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D744CDBD-F09B-4F24-85EA-93EED79DF081}" xr6:coauthVersionLast="47" xr6:coauthVersionMax="47" xr10:uidLastSave="{00000000-0000-0000-0000-000000000000}"/>
  <bookViews>
    <workbookView xWindow="-110" yWindow="-110" windowWidth="25820" windowHeight="15500" xr2:uid="{BB0617AB-97AE-4944-A667-A60064180BC2}"/>
  </bookViews>
  <sheets>
    <sheet name="2025_03_06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6" i="1" l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AB382" i="1"/>
  <c r="AB383" i="1"/>
  <c r="AB384" i="1"/>
  <c r="AB385" i="1"/>
  <c r="AB386" i="1"/>
  <c r="AB387" i="1"/>
  <c r="AB388" i="1"/>
  <c r="AB389" i="1"/>
  <c r="AB390" i="1"/>
  <c r="AB391" i="1"/>
  <c r="AB392" i="1"/>
  <c r="AB393" i="1"/>
  <c r="AB394" i="1"/>
  <c r="AB395" i="1"/>
  <c r="AB396" i="1"/>
  <c r="AB397" i="1"/>
  <c r="AB398" i="1"/>
  <c r="AB399" i="1"/>
  <c r="AB400" i="1"/>
  <c r="AB401" i="1"/>
  <c r="AB402" i="1"/>
  <c r="AB403" i="1"/>
  <c r="AB404" i="1"/>
  <c r="AB405" i="1"/>
  <c r="AB406" i="1"/>
  <c r="AB407" i="1"/>
  <c r="AB408" i="1"/>
  <c r="AB409" i="1"/>
  <c r="AB410" i="1"/>
  <c r="AB411" i="1"/>
  <c r="AB412" i="1"/>
  <c r="AB413" i="1"/>
  <c r="AB414" i="1"/>
  <c r="AB415" i="1"/>
  <c r="AB416" i="1"/>
  <c r="AB417" i="1"/>
  <c r="AB418" i="1"/>
  <c r="AB419" i="1"/>
  <c r="AB420" i="1"/>
  <c r="AB421" i="1"/>
  <c r="AB422" i="1"/>
  <c r="AB423" i="1"/>
  <c r="AB424" i="1"/>
  <c r="AB425" i="1"/>
  <c r="AB426" i="1"/>
  <c r="AB427" i="1"/>
  <c r="AB428" i="1"/>
  <c r="AB429" i="1"/>
  <c r="AB430" i="1"/>
  <c r="AB431" i="1"/>
  <c r="AB432" i="1"/>
  <c r="AB433" i="1"/>
  <c r="AB434" i="1"/>
  <c r="AB435" i="1"/>
  <c r="AB436" i="1"/>
  <c r="AB437" i="1"/>
  <c r="AB438" i="1"/>
  <c r="AB439" i="1"/>
  <c r="AB440" i="1"/>
  <c r="AB441" i="1"/>
  <c r="AB442" i="1"/>
  <c r="AB443" i="1"/>
  <c r="AB444" i="1"/>
  <c r="AB445" i="1"/>
  <c r="AB446" i="1"/>
  <c r="AB447" i="1"/>
  <c r="AB448" i="1"/>
  <c r="AB449" i="1"/>
  <c r="AB450" i="1"/>
  <c r="AB451" i="1"/>
  <c r="AB452" i="1"/>
  <c r="AB453" i="1"/>
  <c r="AB454" i="1"/>
  <c r="AB455" i="1"/>
  <c r="AB456" i="1"/>
  <c r="AB457" i="1"/>
  <c r="AB458" i="1"/>
  <c r="AB459" i="1"/>
  <c r="AB460" i="1"/>
  <c r="AB461" i="1"/>
  <c r="AB462" i="1"/>
  <c r="AB463" i="1"/>
  <c r="AB464" i="1"/>
  <c r="AB465" i="1"/>
  <c r="AB466" i="1"/>
  <c r="AB467" i="1"/>
  <c r="AB468" i="1"/>
  <c r="AB469" i="1"/>
  <c r="AB470" i="1"/>
  <c r="AB471" i="1"/>
  <c r="AB472" i="1"/>
  <c r="AB473" i="1"/>
  <c r="AB474" i="1"/>
  <c r="AB475" i="1"/>
  <c r="AB476" i="1"/>
  <c r="AB477" i="1"/>
  <c r="AB478" i="1"/>
  <c r="AB479" i="1"/>
  <c r="AB480" i="1"/>
  <c r="AB481" i="1"/>
  <c r="AB482" i="1"/>
  <c r="AB483" i="1"/>
  <c r="AB484" i="1"/>
  <c r="AB485" i="1"/>
  <c r="AB486" i="1"/>
  <c r="AB487" i="1"/>
  <c r="AB488" i="1"/>
  <c r="AB489" i="1"/>
  <c r="AB490" i="1"/>
  <c r="AB491" i="1"/>
  <c r="AB492" i="1"/>
  <c r="AB493" i="1"/>
  <c r="AB494" i="1"/>
  <c r="AB495" i="1"/>
  <c r="AB496" i="1"/>
  <c r="AB497" i="1"/>
  <c r="AB498" i="1"/>
  <c r="AB499" i="1"/>
  <c r="AB500" i="1"/>
  <c r="AB501" i="1"/>
  <c r="AB502" i="1"/>
  <c r="AB503" i="1"/>
  <c r="AB504" i="1"/>
  <c r="AB505" i="1"/>
  <c r="AB506" i="1"/>
  <c r="AB507" i="1"/>
  <c r="AB508" i="1"/>
  <c r="AB509" i="1"/>
  <c r="AB510" i="1"/>
  <c r="AB511" i="1"/>
  <c r="AB512" i="1"/>
  <c r="AB513" i="1"/>
  <c r="AB514" i="1"/>
  <c r="AB515" i="1"/>
  <c r="AB516" i="1"/>
  <c r="AB517" i="1"/>
  <c r="AB518" i="1"/>
  <c r="AB519" i="1"/>
  <c r="AB520" i="1"/>
  <c r="AB521" i="1"/>
  <c r="AB522" i="1"/>
  <c r="AB523" i="1"/>
  <c r="AB524" i="1"/>
  <c r="AB525" i="1"/>
  <c r="AB526" i="1"/>
  <c r="AB527" i="1"/>
  <c r="AB528" i="1"/>
  <c r="AB529" i="1"/>
  <c r="AB530" i="1"/>
  <c r="AB531" i="1"/>
  <c r="AB532" i="1"/>
  <c r="AB533" i="1"/>
  <c r="AB534" i="1"/>
  <c r="AB535" i="1"/>
  <c r="AB536" i="1"/>
  <c r="AB537" i="1"/>
  <c r="AB538" i="1"/>
  <c r="AB539" i="1"/>
  <c r="AB540" i="1"/>
  <c r="AB541" i="1"/>
  <c r="AB542" i="1"/>
  <c r="AB543" i="1"/>
  <c r="AB544" i="1"/>
  <c r="AB545" i="1"/>
  <c r="AB546" i="1"/>
  <c r="AB547" i="1"/>
  <c r="AB548" i="1"/>
  <c r="AB549" i="1"/>
  <c r="AB550" i="1"/>
  <c r="AB551" i="1"/>
  <c r="AB552" i="1"/>
  <c r="AB553" i="1"/>
  <c r="AB554" i="1"/>
  <c r="AB555" i="1"/>
  <c r="AB556" i="1"/>
  <c r="AB557" i="1"/>
  <c r="AB558" i="1"/>
  <c r="AB559" i="1"/>
  <c r="AB560" i="1"/>
  <c r="AB561" i="1"/>
  <c r="AB562" i="1"/>
  <c r="AB563" i="1"/>
  <c r="AB564" i="1"/>
  <c r="AB565" i="1"/>
  <c r="AB566" i="1"/>
  <c r="AB567" i="1"/>
  <c r="AB568" i="1"/>
  <c r="AB569" i="1"/>
  <c r="AB570" i="1"/>
  <c r="AB571" i="1"/>
  <c r="AB572" i="1"/>
  <c r="AB573" i="1"/>
  <c r="AB574" i="1"/>
  <c r="AB575" i="1"/>
  <c r="AB576" i="1"/>
  <c r="AB577" i="1"/>
  <c r="AB578" i="1"/>
  <c r="AB579" i="1"/>
  <c r="AB580" i="1"/>
  <c r="AB581" i="1"/>
  <c r="AB582" i="1"/>
  <c r="AB583" i="1"/>
  <c r="AB584" i="1"/>
  <c r="AB585" i="1"/>
  <c r="AB586" i="1"/>
  <c r="AB587" i="1"/>
  <c r="AB588" i="1"/>
  <c r="AB589" i="1"/>
  <c r="AB590" i="1"/>
  <c r="AB591" i="1"/>
  <c r="AB592" i="1"/>
  <c r="AB593" i="1"/>
  <c r="AB594" i="1"/>
  <c r="AB595" i="1"/>
  <c r="AB596" i="1"/>
  <c r="AB597" i="1"/>
  <c r="AB598" i="1"/>
  <c r="AB599" i="1"/>
  <c r="AB600" i="1"/>
  <c r="AB601" i="1"/>
  <c r="AB602" i="1"/>
  <c r="AB603" i="1"/>
  <c r="AB604" i="1"/>
  <c r="AB605" i="1"/>
  <c r="AB606" i="1"/>
  <c r="AB607" i="1"/>
  <c r="AB608" i="1"/>
  <c r="AB609" i="1"/>
  <c r="AB610" i="1"/>
  <c r="AB611" i="1"/>
  <c r="AB612" i="1"/>
  <c r="AB613" i="1"/>
  <c r="AB614" i="1"/>
  <c r="AB615" i="1"/>
  <c r="AB616" i="1"/>
  <c r="AB617" i="1"/>
  <c r="AB618" i="1"/>
  <c r="AB619" i="1"/>
  <c r="AB620" i="1"/>
  <c r="AB621" i="1"/>
  <c r="AB622" i="1"/>
  <c r="AB623" i="1"/>
  <c r="AB624" i="1"/>
  <c r="AB625" i="1"/>
  <c r="AB626" i="1"/>
  <c r="AB627" i="1"/>
  <c r="AB628" i="1"/>
  <c r="AB629" i="1"/>
  <c r="AB630" i="1"/>
  <c r="AB631" i="1"/>
  <c r="AB632" i="1"/>
  <c r="AB633" i="1"/>
  <c r="AB634" i="1"/>
  <c r="AB635" i="1"/>
  <c r="AB636" i="1"/>
  <c r="AB637" i="1"/>
  <c r="AB638" i="1"/>
  <c r="AB639" i="1"/>
  <c r="AB640" i="1"/>
  <c r="AB641" i="1"/>
  <c r="AB642" i="1"/>
  <c r="AB643" i="1"/>
  <c r="AB644" i="1"/>
  <c r="AB645" i="1"/>
  <c r="AB646" i="1"/>
  <c r="AB647" i="1"/>
  <c r="AB648" i="1"/>
  <c r="AB649" i="1"/>
  <c r="AB650" i="1"/>
  <c r="AB651" i="1"/>
  <c r="AB652" i="1"/>
  <c r="AB653" i="1"/>
  <c r="AB654" i="1"/>
  <c r="AB655" i="1"/>
  <c r="AB656" i="1"/>
  <c r="AB657" i="1"/>
  <c r="AB658" i="1"/>
  <c r="AB659" i="1"/>
  <c r="AB660" i="1"/>
  <c r="AB5" i="1"/>
  <c r="AN40" i="1"/>
  <c r="AP40" i="1"/>
  <c r="AR40" i="1" s="1"/>
  <c r="AO43" i="1"/>
  <c r="AP43" i="1" s="1"/>
  <c r="AQ43" i="1" s="1"/>
  <c r="AO42" i="1"/>
  <c r="AP42" i="1" s="1"/>
  <c r="AO41" i="1"/>
  <c r="AP41" i="1" s="1"/>
  <c r="AQ41" i="1" s="1"/>
  <c r="AO40" i="1"/>
  <c r="AO39" i="1"/>
  <c r="AP39" i="1" s="1"/>
  <c r="AQ39" i="1" s="1"/>
  <c r="AW42" i="1"/>
  <c r="AV41" i="1"/>
  <c r="AW41" i="1" s="1"/>
  <c r="AV42" i="1"/>
  <c r="AV43" i="1"/>
  <c r="AW43" i="1" s="1"/>
  <c r="AN41" i="1"/>
  <c r="AN42" i="1"/>
  <c r="AU42" i="1"/>
  <c r="AU41" i="1"/>
  <c r="AU40" i="1"/>
  <c r="AV40" i="1" s="1"/>
  <c r="AW40" i="1" s="1"/>
  <c r="AU43" i="1"/>
  <c r="AU39" i="1"/>
  <c r="AV39" i="1" s="1"/>
  <c r="AW39" i="1" s="1"/>
  <c r="AN43" i="1"/>
  <c r="U7" i="1"/>
  <c r="V7" i="1" s="1"/>
  <c r="U18" i="1"/>
  <c r="Z18" i="1" s="1"/>
  <c r="U50" i="1"/>
  <c r="Z50" i="1" s="1"/>
  <c r="U55" i="1"/>
  <c r="W55" i="1" s="1"/>
  <c r="U82" i="1"/>
  <c r="U162" i="1"/>
  <c r="W162" i="1" s="1"/>
  <c r="U186" i="1"/>
  <c r="W186" i="1" s="1"/>
  <c r="U203" i="1"/>
  <c r="U269" i="1"/>
  <c r="V269" i="1" s="1"/>
  <c r="U298" i="1"/>
  <c r="V298" i="1" s="1"/>
  <c r="U330" i="1"/>
  <c r="W330" i="1" s="1"/>
  <c r="U338" i="1"/>
  <c r="V338" i="1" s="1"/>
  <c r="U370" i="1"/>
  <c r="V370" i="1" s="1"/>
  <c r="U394" i="1"/>
  <c r="X394" i="1" s="1"/>
  <c r="U402" i="1"/>
  <c r="Y402" i="1" s="1"/>
  <c r="U426" i="1"/>
  <c r="W426" i="1" s="1"/>
  <c r="U458" i="1"/>
  <c r="Y458" i="1" s="1"/>
  <c r="U517" i="1"/>
  <c r="Z517" i="1" s="1"/>
  <c r="U530" i="1"/>
  <c r="X530" i="1" s="1"/>
  <c r="U546" i="1"/>
  <c r="X546" i="1" s="1"/>
  <c r="U562" i="1"/>
  <c r="U570" i="1"/>
  <c r="V570" i="1" s="1"/>
  <c r="U578" i="1"/>
  <c r="U579" i="1"/>
  <c r="V579" i="1" s="1"/>
  <c r="U610" i="1"/>
  <c r="Y610" i="1" s="1"/>
  <c r="U642" i="1"/>
  <c r="AA642" i="1" s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H6" i="1"/>
  <c r="H7" i="1"/>
  <c r="H8" i="1"/>
  <c r="H9" i="1"/>
  <c r="U9" i="1" s="1"/>
  <c r="Y9" i="1" s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U25" i="1" s="1"/>
  <c r="Y25" i="1" s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U49" i="1" s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U217" i="1" s="1"/>
  <c r="V217" i="1" s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U233" i="1" s="1"/>
  <c r="V233" i="1" s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U249" i="1" s="1"/>
  <c r="V249" i="1" s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U265" i="1" s="1"/>
  <c r="AA265" i="1" s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U297" i="1" s="1"/>
  <c r="W297" i="1" s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U329" i="1" s="1"/>
  <c r="Y329" i="1" s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U385" i="1" s="1"/>
  <c r="Y385" i="1" s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U433" i="1" s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U457" i="1" s="1"/>
  <c r="V457" i="1" s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U473" i="1" s="1"/>
  <c r="V473" i="1" s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U489" i="1" s="1"/>
  <c r="AA489" i="1" s="1"/>
  <c r="H490" i="1"/>
  <c r="H491" i="1"/>
  <c r="H492" i="1"/>
  <c r="H493" i="1"/>
  <c r="H494" i="1"/>
  <c r="H495" i="1"/>
  <c r="H496" i="1"/>
  <c r="H497" i="1"/>
  <c r="U497" i="1" s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U521" i="1" s="1"/>
  <c r="Z521" i="1" s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U537" i="1" s="1"/>
  <c r="Y537" i="1" s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U561" i="1" s="1"/>
  <c r="W561" i="1" s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U601" i="1" s="1"/>
  <c r="H602" i="1"/>
  <c r="H603" i="1"/>
  <c r="H604" i="1"/>
  <c r="H605" i="1"/>
  <c r="H606" i="1"/>
  <c r="H607" i="1"/>
  <c r="H608" i="1"/>
  <c r="H609" i="1"/>
  <c r="U609" i="1" s="1"/>
  <c r="Z609" i="1" s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U641" i="1" s="1"/>
  <c r="Z641" i="1" s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U660" i="1" s="1"/>
  <c r="Z660" i="1" s="1"/>
  <c r="O5" i="1"/>
  <c r="H5" i="1"/>
  <c r="U5" i="1" s="1"/>
  <c r="X5" i="1" s="1"/>
  <c r="C6" i="1"/>
  <c r="C7" i="1"/>
  <c r="C8" i="1"/>
  <c r="U8" i="1" s="1"/>
  <c r="C9" i="1"/>
  <c r="C10" i="1"/>
  <c r="U10" i="1" s="1"/>
  <c r="W10" i="1" s="1"/>
  <c r="C11" i="1"/>
  <c r="U11" i="1" s="1"/>
  <c r="Y11" i="1" s="1"/>
  <c r="C12" i="1"/>
  <c r="C13" i="1"/>
  <c r="U13" i="1" s="1"/>
  <c r="W13" i="1" s="1"/>
  <c r="C14" i="1"/>
  <c r="C15" i="1"/>
  <c r="U15" i="1" s="1"/>
  <c r="C16" i="1"/>
  <c r="U16" i="1" s="1"/>
  <c r="W16" i="1" s="1"/>
  <c r="C17" i="1"/>
  <c r="C18" i="1"/>
  <c r="C19" i="1"/>
  <c r="U19" i="1" s="1"/>
  <c r="X19" i="1" s="1"/>
  <c r="C20" i="1"/>
  <c r="C21" i="1"/>
  <c r="U21" i="1" s="1"/>
  <c r="Z21" i="1" s="1"/>
  <c r="C22" i="1"/>
  <c r="C23" i="1"/>
  <c r="U23" i="1" s="1"/>
  <c r="C24" i="1"/>
  <c r="U24" i="1" s="1"/>
  <c r="Y24" i="1" s="1"/>
  <c r="C25" i="1"/>
  <c r="C26" i="1"/>
  <c r="U26" i="1" s="1"/>
  <c r="C27" i="1"/>
  <c r="U27" i="1" s="1"/>
  <c r="X27" i="1" s="1"/>
  <c r="C28" i="1"/>
  <c r="C29" i="1"/>
  <c r="U29" i="1" s="1"/>
  <c r="V29" i="1" s="1"/>
  <c r="C30" i="1"/>
  <c r="C31" i="1"/>
  <c r="U31" i="1" s="1"/>
  <c r="V31" i="1" s="1"/>
  <c r="C32" i="1"/>
  <c r="U32" i="1" s="1"/>
  <c r="X32" i="1" s="1"/>
  <c r="C33" i="1"/>
  <c r="C34" i="1"/>
  <c r="U34" i="1" s="1"/>
  <c r="Z34" i="1" s="1"/>
  <c r="C35" i="1"/>
  <c r="U35" i="1" s="1"/>
  <c r="V35" i="1" s="1"/>
  <c r="C36" i="1"/>
  <c r="C37" i="1"/>
  <c r="U37" i="1" s="1"/>
  <c r="C38" i="1"/>
  <c r="U38" i="1" s="1"/>
  <c r="Z38" i="1" s="1"/>
  <c r="C39" i="1"/>
  <c r="U39" i="1" s="1"/>
  <c r="C40" i="1"/>
  <c r="U40" i="1" s="1"/>
  <c r="X40" i="1" s="1"/>
  <c r="C41" i="1"/>
  <c r="C42" i="1"/>
  <c r="U42" i="1" s="1"/>
  <c r="C43" i="1"/>
  <c r="U43" i="1" s="1"/>
  <c r="AA43" i="1" s="1"/>
  <c r="C44" i="1"/>
  <c r="C45" i="1"/>
  <c r="U45" i="1" s="1"/>
  <c r="V45" i="1" s="1"/>
  <c r="C46" i="1"/>
  <c r="C47" i="1"/>
  <c r="U47" i="1" s="1"/>
  <c r="V47" i="1" s="1"/>
  <c r="C48" i="1"/>
  <c r="U48" i="1" s="1"/>
  <c r="X48" i="1" s="1"/>
  <c r="C49" i="1"/>
  <c r="C50" i="1"/>
  <c r="C51" i="1"/>
  <c r="U51" i="1" s="1"/>
  <c r="X51" i="1" s="1"/>
  <c r="C52" i="1"/>
  <c r="C53" i="1"/>
  <c r="U53" i="1" s="1"/>
  <c r="X53" i="1" s="1"/>
  <c r="C54" i="1"/>
  <c r="C55" i="1"/>
  <c r="C56" i="1"/>
  <c r="U56" i="1" s="1"/>
  <c r="V56" i="1" s="1"/>
  <c r="C57" i="1"/>
  <c r="C58" i="1"/>
  <c r="U58" i="1" s="1"/>
  <c r="C59" i="1"/>
  <c r="U59" i="1" s="1"/>
  <c r="AA59" i="1" s="1"/>
  <c r="C60" i="1"/>
  <c r="C61" i="1"/>
  <c r="U61" i="1" s="1"/>
  <c r="C62" i="1"/>
  <c r="U62" i="1" s="1"/>
  <c r="V62" i="1" s="1"/>
  <c r="C63" i="1"/>
  <c r="U63" i="1" s="1"/>
  <c r="W63" i="1" s="1"/>
  <c r="C64" i="1"/>
  <c r="U64" i="1" s="1"/>
  <c r="X64" i="1" s="1"/>
  <c r="C65" i="1"/>
  <c r="C66" i="1"/>
  <c r="U66" i="1" s="1"/>
  <c r="Z66" i="1" s="1"/>
  <c r="C67" i="1"/>
  <c r="U67" i="1" s="1"/>
  <c r="C68" i="1"/>
  <c r="C69" i="1"/>
  <c r="U69" i="1" s="1"/>
  <c r="V69" i="1" s="1"/>
  <c r="C70" i="1"/>
  <c r="U70" i="1" s="1"/>
  <c r="Y70" i="1" s="1"/>
  <c r="C71" i="1"/>
  <c r="U71" i="1" s="1"/>
  <c r="W71" i="1" s="1"/>
  <c r="C72" i="1"/>
  <c r="U72" i="1" s="1"/>
  <c r="W72" i="1" s="1"/>
  <c r="C73" i="1"/>
  <c r="C74" i="1"/>
  <c r="U74" i="1" s="1"/>
  <c r="W74" i="1" s="1"/>
  <c r="C75" i="1"/>
  <c r="U75" i="1" s="1"/>
  <c r="AA75" i="1" s="1"/>
  <c r="C76" i="1"/>
  <c r="C77" i="1"/>
  <c r="U77" i="1" s="1"/>
  <c r="C78" i="1"/>
  <c r="C79" i="1"/>
  <c r="U79" i="1" s="1"/>
  <c r="X79" i="1" s="1"/>
  <c r="C80" i="1"/>
  <c r="U80" i="1" s="1"/>
  <c r="V80" i="1" s="1"/>
  <c r="C81" i="1"/>
  <c r="C82" i="1"/>
  <c r="C83" i="1"/>
  <c r="U83" i="1" s="1"/>
  <c r="Z83" i="1" s="1"/>
  <c r="C84" i="1"/>
  <c r="C85" i="1"/>
  <c r="U85" i="1" s="1"/>
  <c r="V85" i="1" s="1"/>
  <c r="C86" i="1"/>
  <c r="C87" i="1"/>
  <c r="U87" i="1" s="1"/>
  <c r="W87" i="1" s="1"/>
  <c r="C88" i="1"/>
  <c r="U88" i="1" s="1"/>
  <c r="C89" i="1"/>
  <c r="C90" i="1"/>
  <c r="U90" i="1" s="1"/>
  <c r="Y90" i="1" s="1"/>
  <c r="C91" i="1"/>
  <c r="U91" i="1" s="1"/>
  <c r="C92" i="1"/>
  <c r="C93" i="1"/>
  <c r="U93" i="1" s="1"/>
  <c r="X93" i="1" s="1"/>
  <c r="C94" i="1"/>
  <c r="U94" i="1" s="1"/>
  <c r="V94" i="1" s="1"/>
  <c r="C95" i="1"/>
  <c r="U95" i="1" s="1"/>
  <c r="W95" i="1" s="1"/>
  <c r="C96" i="1"/>
  <c r="U96" i="1" s="1"/>
  <c r="X96" i="1" s="1"/>
  <c r="C97" i="1"/>
  <c r="C98" i="1"/>
  <c r="U98" i="1" s="1"/>
  <c r="Z98" i="1" s="1"/>
  <c r="C99" i="1"/>
  <c r="U99" i="1" s="1"/>
  <c r="X99" i="1" s="1"/>
  <c r="C100" i="1"/>
  <c r="C101" i="1"/>
  <c r="U101" i="1" s="1"/>
  <c r="V101" i="1" s="1"/>
  <c r="C102" i="1"/>
  <c r="C103" i="1"/>
  <c r="U103" i="1" s="1"/>
  <c r="W103" i="1" s="1"/>
  <c r="C104" i="1"/>
  <c r="U104" i="1" s="1"/>
  <c r="Y104" i="1" s="1"/>
  <c r="C105" i="1"/>
  <c r="C106" i="1"/>
  <c r="U106" i="1" s="1"/>
  <c r="C107" i="1"/>
  <c r="U107" i="1" s="1"/>
  <c r="V107" i="1" s="1"/>
  <c r="C108" i="1"/>
  <c r="C109" i="1"/>
  <c r="U109" i="1" s="1"/>
  <c r="W109" i="1" s="1"/>
  <c r="C110" i="1"/>
  <c r="C111" i="1"/>
  <c r="U111" i="1" s="1"/>
  <c r="V111" i="1" s="1"/>
  <c r="C112" i="1"/>
  <c r="U112" i="1" s="1"/>
  <c r="C113" i="1"/>
  <c r="C114" i="1"/>
  <c r="U114" i="1" s="1"/>
  <c r="C115" i="1"/>
  <c r="U115" i="1" s="1"/>
  <c r="Z115" i="1" s="1"/>
  <c r="C116" i="1"/>
  <c r="C117" i="1"/>
  <c r="U117" i="1" s="1"/>
  <c r="X117" i="1" s="1"/>
  <c r="C118" i="1"/>
  <c r="C119" i="1"/>
  <c r="U119" i="1" s="1"/>
  <c r="C120" i="1"/>
  <c r="U120" i="1" s="1"/>
  <c r="W120" i="1" s="1"/>
  <c r="C121" i="1"/>
  <c r="C122" i="1"/>
  <c r="U122" i="1" s="1"/>
  <c r="V122" i="1" s="1"/>
  <c r="C123" i="1"/>
  <c r="U123" i="1" s="1"/>
  <c r="X123" i="1" s="1"/>
  <c r="C124" i="1"/>
  <c r="C125" i="1"/>
  <c r="U125" i="1" s="1"/>
  <c r="C126" i="1"/>
  <c r="C127" i="1"/>
  <c r="U127" i="1" s="1"/>
  <c r="V127" i="1" s="1"/>
  <c r="C128" i="1"/>
  <c r="U128" i="1" s="1"/>
  <c r="C129" i="1"/>
  <c r="C130" i="1"/>
  <c r="U130" i="1" s="1"/>
  <c r="W130" i="1" s="1"/>
  <c r="C131" i="1"/>
  <c r="U131" i="1" s="1"/>
  <c r="X131" i="1" s="1"/>
  <c r="C132" i="1"/>
  <c r="C133" i="1"/>
  <c r="U133" i="1" s="1"/>
  <c r="C134" i="1"/>
  <c r="C135" i="1"/>
  <c r="U135" i="1" s="1"/>
  <c r="C136" i="1"/>
  <c r="U136" i="1" s="1"/>
  <c r="X136" i="1" s="1"/>
  <c r="C137" i="1"/>
  <c r="C138" i="1"/>
  <c r="U138" i="1" s="1"/>
  <c r="W138" i="1" s="1"/>
  <c r="C139" i="1"/>
  <c r="U139" i="1" s="1"/>
  <c r="X139" i="1" s="1"/>
  <c r="C140" i="1"/>
  <c r="C141" i="1"/>
  <c r="U141" i="1" s="1"/>
  <c r="Z141" i="1" s="1"/>
  <c r="C142" i="1"/>
  <c r="C143" i="1"/>
  <c r="U143" i="1" s="1"/>
  <c r="W143" i="1" s="1"/>
  <c r="C144" i="1"/>
  <c r="U144" i="1" s="1"/>
  <c r="W144" i="1" s="1"/>
  <c r="C145" i="1"/>
  <c r="C146" i="1"/>
  <c r="U146" i="1" s="1"/>
  <c r="V146" i="1" s="1"/>
  <c r="C147" i="1"/>
  <c r="U147" i="1" s="1"/>
  <c r="AA147" i="1" s="1"/>
  <c r="C148" i="1"/>
  <c r="C149" i="1"/>
  <c r="U149" i="1" s="1"/>
  <c r="AA149" i="1" s="1"/>
  <c r="C150" i="1"/>
  <c r="C151" i="1"/>
  <c r="U151" i="1" s="1"/>
  <c r="W151" i="1" s="1"/>
  <c r="C152" i="1"/>
  <c r="U152" i="1" s="1"/>
  <c r="C153" i="1"/>
  <c r="C154" i="1"/>
  <c r="U154" i="1" s="1"/>
  <c r="C155" i="1"/>
  <c r="U155" i="1" s="1"/>
  <c r="C156" i="1"/>
  <c r="C157" i="1"/>
  <c r="U157" i="1" s="1"/>
  <c r="C158" i="1"/>
  <c r="C159" i="1"/>
  <c r="U159" i="1" s="1"/>
  <c r="C160" i="1"/>
  <c r="U160" i="1" s="1"/>
  <c r="Z160" i="1" s="1"/>
  <c r="C161" i="1"/>
  <c r="C162" i="1"/>
  <c r="C163" i="1"/>
  <c r="U163" i="1" s="1"/>
  <c r="Z163" i="1" s="1"/>
  <c r="C164" i="1"/>
  <c r="C165" i="1"/>
  <c r="U165" i="1" s="1"/>
  <c r="C166" i="1"/>
  <c r="U166" i="1" s="1"/>
  <c r="V166" i="1" s="1"/>
  <c r="C167" i="1"/>
  <c r="U167" i="1" s="1"/>
  <c r="W167" i="1" s="1"/>
  <c r="C168" i="1"/>
  <c r="U168" i="1" s="1"/>
  <c r="X168" i="1" s="1"/>
  <c r="C169" i="1"/>
  <c r="C170" i="1"/>
  <c r="U170" i="1" s="1"/>
  <c r="X170" i="1" s="1"/>
  <c r="C171" i="1"/>
  <c r="U171" i="1" s="1"/>
  <c r="C172" i="1"/>
  <c r="C173" i="1"/>
  <c r="U173" i="1" s="1"/>
  <c r="V173" i="1" s="1"/>
  <c r="C174" i="1"/>
  <c r="C175" i="1"/>
  <c r="U175" i="1" s="1"/>
  <c r="W175" i="1" s="1"/>
  <c r="C176" i="1"/>
  <c r="U176" i="1" s="1"/>
  <c r="V176" i="1" s="1"/>
  <c r="C177" i="1"/>
  <c r="C178" i="1"/>
  <c r="U178" i="1" s="1"/>
  <c r="C179" i="1"/>
  <c r="U179" i="1" s="1"/>
  <c r="V179" i="1" s="1"/>
  <c r="C180" i="1"/>
  <c r="C181" i="1"/>
  <c r="U181" i="1" s="1"/>
  <c r="V181" i="1" s="1"/>
  <c r="C182" i="1"/>
  <c r="C183" i="1"/>
  <c r="U183" i="1" s="1"/>
  <c r="C184" i="1"/>
  <c r="U184" i="1" s="1"/>
  <c r="X184" i="1" s="1"/>
  <c r="C185" i="1"/>
  <c r="C186" i="1"/>
  <c r="C187" i="1"/>
  <c r="U187" i="1" s="1"/>
  <c r="V187" i="1" s="1"/>
  <c r="C188" i="1"/>
  <c r="C189" i="1"/>
  <c r="U189" i="1" s="1"/>
  <c r="C190" i="1"/>
  <c r="C191" i="1"/>
  <c r="U191" i="1" s="1"/>
  <c r="C192" i="1"/>
  <c r="U192" i="1" s="1"/>
  <c r="C193" i="1"/>
  <c r="C194" i="1"/>
  <c r="U194" i="1" s="1"/>
  <c r="V194" i="1" s="1"/>
  <c r="C195" i="1"/>
  <c r="U195" i="1" s="1"/>
  <c r="C196" i="1"/>
  <c r="C197" i="1"/>
  <c r="U197" i="1" s="1"/>
  <c r="Z197" i="1" s="1"/>
  <c r="C198" i="1"/>
  <c r="U198" i="1" s="1"/>
  <c r="V198" i="1" s="1"/>
  <c r="C199" i="1"/>
  <c r="U199" i="1" s="1"/>
  <c r="V199" i="1" s="1"/>
  <c r="C200" i="1"/>
  <c r="U200" i="1" s="1"/>
  <c r="C201" i="1"/>
  <c r="C202" i="1"/>
  <c r="U202" i="1" s="1"/>
  <c r="C203" i="1"/>
  <c r="C204" i="1"/>
  <c r="C205" i="1"/>
  <c r="U205" i="1" s="1"/>
  <c r="V205" i="1" s="1"/>
  <c r="C206" i="1"/>
  <c r="U206" i="1" s="1"/>
  <c r="AA206" i="1" s="1"/>
  <c r="C207" i="1"/>
  <c r="U207" i="1" s="1"/>
  <c r="V207" i="1" s="1"/>
  <c r="C208" i="1"/>
  <c r="U208" i="1" s="1"/>
  <c r="V208" i="1" s="1"/>
  <c r="C209" i="1"/>
  <c r="C210" i="1"/>
  <c r="U210" i="1" s="1"/>
  <c r="V210" i="1" s="1"/>
  <c r="C211" i="1"/>
  <c r="U211" i="1" s="1"/>
  <c r="V211" i="1" s="1"/>
  <c r="C212" i="1"/>
  <c r="C213" i="1"/>
  <c r="U213" i="1" s="1"/>
  <c r="V213" i="1" s="1"/>
  <c r="C214" i="1"/>
  <c r="C215" i="1"/>
  <c r="U215" i="1" s="1"/>
  <c r="Z215" i="1" s="1"/>
  <c r="C216" i="1"/>
  <c r="U216" i="1" s="1"/>
  <c r="V216" i="1" s="1"/>
  <c r="C217" i="1"/>
  <c r="C218" i="1"/>
  <c r="U218" i="1" s="1"/>
  <c r="C219" i="1"/>
  <c r="U219" i="1" s="1"/>
  <c r="C220" i="1"/>
  <c r="C221" i="1"/>
  <c r="U221" i="1" s="1"/>
  <c r="V221" i="1" s="1"/>
  <c r="C222" i="1"/>
  <c r="C223" i="1"/>
  <c r="U223" i="1" s="1"/>
  <c r="W223" i="1" s="1"/>
  <c r="C224" i="1"/>
  <c r="U224" i="1" s="1"/>
  <c r="X224" i="1" s="1"/>
  <c r="C225" i="1"/>
  <c r="C226" i="1"/>
  <c r="U226" i="1" s="1"/>
  <c r="C227" i="1"/>
  <c r="U227" i="1" s="1"/>
  <c r="C228" i="1"/>
  <c r="C229" i="1"/>
  <c r="U229" i="1" s="1"/>
  <c r="V229" i="1" s="1"/>
  <c r="C230" i="1"/>
  <c r="U230" i="1" s="1"/>
  <c r="W230" i="1" s="1"/>
  <c r="C231" i="1"/>
  <c r="U231" i="1" s="1"/>
  <c r="X231" i="1" s="1"/>
  <c r="C232" i="1"/>
  <c r="U232" i="1" s="1"/>
  <c r="V232" i="1" s="1"/>
  <c r="C233" i="1"/>
  <c r="C234" i="1"/>
  <c r="U234" i="1" s="1"/>
  <c r="X234" i="1" s="1"/>
  <c r="C235" i="1"/>
  <c r="U235" i="1" s="1"/>
  <c r="C236" i="1"/>
  <c r="C237" i="1"/>
  <c r="U237" i="1" s="1"/>
  <c r="W237" i="1" s="1"/>
  <c r="C238" i="1"/>
  <c r="U238" i="1" s="1"/>
  <c r="V238" i="1" s="1"/>
  <c r="C239" i="1"/>
  <c r="U239" i="1" s="1"/>
  <c r="V239" i="1" s="1"/>
  <c r="C240" i="1"/>
  <c r="U240" i="1" s="1"/>
  <c r="Y240" i="1" s="1"/>
  <c r="C241" i="1"/>
  <c r="C242" i="1"/>
  <c r="U242" i="1" s="1"/>
  <c r="W242" i="1" s="1"/>
  <c r="C243" i="1"/>
  <c r="U243" i="1" s="1"/>
  <c r="W243" i="1" s="1"/>
  <c r="C244" i="1"/>
  <c r="C245" i="1"/>
  <c r="U245" i="1" s="1"/>
  <c r="Z245" i="1" s="1"/>
  <c r="C246" i="1"/>
  <c r="C247" i="1"/>
  <c r="U247" i="1" s="1"/>
  <c r="Y247" i="1" s="1"/>
  <c r="C248" i="1"/>
  <c r="U248" i="1" s="1"/>
  <c r="V248" i="1" s="1"/>
  <c r="C249" i="1"/>
  <c r="C250" i="1"/>
  <c r="U250" i="1" s="1"/>
  <c r="C251" i="1"/>
  <c r="U251" i="1" s="1"/>
  <c r="C252" i="1"/>
  <c r="C253" i="1"/>
  <c r="U253" i="1" s="1"/>
  <c r="X253" i="1" s="1"/>
  <c r="C254" i="1"/>
  <c r="C255" i="1"/>
  <c r="U255" i="1" s="1"/>
  <c r="Y255" i="1" s="1"/>
  <c r="C256" i="1"/>
  <c r="U256" i="1" s="1"/>
  <c r="V256" i="1" s="1"/>
  <c r="C257" i="1"/>
  <c r="C258" i="1"/>
  <c r="U258" i="1" s="1"/>
  <c r="V258" i="1" s="1"/>
  <c r="C259" i="1"/>
  <c r="U259" i="1" s="1"/>
  <c r="C260" i="1"/>
  <c r="C261" i="1"/>
  <c r="U261" i="1" s="1"/>
  <c r="V261" i="1" s="1"/>
  <c r="C262" i="1"/>
  <c r="C263" i="1"/>
  <c r="U263" i="1" s="1"/>
  <c r="Y263" i="1" s="1"/>
  <c r="C264" i="1"/>
  <c r="U264" i="1" s="1"/>
  <c r="Y264" i="1" s="1"/>
  <c r="C265" i="1"/>
  <c r="C266" i="1"/>
  <c r="U266" i="1" s="1"/>
  <c r="C267" i="1"/>
  <c r="U267" i="1" s="1"/>
  <c r="V267" i="1" s="1"/>
  <c r="C268" i="1"/>
  <c r="C269" i="1"/>
  <c r="C270" i="1"/>
  <c r="U270" i="1" s="1"/>
  <c r="V270" i="1" s="1"/>
  <c r="C271" i="1"/>
  <c r="U271" i="1" s="1"/>
  <c r="Y271" i="1" s="1"/>
  <c r="C272" i="1"/>
  <c r="U272" i="1" s="1"/>
  <c r="W272" i="1" s="1"/>
  <c r="C273" i="1"/>
  <c r="C274" i="1"/>
  <c r="U274" i="1" s="1"/>
  <c r="V274" i="1" s="1"/>
  <c r="C275" i="1"/>
  <c r="U275" i="1" s="1"/>
  <c r="C276" i="1"/>
  <c r="C277" i="1"/>
  <c r="U277" i="1" s="1"/>
  <c r="W277" i="1" s="1"/>
  <c r="C278" i="1"/>
  <c r="C279" i="1"/>
  <c r="U279" i="1" s="1"/>
  <c r="V279" i="1" s="1"/>
  <c r="C280" i="1"/>
  <c r="U280" i="1" s="1"/>
  <c r="V280" i="1" s="1"/>
  <c r="C281" i="1"/>
  <c r="C282" i="1"/>
  <c r="U282" i="1" s="1"/>
  <c r="W282" i="1" s="1"/>
  <c r="C283" i="1"/>
  <c r="U283" i="1" s="1"/>
  <c r="W283" i="1" s="1"/>
  <c r="C284" i="1"/>
  <c r="C285" i="1"/>
  <c r="U285" i="1" s="1"/>
  <c r="W285" i="1" s="1"/>
  <c r="C286" i="1"/>
  <c r="C287" i="1"/>
  <c r="U287" i="1" s="1"/>
  <c r="C288" i="1"/>
  <c r="U288" i="1" s="1"/>
  <c r="C289" i="1"/>
  <c r="C290" i="1"/>
  <c r="U290" i="1" s="1"/>
  <c r="W290" i="1" s="1"/>
  <c r="C291" i="1"/>
  <c r="U291" i="1" s="1"/>
  <c r="C292" i="1"/>
  <c r="C293" i="1"/>
  <c r="U293" i="1" s="1"/>
  <c r="AA293" i="1" s="1"/>
  <c r="C294" i="1"/>
  <c r="C295" i="1"/>
  <c r="U295" i="1" s="1"/>
  <c r="C296" i="1"/>
  <c r="U296" i="1" s="1"/>
  <c r="C297" i="1"/>
  <c r="C298" i="1"/>
  <c r="C299" i="1"/>
  <c r="U299" i="1" s="1"/>
  <c r="AA299" i="1" s="1"/>
  <c r="C300" i="1"/>
  <c r="C301" i="1"/>
  <c r="U301" i="1" s="1"/>
  <c r="W301" i="1" s="1"/>
  <c r="C302" i="1"/>
  <c r="U302" i="1" s="1"/>
  <c r="V302" i="1" s="1"/>
  <c r="C303" i="1"/>
  <c r="U303" i="1" s="1"/>
  <c r="V303" i="1" s="1"/>
  <c r="C304" i="1"/>
  <c r="U304" i="1" s="1"/>
  <c r="Z304" i="1" s="1"/>
  <c r="C305" i="1"/>
  <c r="C306" i="1"/>
  <c r="U306" i="1" s="1"/>
  <c r="X306" i="1" s="1"/>
  <c r="C307" i="1"/>
  <c r="U307" i="1" s="1"/>
  <c r="W307" i="1" s="1"/>
  <c r="C308" i="1"/>
  <c r="C309" i="1"/>
  <c r="U309" i="1" s="1"/>
  <c r="W309" i="1" s="1"/>
  <c r="C310" i="1"/>
  <c r="C311" i="1"/>
  <c r="U311" i="1" s="1"/>
  <c r="C312" i="1"/>
  <c r="U312" i="1" s="1"/>
  <c r="W312" i="1" s="1"/>
  <c r="C313" i="1"/>
  <c r="C314" i="1"/>
  <c r="U314" i="1" s="1"/>
  <c r="V314" i="1" s="1"/>
  <c r="C315" i="1"/>
  <c r="U315" i="1" s="1"/>
  <c r="C316" i="1"/>
  <c r="C317" i="1"/>
  <c r="U317" i="1" s="1"/>
  <c r="Y317" i="1" s="1"/>
  <c r="C318" i="1"/>
  <c r="U318" i="1" s="1"/>
  <c r="X318" i="1" s="1"/>
  <c r="C319" i="1"/>
  <c r="U319" i="1" s="1"/>
  <c r="V319" i="1" s="1"/>
  <c r="C320" i="1"/>
  <c r="U320" i="1" s="1"/>
  <c r="C321" i="1"/>
  <c r="C322" i="1"/>
  <c r="U322" i="1" s="1"/>
  <c r="C323" i="1"/>
  <c r="U323" i="1" s="1"/>
  <c r="W323" i="1" s="1"/>
  <c r="C324" i="1"/>
  <c r="C325" i="1"/>
  <c r="U325" i="1" s="1"/>
  <c r="W325" i="1" s="1"/>
  <c r="C326" i="1"/>
  <c r="C327" i="1"/>
  <c r="U327" i="1" s="1"/>
  <c r="W327" i="1" s="1"/>
  <c r="C328" i="1"/>
  <c r="U328" i="1" s="1"/>
  <c r="C329" i="1"/>
  <c r="C330" i="1"/>
  <c r="C331" i="1"/>
  <c r="U331" i="1" s="1"/>
  <c r="Z331" i="1" s="1"/>
  <c r="C332" i="1"/>
  <c r="C333" i="1"/>
  <c r="U333" i="1" s="1"/>
  <c r="V333" i="1" s="1"/>
  <c r="C334" i="1"/>
  <c r="U334" i="1" s="1"/>
  <c r="C335" i="1"/>
  <c r="U335" i="1" s="1"/>
  <c r="V335" i="1" s="1"/>
  <c r="C336" i="1"/>
  <c r="U336" i="1" s="1"/>
  <c r="W336" i="1" s="1"/>
  <c r="C337" i="1"/>
  <c r="C338" i="1"/>
  <c r="C339" i="1"/>
  <c r="U339" i="1" s="1"/>
  <c r="Y339" i="1" s="1"/>
  <c r="C340" i="1"/>
  <c r="C341" i="1"/>
  <c r="U341" i="1" s="1"/>
  <c r="W341" i="1" s="1"/>
  <c r="C342" i="1"/>
  <c r="C343" i="1"/>
  <c r="U343" i="1" s="1"/>
  <c r="Z343" i="1" s="1"/>
  <c r="C344" i="1"/>
  <c r="U344" i="1" s="1"/>
  <c r="V344" i="1" s="1"/>
  <c r="C345" i="1"/>
  <c r="C346" i="1"/>
  <c r="U346" i="1" s="1"/>
  <c r="Z346" i="1" s="1"/>
  <c r="C347" i="1"/>
  <c r="U347" i="1" s="1"/>
  <c r="C348" i="1"/>
  <c r="C349" i="1"/>
  <c r="U349" i="1" s="1"/>
  <c r="AA349" i="1" s="1"/>
  <c r="C350" i="1"/>
  <c r="C351" i="1"/>
  <c r="U351" i="1" s="1"/>
  <c r="W351" i="1" s="1"/>
  <c r="C352" i="1"/>
  <c r="U352" i="1" s="1"/>
  <c r="V352" i="1" s="1"/>
  <c r="C353" i="1"/>
  <c r="C354" i="1"/>
  <c r="U354" i="1" s="1"/>
  <c r="X354" i="1" s="1"/>
  <c r="C355" i="1"/>
  <c r="U355" i="1" s="1"/>
  <c r="C356" i="1"/>
  <c r="C357" i="1"/>
  <c r="U357" i="1" s="1"/>
  <c r="X357" i="1" s="1"/>
  <c r="C358" i="1"/>
  <c r="C359" i="1"/>
  <c r="U359" i="1" s="1"/>
  <c r="V359" i="1" s="1"/>
  <c r="C360" i="1"/>
  <c r="U360" i="1" s="1"/>
  <c r="AA360" i="1" s="1"/>
  <c r="C361" i="1"/>
  <c r="C362" i="1"/>
  <c r="U362" i="1" s="1"/>
  <c r="W362" i="1" s="1"/>
  <c r="C363" i="1"/>
  <c r="U363" i="1" s="1"/>
  <c r="Z363" i="1" s="1"/>
  <c r="C364" i="1"/>
  <c r="C365" i="1"/>
  <c r="U365" i="1" s="1"/>
  <c r="Y365" i="1" s="1"/>
  <c r="C366" i="1"/>
  <c r="U366" i="1" s="1"/>
  <c r="Y366" i="1" s="1"/>
  <c r="C367" i="1"/>
  <c r="U367" i="1" s="1"/>
  <c r="C368" i="1"/>
  <c r="U368" i="1" s="1"/>
  <c r="V368" i="1" s="1"/>
  <c r="C369" i="1"/>
  <c r="C370" i="1"/>
  <c r="C371" i="1"/>
  <c r="U371" i="1" s="1"/>
  <c r="Y371" i="1" s="1"/>
  <c r="C372" i="1"/>
  <c r="C373" i="1"/>
  <c r="U373" i="1" s="1"/>
  <c r="C374" i="1"/>
  <c r="C375" i="1"/>
  <c r="U375" i="1" s="1"/>
  <c r="W375" i="1" s="1"/>
  <c r="C376" i="1"/>
  <c r="U376" i="1" s="1"/>
  <c r="V376" i="1" s="1"/>
  <c r="C377" i="1"/>
  <c r="C378" i="1"/>
  <c r="U378" i="1" s="1"/>
  <c r="X378" i="1" s="1"/>
  <c r="C379" i="1"/>
  <c r="U379" i="1" s="1"/>
  <c r="X379" i="1" s="1"/>
  <c r="C380" i="1"/>
  <c r="C381" i="1"/>
  <c r="U381" i="1" s="1"/>
  <c r="V381" i="1" s="1"/>
  <c r="C382" i="1"/>
  <c r="C383" i="1"/>
  <c r="U383" i="1" s="1"/>
  <c r="C384" i="1"/>
  <c r="U384" i="1" s="1"/>
  <c r="C385" i="1"/>
  <c r="C386" i="1"/>
  <c r="U386" i="1" s="1"/>
  <c r="W386" i="1" s="1"/>
  <c r="C387" i="1"/>
  <c r="U387" i="1" s="1"/>
  <c r="W387" i="1" s="1"/>
  <c r="C388" i="1"/>
  <c r="C389" i="1"/>
  <c r="U389" i="1" s="1"/>
  <c r="V389" i="1" s="1"/>
  <c r="C390" i="1"/>
  <c r="C391" i="1"/>
  <c r="U391" i="1" s="1"/>
  <c r="C392" i="1"/>
  <c r="U392" i="1" s="1"/>
  <c r="C393" i="1"/>
  <c r="C394" i="1"/>
  <c r="C395" i="1"/>
  <c r="U395" i="1" s="1"/>
  <c r="Z395" i="1" s="1"/>
  <c r="C396" i="1"/>
  <c r="C397" i="1"/>
  <c r="U397" i="1" s="1"/>
  <c r="Y397" i="1" s="1"/>
  <c r="C398" i="1"/>
  <c r="C399" i="1"/>
  <c r="U399" i="1" s="1"/>
  <c r="W399" i="1" s="1"/>
  <c r="C400" i="1"/>
  <c r="U400" i="1" s="1"/>
  <c r="C401" i="1"/>
  <c r="C402" i="1"/>
  <c r="C403" i="1"/>
  <c r="U403" i="1" s="1"/>
  <c r="AA403" i="1" s="1"/>
  <c r="C404" i="1"/>
  <c r="C405" i="1"/>
  <c r="U405" i="1" s="1"/>
  <c r="C406" i="1"/>
  <c r="C407" i="1"/>
  <c r="U407" i="1" s="1"/>
  <c r="W407" i="1" s="1"/>
  <c r="C408" i="1"/>
  <c r="U408" i="1" s="1"/>
  <c r="C409" i="1"/>
  <c r="C410" i="1"/>
  <c r="U410" i="1" s="1"/>
  <c r="C411" i="1"/>
  <c r="U411" i="1" s="1"/>
  <c r="X411" i="1" s="1"/>
  <c r="C412" i="1"/>
  <c r="C413" i="1"/>
  <c r="U413" i="1" s="1"/>
  <c r="Z413" i="1" s="1"/>
  <c r="C414" i="1"/>
  <c r="C415" i="1"/>
  <c r="U415" i="1" s="1"/>
  <c r="W415" i="1" s="1"/>
  <c r="C416" i="1"/>
  <c r="U416" i="1" s="1"/>
  <c r="C417" i="1"/>
  <c r="C418" i="1"/>
  <c r="U418" i="1" s="1"/>
  <c r="Z418" i="1" s="1"/>
  <c r="C419" i="1"/>
  <c r="U419" i="1" s="1"/>
  <c r="W419" i="1" s="1"/>
  <c r="C420" i="1"/>
  <c r="C421" i="1"/>
  <c r="U421" i="1" s="1"/>
  <c r="C422" i="1"/>
  <c r="C423" i="1"/>
  <c r="U423" i="1" s="1"/>
  <c r="W423" i="1" s="1"/>
  <c r="C424" i="1"/>
  <c r="U424" i="1" s="1"/>
  <c r="V424" i="1" s="1"/>
  <c r="C425" i="1"/>
  <c r="C426" i="1"/>
  <c r="C427" i="1"/>
  <c r="U427" i="1" s="1"/>
  <c r="W427" i="1" s="1"/>
  <c r="C428" i="1"/>
  <c r="C429" i="1"/>
  <c r="U429" i="1" s="1"/>
  <c r="C430" i="1"/>
  <c r="C431" i="1"/>
  <c r="U431" i="1" s="1"/>
  <c r="V431" i="1" s="1"/>
  <c r="C432" i="1"/>
  <c r="U432" i="1" s="1"/>
  <c r="V432" i="1" s="1"/>
  <c r="C433" i="1"/>
  <c r="C434" i="1"/>
  <c r="U434" i="1" s="1"/>
  <c r="X434" i="1" s="1"/>
  <c r="C435" i="1"/>
  <c r="U435" i="1" s="1"/>
  <c r="AA435" i="1" s="1"/>
  <c r="C436" i="1"/>
  <c r="C437" i="1"/>
  <c r="U437" i="1" s="1"/>
  <c r="X437" i="1" s="1"/>
  <c r="C438" i="1"/>
  <c r="C439" i="1"/>
  <c r="U439" i="1" s="1"/>
  <c r="AA439" i="1" s="1"/>
  <c r="C440" i="1"/>
  <c r="U440" i="1" s="1"/>
  <c r="C441" i="1"/>
  <c r="C442" i="1"/>
  <c r="U442" i="1" s="1"/>
  <c r="C443" i="1"/>
  <c r="U443" i="1" s="1"/>
  <c r="W443" i="1" s="1"/>
  <c r="C444" i="1"/>
  <c r="C445" i="1"/>
  <c r="U445" i="1" s="1"/>
  <c r="C446" i="1"/>
  <c r="U446" i="1" s="1"/>
  <c r="Z446" i="1" s="1"/>
  <c r="C447" i="1"/>
  <c r="U447" i="1" s="1"/>
  <c r="V447" i="1" s="1"/>
  <c r="C448" i="1"/>
  <c r="U448" i="1" s="1"/>
  <c r="V448" i="1" s="1"/>
  <c r="C449" i="1"/>
  <c r="C450" i="1"/>
  <c r="U450" i="1" s="1"/>
  <c r="W450" i="1" s="1"/>
  <c r="C451" i="1"/>
  <c r="U451" i="1" s="1"/>
  <c r="W451" i="1" s="1"/>
  <c r="C452" i="1"/>
  <c r="C453" i="1"/>
  <c r="U453" i="1" s="1"/>
  <c r="V453" i="1" s="1"/>
  <c r="C454" i="1"/>
  <c r="C455" i="1"/>
  <c r="U455" i="1" s="1"/>
  <c r="Z455" i="1" s="1"/>
  <c r="C456" i="1"/>
  <c r="U456" i="1" s="1"/>
  <c r="C457" i="1"/>
  <c r="C458" i="1"/>
  <c r="C459" i="1"/>
  <c r="U459" i="1" s="1"/>
  <c r="V459" i="1" s="1"/>
  <c r="C460" i="1"/>
  <c r="C461" i="1"/>
  <c r="U461" i="1" s="1"/>
  <c r="C462" i="1"/>
  <c r="C463" i="1"/>
  <c r="U463" i="1" s="1"/>
  <c r="V463" i="1" s="1"/>
  <c r="C464" i="1"/>
  <c r="U464" i="1" s="1"/>
  <c r="V464" i="1" s="1"/>
  <c r="C465" i="1"/>
  <c r="C466" i="1"/>
  <c r="U466" i="1" s="1"/>
  <c r="W466" i="1" s="1"/>
  <c r="C467" i="1"/>
  <c r="U467" i="1" s="1"/>
  <c r="W467" i="1" s="1"/>
  <c r="C468" i="1"/>
  <c r="C469" i="1"/>
  <c r="U469" i="1" s="1"/>
  <c r="X469" i="1" s="1"/>
  <c r="C470" i="1"/>
  <c r="U470" i="1" s="1"/>
  <c r="W470" i="1" s="1"/>
  <c r="C471" i="1"/>
  <c r="U471" i="1" s="1"/>
  <c r="V471" i="1" s="1"/>
  <c r="C472" i="1"/>
  <c r="U472" i="1" s="1"/>
  <c r="C473" i="1"/>
  <c r="C474" i="1"/>
  <c r="U474" i="1" s="1"/>
  <c r="C475" i="1"/>
  <c r="U475" i="1" s="1"/>
  <c r="X475" i="1" s="1"/>
  <c r="C476" i="1"/>
  <c r="C477" i="1"/>
  <c r="U477" i="1" s="1"/>
  <c r="W477" i="1" s="1"/>
  <c r="C478" i="1"/>
  <c r="C479" i="1"/>
  <c r="U479" i="1" s="1"/>
  <c r="Y479" i="1" s="1"/>
  <c r="C480" i="1"/>
  <c r="U480" i="1" s="1"/>
  <c r="C481" i="1"/>
  <c r="C482" i="1"/>
  <c r="U482" i="1" s="1"/>
  <c r="AA482" i="1" s="1"/>
  <c r="C483" i="1"/>
  <c r="U483" i="1" s="1"/>
  <c r="V483" i="1" s="1"/>
  <c r="C484" i="1"/>
  <c r="C485" i="1"/>
  <c r="U485" i="1" s="1"/>
  <c r="Z485" i="1" s="1"/>
  <c r="C486" i="1"/>
  <c r="C487" i="1"/>
  <c r="U487" i="1" s="1"/>
  <c r="X487" i="1" s="1"/>
  <c r="C488" i="1"/>
  <c r="U488" i="1" s="1"/>
  <c r="Y488" i="1" s="1"/>
  <c r="C489" i="1"/>
  <c r="C490" i="1"/>
  <c r="U490" i="1" s="1"/>
  <c r="V490" i="1" s="1"/>
  <c r="C491" i="1"/>
  <c r="U491" i="1" s="1"/>
  <c r="V491" i="1" s="1"/>
  <c r="C492" i="1"/>
  <c r="C493" i="1"/>
  <c r="U493" i="1" s="1"/>
  <c r="C494" i="1"/>
  <c r="C495" i="1"/>
  <c r="U495" i="1" s="1"/>
  <c r="X495" i="1" s="1"/>
  <c r="C496" i="1"/>
  <c r="U496" i="1" s="1"/>
  <c r="Y496" i="1" s="1"/>
  <c r="C497" i="1"/>
  <c r="C498" i="1"/>
  <c r="U498" i="1" s="1"/>
  <c r="C499" i="1"/>
  <c r="U499" i="1" s="1"/>
  <c r="C500" i="1"/>
  <c r="C501" i="1"/>
  <c r="U501" i="1" s="1"/>
  <c r="X501" i="1" s="1"/>
  <c r="C502" i="1"/>
  <c r="C503" i="1"/>
  <c r="U503" i="1" s="1"/>
  <c r="V503" i="1" s="1"/>
  <c r="C504" i="1"/>
  <c r="U504" i="1" s="1"/>
  <c r="Y504" i="1" s="1"/>
  <c r="C505" i="1"/>
  <c r="C506" i="1"/>
  <c r="U506" i="1" s="1"/>
  <c r="W506" i="1" s="1"/>
  <c r="C507" i="1"/>
  <c r="U507" i="1" s="1"/>
  <c r="X507" i="1" s="1"/>
  <c r="C508" i="1"/>
  <c r="C509" i="1"/>
  <c r="U509" i="1" s="1"/>
  <c r="C510" i="1"/>
  <c r="C511" i="1"/>
  <c r="U511" i="1" s="1"/>
  <c r="C512" i="1"/>
  <c r="U512" i="1" s="1"/>
  <c r="C513" i="1"/>
  <c r="C514" i="1"/>
  <c r="U514" i="1" s="1"/>
  <c r="C515" i="1"/>
  <c r="U515" i="1" s="1"/>
  <c r="V515" i="1" s="1"/>
  <c r="C516" i="1"/>
  <c r="C517" i="1"/>
  <c r="C518" i="1"/>
  <c r="C519" i="1"/>
  <c r="U519" i="1" s="1"/>
  <c r="W519" i="1" s="1"/>
  <c r="C520" i="1"/>
  <c r="U520" i="1" s="1"/>
  <c r="C521" i="1"/>
  <c r="C522" i="1"/>
  <c r="U522" i="1" s="1"/>
  <c r="V522" i="1" s="1"/>
  <c r="C523" i="1"/>
  <c r="U523" i="1" s="1"/>
  <c r="C524" i="1"/>
  <c r="C525" i="1"/>
  <c r="U525" i="1" s="1"/>
  <c r="V525" i="1" s="1"/>
  <c r="C526" i="1"/>
  <c r="C527" i="1"/>
  <c r="U527" i="1" s="1"/>
  <c r="C528" i="1"/>
  <c r="U528" i="1" s="1"/>
  <c r="V528" i="1" s="1"/>
  <c r="C529" i="1"/>
  <c r="C530" i="1"/>
  <c r="C531" i="1"/>
  <c r="U531" i="1" s="1"/>
  <c r="V531" i="1" s="1"/>
  <c r="C532" i="1"/>
  <c r="C533" i="1"/>
  <c r="U533" i="1" s="1"/>
  <c r="C534" i="1"/>
  <c r="C535" i="1"/>
  <c r="U535" i="1" s="1"/>
  <c r="V535" i="1" s="1"/>
  <c r="C536" i="1"/>
  <c r="U536" i="1" s="1"/>
  <c r="V536" i="1" s="1"/>
  <c r="C537" i="1"/>
  <c r="C538" i="1"/>
  <c r="U538" i="1" s="1"/>
  <c r="Z538" i="1" s="1"/>
  <c r="C539" i="1"/>
  <c r="U539" i="1" s="1"/>
  <c r="Z539" i="1" s="1"/>
  <c r="C540" i="1"/>
  <c r="C541" i="1"/>
  <c r="U541" i="1" s="1"/>
  <c r="V541" i="1" s="1"/>
  <c r="C542" i="1"/>
  <c r="C543" i="1"/>
  <c r="U543" i="1" s="1"/>
  <c r="V543" i="1" s="1"/>
  <c r="C544" i="1"/>
  <c r="U544" i="1" s="1"/>
  <c r="X544" i="1" s="1"/>
  <c r="C545" i="1"/>
  <c r="C546" i="1"/>
  <c r="C547" i="1"/>
  <c r="U547" i="1" s="1"/>
  <c r="Z547" i="1" s="1"/>
  <c r="C548" i="1"/>
  <c r="C549" i="1"/>
  <c r="U549" i="1" s="1"/>
  <c r="X549" i="1" s="1"/>
  <c r="C550" i="1"/>
  <c r="C551" i="1"/>
  <c r="U551" i="1" s="1"/>
  <c r="Z551" i="1" s="1"/>
  <c r="C552" i="1"/>
  <c r="U552" i="1" s="1"/>
  <c r="C553" i="1"/>
  <c r="C554" i="1"/>
  <c r="U554" i="1" s="1"/>
  <c r="C555" i="1"/>
  <c r="U555" i="1" s="1"/>
  <c r="X555" i="1" s="1"/>
  <c r="C556" i="1"/>
  <c r="C557" i="1"/>
  <c r="U557" i="1" s="1"/>
  <c r="W557" i="1" s="1"/>
  <c r="C558" i="1"/>
  <c r="C559" i="1"/>
  <c r="U559" i="1" s="1"/>
  <c r="V559" i="1" s="1"/>
  <c r="C560" i="1"/>
  <c r="U560" i="1" s="1"/>
  <c r="AA560" i="1" s="1"/>
  <c r="C561" i="1"/>
  <c r="C562" i="1"/>
  <c r="C563" i="1"/>
  <c r="U563" i="1" s="1"/>
  <c r="V563" i="1" s="1"/>
  <c r="C564" i="1"/>
  <c r="C565" i="1"/>
  <c r="U565" i="1" s="1"/>
  <c r="X565" i="1" s="1"/>
  <c r="C566" i="1"/>
  <c r="C567" i="1"/>
  <c r="U567" i="1" s="1"/>
  <c r="C568" i="1"/>
  <c r="U568" i="1" s="1"/>
  <c r="X568" i="1" s="1"/>
  <c r="C569" i="1"/>
  <c r="C570" i="1"/>
  <c r="C571" i="1"/>
  <c r="U571" i="1" s="1"/>
  <c r="C572" i="1"/>
  <c r="C573" i="1"/>
  <c r="U573" i="1" s="1"/>
  <c r="V573" i="1" s="1"/>
  <c r="C574" i="1"/>
  <c r="U574" i="1" s="1"/>
  <c r="C575" i="1"/>
  <c r="U575" i="1" s="1"/>
  <c r="V575" i="1" s="1"/>
  <c r="C576" i="1"/>
  <c r="U576" i="1" s="1"/>
  <c r="AA576" i="1" s="1"/>
  <c r="C577" i="1"/>
  <c r="C578" i="1"/>
  <c r="C579" i="1"/>
  <c r="C580" i="1"/>
  <c r="C581" i="1"/>
  <c r="U581" i="1" s="1"/>
  <c r="C582" i="1"/>
  <c r="C583" i="1"/>
  <c r="U583" i="1" s="1"/>
  <c r="W583" i="1" s="1"/>
  <c r="C584" i="1"/>
  <c r="U584" i="1" s="1"/>
  <c r="AA584" i="1" s="1"/>
  <c r="C585" i="1"/>
  <c r="C586" i="1"/>
  <c r="U586" i="1" s="1"/>
  <c r="C587" i="1"/>
  <c r="U587" i="1" s="1"/>
  <c r="C588" i="1"/>
  <c r="C589" i="1"/>
  <c r="U589" i="1" s="1"/>
  <c r="Y589" i="1" s="1"/>
  <c r="C590" i="1"/>
  <c r="C591" i="1"/>
  <c r="U591" i="1" s="1"/>
  <c r="X591" i="1" s="1"/>
  <c r="C592" i="1"/>
  <c r="U592" i="1" s="1"/>
  <c r="C593" i="1"/>
  <c r="C594" i="1"/>
  <c r="U594" i="1" s="1"/>
  <c r="V594" i="1" s="1"/>
  <c r="C595" i="1"/>
  <c r="U595" i="1" s="1"/>
  <c r="V595" i="1" s="1"/>
  <c r="C596" i="1"/>
  <c r="C597" i="1"/>
  <c r="U597" i="1" s="1"/>
  <c r="V597" i="1" s="1"/>
  <c r="C598" i="1"/>
  <c r="C599" i="1"/>
  <c r="U599" i="1" s="1"/>
  <c r="W599" i="1" s="1"/>
  <c r="C600" i="1"/>
  <c r="U600" i="1" s="1"/>
  <c r="V600" i="1" s="1"/>
  <c r="C601" i="1"/>
  <c r="C602" i="1"/>
  <c r="U602" i="1" s="1"/>
  <c r="C603" i="1"/>
  <c r="U603" i="1" s="1"/>
  <c r="C604" i="1"/>
  <c r="C605" i="1"/>
  <c r="U605" i="1" s="1"/>
  <c r="V605" i="1" s="1"/>
  <c r="C606" i="1"/>
  <c r="U606" i="1" s="1"/>
  <c r="V606" i="1" s="1"/>
  <c r="C607" i="1"/>
  <c r="U607" i="1" s="1"/>
  <c r="X607" i="1" s="1"/>
  <c r="C608" i="1"/>
  <c r="U608" i="1" s="1"/>
  <c r="W608" i="1" s="1"/>
  <c r="C609" i="1"/>
  <c r="C610" i="1"/>
  <c r="C611" i="1"/>
  <c r="U611" i="1" s="1"/>
  <c r="C612" i="1"/>
  <c r="C613" i="1"/>
  <c r="U613" i="1" s="1"/>
  <c r="V613" i="1" s="1"/>
  <c r="C614" i="1"/>
  <c r="C615" i="1"/>
  <c r="U615" i="1" s="1"/>
  <c r="AA615" i="1" s="1"/>
  <c r="C616" i="1"/>
  <c r="U616" i="1" s="1"/>
  <c r="C617" i="1"/>
  <c r="C618" i="1"/>
  <c r="U618" i="1" s="1"/>
  <c r="Y618" i="1" s="1"/>
  <c r="C619" i="1"/>
  <c r="U619" i="1" s="1"/>
  <c r="V619" i="1" s="1"/>
  <c r="C620" i="1"/>
  <c r="C621" i="1"/>
  <c r="U621" i="1" s="1"/>
  <c r="V621" i="1" s="1"/>
  <c r="C622" i="1"/>
  <c r="C623" i="1"/>
  <c r="U623" i="1" s="1"/>
  <c r="X623" i="1" s="1"/>
  <c r="C624" i="1"/>
  <c r="U624" i="1" s="1"/>
  <c r="C625" i="1"/>
  <c r="C626" i="1"/>
  <c r="U626" i="1" s="1"/>
  <c r="V626" i="1" s="1"/>
  <c r="C627" i="1"/>
  <c r="U627" i="1" s="1"/>
  <c r="W627" i="1" s="1"/>
  <c r="C628" i="1"/>
  <c r="C629" i="1"/>
  <c r="U629" i="1" s="1"/>
  <c r="X629" i="1" s="1"/>
  <c r="C630" i="1"/>
  <c r="C631" i="1"/>
  <c r="U631" i="1" s="1"/>
  <c r="W631" i="1" s="1"/>
  <c r="C632" i="1"/>
  <c r="U632" i="1" s="1"/>
  <c r="V632" i="1" s="1"/>
  <c r="C633" i="1"/>
  <c r="C634" i="1"/>
  <c r="U634" i="1" s="1"/>
  <c r="AA634" i="1" s="1"/>
  <c r="C635" i="1"/>
  <c r="U635" i="1" s="1"/>
  <c r="C636" i="1"/>
  <c r="C637" i="1"/>
  <c r="U637" i="1" s="1"/>
  <c r="V637" i="1" s="1"/>
  <c r="C638" i="1"/>
  <c r="C639" i="1"/>
  <c r="U639" i="1" s="1"/>
  <c r="X639" i="1" s="1"/>
  <c r="C640" i="1"/>
  <c r="U640" i="1" s="1"/>
  <c r="X640" i="1" s="1"/>
  <c r="C641" i="1"/>
  <c r="C642" i="1"/>
  <c r="C643" i="1"/>
  <c r="U643" i="1" s="1"/>
  <c r="X643" i="1" s="1"/>
  <c r="C644" i="1"/>
  <c r="C645" i="1"/>
  <c r="U645" i="1" s="1"/>
  <c r="V645" i="1" s="1"/>
  <c r="C646" i="1"/>
  <c r="C647" i="1"/>
  <c r="U647" i="1" s="1"/>
  <c r="W647" i="1" s="1"/>
  <c r="C648" i="1"/>
  <c r="U648" i="1" s="1"/>
  <c r="Y648" i="1" s="1"/>
  <c r="C649" i="1"/>
  <c r="C650" i="1"/>
  <c r="U650" i="1" s="1"/>
  <c r="AA650" i="1" s="1"/>
  <c r="C651" i="1"/>
  <c r="U651" i="1" s="1"/>
  <c r="V651" i="1" s="1"/>
  <c r="C652" i="1"/>
  <c r="C653" i="1"/>
  <c r="U653" i="1" s="1"/>
  <c r="V653" i="1" s="1"/>
  <c r="C654" i="1"/>
  <c r="C655" i="1"/>
  <c r="U655" i="1" s="1"/>
  <c r="X655" i="1" s="1"/>
  <c r="C656" i="1"/>
  <c r="U656" i="1" s="1"/>
  <c r="X656" i="1" s="1"/>
  <c r="C657" i="1"/>
  <c r="C658" i="1"/>
  <c r="U658" i="1" s="1"/>
  <c r="Y658" i="1" s="1"/>
  <c r="C659" i="1"/>
  <c r="U659" i="1" s="1"/>
  <c r="X659" i="1" s="1"/>
  <c r="C5" i="1"/>
  <c r="AA602" i="1"/>
  <c r="X611" i="1"/>
  <c r="W616" i="1"/>
  <c r="X587" i="1"/>
  <c r="V586" i="1"/>
  <c r="Z554" i="1"/>
  <c r="V527" i="1"/>
  <c r="X442" i="1"/>
  <c r="V474" i="1"/>
  <c r="Y391" i="1"/>
  <c r="X392" i="1"/>
  <c r="W410" i="1"/>
  <c r="W354" i="1"/>
  <c r="W295" i="1"/>
  <c r="V266" i="1"/>
  <c r="V218" i="1"/>
  <c r="W235" i="1"/>
  <c r="W250" i="1"/>
  <c r="X189" i="1"/>
  <c r="V191" i="1"/>
  <c r="W202" i="1"/>
  <c r="V154" i="1"/>
  <c r="V114" i="1"/>
  <c r="W7" i="1"/>
  <c r="W77" i="1"/>
  <c r="V23" i="1" l="1"/>
  <c r="W23" i="1"/>
  <c r="X344" i="1"/>
  <c r="V291" i="1"/>
  <c r="X291" i="1"/>
  <c r="Y184" i="1"/>
  <c r="U625" i="1"/>
  <c r="Z625" i="1" s="1"/>
  <c r="U569" i="1"/>
  <c r="AA569" i="1" s="1"/>
  <c r="U425" i="1"/>
  <c r="U393" i="1"/>
  <c r="V393" i="1" s="1"/>
  <c r="U369" i="1"/>
  <c r="U361" i="1"/>
  <c r="V361" i="1" s="1"/>
  <c r="U257" i="1"/>
  <c r="Y257" i="1" s="1"/>
  <c r="U185" i="1"/>
  <c r="W185" i="1" s="1"/>
  <c r="U161" i="1"/>
  <c r="W161" i="1" s="1"/>
  <c r="U121" i="1"/>
  <c r="Z121" i="1" s="1"/>
  <c r="U89" i="1"/>
  <c r="Y89" i="1" s="1"/>
  <c r="X624" i="1"/>
  <c r="W624" i="1"/>
  <c r="Y344" i="1"/>
  <c r="U654" i="1"/>
  <c r="V654" i="1" s="1"/>
  <c r="U646" i="1"/>
  <c r="U638" i="1"/>
  <c r="V638" i="1" s="1"/>
  <c r="U622" i="1"/>
  <c r="V622" i="1" s="1"/>
  <c r="U614" i="1"/>
  <c r="W614" i="1" s="1"/>
  <c r="U598" i="1"/>
  <c r="W598" i="1" s="1"/>
  <c r="U590" i="1"/>
  <c r="Y590" i="1" s="1"/>
  <c r="U582" i="1"/>
  <c r="X582" i="1" s="1"/>
  <c r="U558" i="1"/>
  <c r="U550" i="1"/>
  <c r="V550" i="1" s="1"/>
  <c r="U542" i="1"/>
  <c r="X542" i="1" s="1"/>
  <c r="U534" i="1"/>
  <c r="Y534" i="1" s="1"/>
  <c r="U526" i="1"/>
  <c r="Y526" i="1" s="1"/>
  <c r="U518" i="1"/>
  <c r="W518" i="1" s="1"/>
  <c r="U510" i="1"/>
  <c r="X510" i="1" s="1"/>
  <c r="U494" i="1"/>
  <c r="W494" i="1" s="1"/>
  <c r="U486" i="1"/>
  <c r="W486" i="1" s="1"/>
  <c r="U478" i="1"/>
  <c r="U462" i="1"/>
  <c r="Y462" i="1" s="1"/>
  <c r="U454" i="1"/>
  <c r="Y454" i="1" s="1"/>
  <c r="U430" i="1"/>
  <c r="Z430" i="1" s="1"/>
  <c r="U422" i="1"/>
  <c r="V422" i="1" s="1"/>
  <c r="U414" i="1"/>
  <c r="V414" i="1" s="1"/>
  <c r="U406" i="1"/>
  <c r="V406" i="1" s="1"/>
  <c r="U398" i="1"/>
  <c r="V398" i="1" s="1"/>
  <c r="U390" i="1"/>
  <c r="V390" i="1" s="1"/>
  <c r="U382" i="1"/>
  <c r="Z382" i="1" s="1"/>
  <c r="U358" i="1"/>
  <c r="AA358" i="1" s="1"/>
  <c r="U350" i="1"/>
  <c r="AA350" i="1" s="1"/>
  <c r="U342" i="1"/>
  <c r="Y342" i="1" s="1"/>
  <c r="U326" i="1"/>
  <c r="Z326" i="1" s="1"/>
  <c r="U294" i="1"/>
  <c r="V294" i="1" s="1"/>
  <c r="U286" i="1"/>
  <c r="V286" i="1" s="1"/>
  <c r="U278" i="1"/>
  <c r="W278" i="1" s="1"/>
  <c r="U262" i="1"/>
  <c r="W262" i="1" s="1"/>
  <c r="U254" i="1"/>
  <c r="X254" i="1" s="1"/>
  <c r="U222" i="1"/>
  <c r="V222" i="1" s="1"/>
  <c r="U214" i="1"/>
  <c r="Z214" i="1" s="1"/>
  <c r="U190" i="1"/>
  <c r="AA190" i="1" s="1"/>
  <c r="U174" i="1"/>
  <c r="V174" i="1" s="1"/>
  <c r="U158" i="1"/>
  <c r="V158" i="1" s="1"/>
  <c r="U150" i="1"/>
  <c r="V150" i="1" s="1"/>
  <c r="U142" i="1"/>
  <c r="X142" i="1" s="1"/>
  <c r="U134" i="1"/>
  <c r="AA134" i="1" s="1"/>
  <c r="U126" i="1"/>
  <c r="V126" i="1" s="1"/>
  <c r="U110" i="1"/>
  <c r="V110" i="1" s="1"/>
  <c r="U102" i="1"/>
  <c r="AA102" i="1" s="1"/>
  <c r="U86" i="1"/>
  <c r="V86" i="1" s="1"/>
  <c r="U78" i="1"/>
  <c r="V78" i="1" s="1"/>
  <c r="U46" i="1"/>
  <c r="V46" i="1" s="1"/>
  <c r="U30" i="1"/>
  <c r="V30" i="1" s="1"/>
  <c r="U22" i="1"/>
  <c r="U14" i="1"/>
  <c r="V14" i="1" s="1"/>
  <c r="U6" i="1"/>
  <c r="V6" i="1" s="1"/>
  <c r="AW45" i="1"/>
  <c r="U657" i="1"/>
  <c r="U649" i="1"/>
  <c r="Y649" i="1" s="1"/>
  <c r="U633" i="1"/>
  <c r="Z633" i="1" s="1"/>
  <c r="U617" i="1"/>
  <c r="U593" i="1"/>
  <c r="W593" i="1" s="1"/>
  <c r="U585" i="1"/>
  <c r="U577" i="1"/>
  <c r="W577" i="1" s="1"/>
  <c r="U553" i="1"/>
  <c r="U545" i="1"/>
  <c r="X545" i="1" s="1"/>
  <c r="U529" i="1"/>
  <c r="W529" i="1" s="1"/>
  <c r="U513" i="1"/>
  <c r="Z513" i="1" s="1"/>
  <c r="U505" i="1"/>
  <c r="V505" i="1" s="1"/>
  <c r="U481" i="1"/>
  <c r="Y481" i="1" s="1"/>
  <c r="U465" i="1"/>
  <c r="V465" i="1" s="1"/>
  <c r="U449" i="1"/>
  <c r="W449" i="1" s="1"/>
  <c r="U441" i="1"/>
  <c r="V441" i="1" s="1"/>
  <c r="U417" i="1"/>
  <c r="Z417" i="1" s="1"/>
  <c r="U409" i="1"/>
  <c r="V409" i="1" s="1"/>
  <c r="U401" i="1"/>
  <c r="V401" i="1" s="1"/>
  <c r="U377" i="1"/>
  <c r="V377" i="1" s="1"/>
  <c r="U353" i="1"/>
  <c r="AA353" i="1" s="1"/>
  <c r="U345" i="1"/>
  <c r="Z345" i="1" s="1"/>
  <c r="U337" i="1"/>
  <c r="X337" i="1" s="1"/>
  <c r="U321" i="1"/>
  <c r="V321" i="1" s="1"/>
  <c r="U313" i="1"/>
  <c r="Y313" i="1" s="1"/>
  <c r="U305" i="1"/>
  <c r="X305" i="1" s="1"/>
  <c r="U289" i="1"/>
  <c r="W289" i="1" s="1"/>
  <c r="U281" i="1"/>
  <c r="Y281" i="1" s="1"/>
  <c r="U273" i="1"/>
  <c r="W273" i="1" s="1"/>
  <c r="U241" i="1"/>
  <c r="W241" i="1" s="1"/>
  <c r="U225" i="1"/>
  <c r="AA225" i="1" s="1"/>
  <c r="U209" i="1"/>
  <c r="V209" i="1" s="1"/>
  <c r="U201" i="1"/>
  <c r="U193" i="1"/>
  <c r="W193" i="1" s="1"/>
  <c r="U177" i="1"/>
  <c r="V177" i="1" s="1"/>
  <c r="U169" i="1"/>
  <c r="U153" i="1"/>
  <c r="W153" i="1" s="1"/>
  <c r="U145" i="1"/>
  <c r="V145" i="1" s="1"/>
  <c r="U137" i="1"/>
  <c r="V137" i="1" s="1"/>
  <c r="U129" i="1"/>
  <c r="W129" i="1" s="1"/>
  <c r="U113" i="1"/>
  <c r="Y113" i="1" s="1"/>
  <c r="U105" i="1"/>
  <c r="V105" i="1" s="1"/>
  <c r="U97" i="1"/>
  <c r="V97" i="1" s="1"/>
  <c r="U81" i="1"/>
  <c r="AA81" i="1" s="1"/>
  <c r="U73" i="1"/>
  <c r="W73" i="1" s="1"/>
  <c r="U65" i="1"/>
  <c r="X65" i="1" s="1"/>
  <c r="U57" i="1"/>
  <c r="Y57" i="1" s="1"/>
  <c r="U41" i="1"/>
  <c r="X41" i="1" s="1"/>
  <c r="U33" i="1"/>
  <c r="V33" i="1" s="1"/>
  <c r="U17" i="1"/>
  <c r="V61" i="1"/>
  <c r="W61" i="1"/>
  <c r="V590" i="1"/>
  <c r="W590" i="1"/>
  <c r="X526" i="1"/>
  <c r="AA526" i="1"/>
  <c r="Y174" i="1"/>
  <c r="Y102" i="1"/>
  <c r="Y635" i="1"/>
  <c r="V635" i="1"/>
  <c r="X635" i="1"/>
  <c r="W171" i="1"/>
  <c r="V171" i="1"/>
  <c r="Y58" i="1"/>
  <c r="V58" i="1"/>
  <c r="AA153" i="1"/>
  <c r="AA91" i="1"/>
  <c r="W91" i="1"/>
  <c r="V157" i="1"/>
  <c r="Y157" i="1"/>
  <c r="V407" i="1"/>
  <c r="Y514" i="1"/>
  <c r="X514" i="1"/>
  <c r="X128" i="1"/>
  <c r="AA128" i="1"/>
  <c r="W39" i="1"/>
  <c r="V39" i="1"/>
  <c r="U630" i="1"/>
  <c r="W630" i="1" s="1"/>
  <c r="U566" i="1"/>
  <c r="Z566" i="1" s="1"/>
  <c r="U502" i="1"/>
  <c r="W502" i="1" s="1"/>
  <c r="U438" i="1"/>
  <c r="Z438" i="1" s="1"/>
  <c r="U374" i="1"/>
  <c r="V374" i="1" s="1"/>
  <c r="U310" i="1"/>
  <c r="U246" i="1"/>
  <c r="V246" i="1" s="1"/>
  <c r="U182" i="1"/>
  <c r="Z182" i="1" s="1"/>
  <c r="U118" i="1"/>
  <c r="AA118" i="1" s="1"/>
  <c r="U54" i="1"/>
  <c r="V54" i="1" s="1"/>
  <c r="U652" i="1"/>
  <c r="W652" i="1" s="1"/>
  <c r="U644" i="1"/>
  <c r="AA644" i="1" s="1"/>
  <c r="U636" i="1"/>
  <c r="X636" i="1" s="1"/>
  <c r="U628" i="1"/>
  <c r="U620" i="1"/>
  <c r="AA620" i="1" s="1"/>
  <c r="U612" i="1"/>
  <c r="Y612" i="1" s="1"/>
  <c r="U604" i="1"/>
  <c r="V604" i="1" s="1"/>
  <c r="U596" i="1"/>
  <c r="V596" i="1" s="1"/>
  <c r="U588" i="1"/>
  <c r="W588" i="1" s="1"/>
  <c r="U580" i="1"/>
  <c r="V580" i="1" s="1"/>
  <c r="U572" i="1"/>
  <c r="V572" i="1" s="1"/>
  <c r="U564" i="1"/>
  <c r="Y564" i="1" s="1"/>
  <c r="U556" i="1"/>
  <c r="Z556" i="1" s="1"/>
  <c r="U548" i="1"/>
  <c r="V548" i="1" s="1"/>
  <c r="U540" i="1"/>
  <c r="Y540" i="1" s="1"/>
  <c r="U532" i="1"/>
  <c r="V532" i="1" s="1"/>
  <c r="U524" i="1"/>
  <c r="W524" i="1" s="1"/>
  <c r="U516" i="1"/>
  <c r="W516" i="1" s="1"/>
  <c r="U508" i="1"/>
  <c r="W508" i="1" s="1"/>
  <c r="U500" i="1"/>
  <c r="AA500" i="1" s="1"/>
  <c r="U492" i="1"/>
  <c r="W492" i="1" s="1"/>
  <c r="U484" i="1"/>
  <c r="Y484" i="1" s="1"/>
  <c r="U476" i="1"/>
  <c r="V476" i="1" s="1"/>
  <c r="U468" i="1"/>
  <c r="V468" i="1" s="1"/>
  <c r="U460" i="1"/>
  <c r="V460" i="1" s="1"/>
  <c r="U452" i="1"/>
  <c r="AA452" i="1" s="1"/>
  <c r="U444" i="1"/>
  <c r="X444" i="1" s="1"/>
  <c r="U436" i="1"/>
  <c r="W436" i="1" s="1"/>
  <c r="U428" i="1"/>
  <c r="U420" i="1"/>
  <c r="AA420" i="1" s="1"/>
  <c r="U412" i="1"/>
  <c r="Y412" i="1" s="1"/>
  <c r="U404" i="1"/>
  <c r="Y404" i="1" s="1"/>
  <c r="U396" i="1"/>
  <c r="V396" i="1" s="1"/>
  <c r="U388" i="1"/>
  <c r="X388" i="1" s="1"/>
  <c r="U380" i="1"/>
  <c r="AA380" i="1" s="1"/>
  <c r="U372" i="1"/>
  <c r="AA372" i="1" s="1"/>
  <c r="U364" i="1"/>
  <c r="W364" i="1" s="1"/>
  <c r="U356" i="1"/>
  <c r="X356" i="1" s="1"/>
  <c r="U348" i="1"/>
  <c r="V348" i="1" s="1"/>
  <c r="U340" i="1"/>
  <c r="V340" i="1" s="1"/>
  <c r="U332" i="1"/>
  <c r="W332" i="1" s="1"/>
  <c r="U324" i="1"/>
  <c r="Y324" i="1" s="1"/>
  <c r="U316" i="1"/>
  <c r="AA316" i="1" s="1"/>
  <c r="U308" i="1"/>
  <c r="Y308" i="1" s="1"/>
  <c r="U300" i="1"/>
  <c r="Z300" i="1" s="1"/>
  <c r="U292" i="1"/>
  <c r="AA292" i="1" s="1"/>
  <c r="U284" i="1"/>
  <c r="AA284" i="1" s="1"/>
  <c r="U276" i="1"/>
  <c r="AA276" i="1" s="1"/>
  <c r="U268" i="1"/>
  <c r="X268" i="1" s="1"/>
  <c r="U260" i="1"/>
  <c r="W260" i="1" s="1"/>
  <c r="U252" i="1"/>
  <c r="Z252" i="1" s="1"/>
  <c r="U244" i="1"/>
  <c r="Z244" i="1" s="1"/>
  <c r="U236" i="1"/>
  <c r="W236" i="1" s="1"/>
  <c r="U228" i="1"/>
  <c r="W228" i="1" s="1"/>
  <c r="U220" i="1"/>
  <c r="W220" i="1" s="1"/>
  <c r="U212" i="1"/>
  <c r="V212" i="1" s="1"/>
  <c r="U204" i="1"/>
  <c r="U196" i="1"/>
  <c r="AA196" i="1" s="1"/>
  <c r="U188" i="1"/>
  <c r="X188" i="1" s="1"/>
  <c r="U180" i="1"/>
  <c r="V180" i="1" s="1"/>
  <c r="U172" i="1"/>
  <c r="W172" i="1" s="1"/>
  <c r="U164" i="1"/>
  <c r="W164" i="1" s="1"/>
  <c r="U156" i="1"/>
  <c r="W156" i="1" s="1"/>
  <c r="U148" i="1"/>
  <c r="Y148" i="1" s="1"/>
  <c r="U140" i="1"/>
  <c r="V140" i="1" s="1"/>
  <c r="U132" i="1"/>
  <c r="V132" i="1" s="1"/>
  <c r="U124" i="1"/>
  <c r="W124" i="1" s="1"/>
  <c r="U116" i="1"/>
  <c r="Y116" i="1" s="1"/>
  <c r="U108" i="1"/>
  <c r="V108" i="1" s="1"/>
  <c r="U100" i="1"/>
  <c r="Y100" i="1" s="1"/>
  <c r="U92" i="1"/>
  <c r="V92" i="1" s="1"/>
  <c r="U84" i="1"/>
  <c r="Y84" i="1" s="1"/>
  <c r="U76" i="1"/>
  <c r="AA76" i="1" s="1"/>
  <c r="U68" i="1"/>
  <c r="AA68" i="1" s="1"/>
  <c r="U60" i="1"/>
  <c r="AA60" i="1" s="1"/>
  <c r="U52" i="1"/>
  <c r="Y52" i="1" s="1"/>
  <c r="U44" i="1"/>
  <c r="V44" i="1" s="1"/>
  <c r="U36" i="1"/>
  <c r="W36" i="1" s="1"/>
  <c r="U28" i="1"/>
  <c r="V28" i="1" s="1"/>
  <c r="U20" i="1"/>
  <c r="Y20" i="1" s="1"/>
  <c r="U12" i="1"/>
  <c r="W12" i="1" s="1"/>
  <c r="AR45" i="1"/>
  <c r="AY45" i="1" s="1"/>
  <c r="AA146" i="1"/>
  <c r="V149" i="1"/>
  <c r="V642" i="1"/>
  <c r="X164" i="1"/>
  <c r="X243" i="1"/>
  <c r="V629" i="1"/>
  <c r="W402" i="1"/>
  <c r="AA238" i="1"/>
  <c r="Z436" i="1"/>
  <c r="Y419" i="1"/>
  <c r="W659" i="1"/>
  <c r="X276" i="1"/>
  <c r="AA370" i="1"/>
  <c r="X370" i="1"/>
  <c r="AA656" i="1"/>
  <c r="AA52" i="1"/>
  <c r="AA352" i="1"/>
  <c r="Y79" i="1"/>
  <c r="X336" i="1"/>
  <c r="V426" i="1"/>
  <c r="Z437" i="1"/>
  <c r="Y642" i="1"/>
  <c r="X47" i="1"/>
  <c r="Y297" i="1"/>
  <c r="W642" i="1"/>
  <c r="Y619" i="1"/>
  <c r="AA411" i="1"/>
  <c r="V87" i="1"/>
  <c r="X247" i="1"/>
  <c r="W257" i="1"/>
  <c r="AA269" i="1"/>
  <c r="V365" i="1"/>
  <c r="Y411" i="1"/>
  <c r="W546" i="1"/>
  <c r="Y294" i="1"/>
  <c r="W640" i="1"/>
  <c r="V70" i="1"/>
  <c r="V215" i="1"/>
  <c r="AA460" i="1"/>
  <c r="AA557" i="1"/>
  <c r="Z587" i="1"/>
  <c r="Z650" i="1"/>
  <c r="V640" i="1"/>
  <c r="V519" i="1"/>
  <c r="V557" i="1"/>
  <c r="Y587" i="1"/>
  <c r="AA394" i="1"/>
  <c r="Y186" i="1"/>
  <c r="Y559" i="1"/>
  <c r="Y394" i="1"/>
  <c r="X12" i="1"/>
  <c r="X186" i="1"/>
  <c r="V394" i="1"/>
  <c r="Z514" i="1"/>
  <c r="W559" i="1"/>
  <c r="Y659" i="1"/>
  <c r="Z31" i="1"/>
  <c r="Z507" i="1"/>
  <c r="Y31" i="1"/>
  <c r="Y507" i="1"/>
  <c r="Y97" i="1"/>
  <c r="W31" i="1"/>
  <c r="Y253" i="1"/>
  <c r="W507" i="1"/>
  <c r="V241" i="1"/>
  <c r="AA294" i="1"/>
  <c r="V331" i="1"/>
  <c r="Z368" i="1"/>
  <c r="Y375" i="1"/>
  <c r="AA470" i="1"/>
  <c r="Y546" i="1"/>
  <c r="Z626" i="1"/>
  <c r="Z602" i="1"/>
  <c r="V147" i="1"/>
  <c r="W613" i="1"/>
  <c r="V64" i="1"/>
  <c r="V168" i="1"/>
  <c r="Z302" i="1"/>
  <c r="AA588" i="1"/>
  <c r="W611" i="1"/>
  <c r="V312" i="1"/>
  <c r="W371" i="1"/>
  <c r="Z501" i="1"/>
  <c r="Z560" i="1"/>
  <c r="V588" i="1"/>
  <c r="V611" i="1"/>
  <c r="Y154" i="1"/>
  <c r="Y206" i="1"/>
  <c r="AA247" i="1"/>
  <c r="Z338" i="1"/>
  <c r="Y560" i="1"/>
  <c r="AA640" i="1"/>
  <c r="W633" i="1"/>
  <c r="X338" i="1"/>
  <c r="W385" i="1"/>
  <c r="Z470" i="1"/>
  <c r="Y650" i="1"/>
  <c r="V96" i="1"/>
  <c r="X31" i="1"/>
  <c r="Y122" i="1"/>
  <c r="AA164" i="1"/>
  <c r="V289" i="1"/>
  <c r="Z354" i="1"/>
  <c r="X403" i="1"/>
  <c r="V385" i="1"/>
  <c r="Y470" i="1"/>
  <c r="Y519" i="1"/>
  <c r="Z559" i="1"/>
  <c r="V650" i="1"/>
  <c r="X642" i="1"/>
  <c r="Y629" i="1"/>
  <c r="Z69" i="1"/>
  <c r="V48" i="1"/>
  <c r="Y38" i="1"/>
  <c r="W154" i="1"/>
  <c r="W146" i="1"/>
  <c r="W392" i="1"/>
  <c r="AA514" i="1"/>
  <c r="V507" i="1"/>
  <c r="AA545" i="1"/>
  <c r="W655" i="1"/>
  <c r="Z648" i="1"/>
  <c r="Y634" i="1"/>
  <c r="Y611" i="1"/>
  <c r="Y602" i="1"/>
  <c r="X18" i="1"/>
  <c r="X118" i="1"/>
  <c r="Y162" i="1"/>
  <c r="AA342" i="1"/>
  <c r="V392" i="1"/>
  <c r="Y381" i="1"/>
  <c r="V494" i="1"/>
  <c r="V556" i="1"/>
  <c r="V655" i="1"/>
  <c r="X102" i="1"/>
  <c r="Y140" i="1"/>
  <c r="W128" i="1"/>
  <c r="V117" i="1"/>
  <c r="W210" i="1"/>
  <c r="Z190" i="1"/>
  <c r="W238" i="1"/>
  <c r="AA271" i="1"/>
  <c r="Z352" i="1"/>
  <c r="X368" i="1"/>
  <c r="V514" i="1"/>
  <c r="W587" i="1"/>
  <c r="AA647" i="1"/>
  <c r="V633" i="1"/>
  <c r="W102" i="1"/>
  <c r="AA90" i="1"/>
  <c r="Z35" i="1"/>
  <c r="Y160" i="1"/>
  <c r="AA144" i="1"/>
  <c r="Y190" i="1"/>
  <c r="AA224" i="1"/>
  <c r="AA340" i="1"/>
  <c r="Z333" i="1"/>
  <c r="X418" i="1"/>
  <c r="V587" i="1"/>
  <c r="V647" i="1"/>
  <c r="Y625" i="1"/>
  <c r="AA616" i="1"/>
  <c r="Z610" i="1"/>
  <c r="X160" i="1"/>
  <c r="V144" i="1"/>
  <c r="X199" i="1"/>
  <c r="X190" i="1"/>
  <c r="X281" i="1"/>
  <c r="W300" i="1"/>
  <c r="Z340" i="1"/>
  <c r="X333" i="1"/>
  <c r="W418" i="1"/>
  <c r="Y407" i="1"/>
  <c r="Y503" i="1"/>
  <c r="Z491" i="1"/>
  <c r="AA591" i="1"/>
  <c r="AA652" i="1"/>
  <c r="AA632" i="1"/>
  <c r="Z616" i="1"/>
  <c r="V598" i="1"/>
  <c r="V138" i="1"/>
  <c r="Y126" i="1"/>
  <c r="Y115" i="1"/>
  <c r="Z167" i="1"/>
  <c r="W160" i="1"/>
  <c r="W190" i="1"/>
  <c r="Z426" i="1"/>
  <c r="V418" i="1"/>
  <c r="AA388" i="1"/>
  <c r="AA453" i="1"/>
  <c r="W434" i="1"/>
  <c r="X503" i="1"/>
  <c r="Z591" i="1"/>
  <c r="Z632" i="1"/>
  <c r="Y616" i="1"/>
  <c r="V109" i="1"/>
  <c r="V55" i="1"/>
  <c r="X115" i="1"/>
  <c r="Y167" i="1"/>
  <c r="V160" i="1"/>
  <c r="AA245" i="1"/>
  <c r="Z299" i="1"/>
  <c r="AA308" i="1"/>
  <c r="Y426" i="1"/>
  <c r="Y395" i="1"/>
  <c r="Z453" i="1"/>
  <c r="Z479" i="1"/>
  <c r="X522" i="1"/>
  <c r="X561" i="1"/>
  <c r="W591" i="1"/>
  <c r="AA659" i="1"/>
  <c r="Y645" i="1"/>
  <c r="Y632" i="1"/>
  <c r="X616" i="1"/>
  <c r="V616" i="1"/>
  <c r="V32" i="1"/>
  <c r="Z12" i="1"/>
  <c r="V115" i="1"/>
  <c r="X245" i="1"/>
  <c r="W308" i="1"/>
  <c r="X426" i="1"/>
  <c r="W395" i="1"/>
  <c r="Y471" i="1"/>
  <c r="W489" i="1"/>
  <c r="Z573" i="1"/>
  <c r="V591" i="1"/>
  <c r="Z659" i="1"/>
  <c r="Z651" i="1"/>
  <c r="X632" i="1"/>
  <c r="V607" i="1"/>
  <c r="W122" i="1"/>
  <c r="V113" i="1"/>
  <c r="AA185" i="1"/>
  <c r="Z269" i="1"/>
  <c r="V337" i="1"/>
  <c r="V329" i="1"/>
  <c r="Y343" i="1"/>
  <c r="AA389" i="1"/>
  <c r="Z370" i="1"/>
  <c r="X470" i="1"/>
  <c r="Y453" i="1"/>
  <c r="V444" i="1"/>
  <c r="AA507" i="1"/>
  <c r="W491" i="1"/>
  <c r="Z526" i="1"/>
  <c r="Z518" i="1"/>
  <c r="AA538" i="1"/>
  <c r="Y576" i="1"/>
  <c r="AA587" i="1"/>
  <c r="V659" i="1"/>
  <c r="X651" i="1"/>
  <c r="W645" i="1"/>
  <c r="W639" i="1"/>
  <c r="Y633" i="1"/>
  <c r="V602" i="1"/>
  <c r="Z102" i="1"/>
  <c r="W174" i="1"/>
  <c r="AA208" i="1"/>
  <c r="AA240" i="1"/>
  <c r="Y269" i="1"/>
  <c r="Y370" i="1"/>
  <c r="Y500" i="1"/>
  <c r="V639" i="1"/>
  <c r="X633" i="1"/>
  <c r="W620" i="1"/>
  <c r="Z208" i="1"/>
  <c r="AA278" i="1"/>
  <c r="Z317" i="1"/>
  <c r="Y350" i="1"/>
  <c r="Z469" i="1"/>
  <c r="X443" i="1"/>
  <c r="V620" i="1"/>
  <c r="AA239" i="1"/>
  <c r="Z278" i="1"/>
  <c r="V350" i="1"/>
  <c r="V434" i="1"/>
  <c r="Y525" i="1"/>
  <c r="Y517" i="1"/>
  <c r="W643" i="1"/>
  <c r="V614" i="1"/>
  <c r="Y239" i="1"/>
  <c r="AA599" i="1"/>
  <c r="V102" i="1"/>
  <c r="V91" i="1"/>
  <c r="W51" i="1"/>
  <c r="V13" i="1"/>
  <c r="Y128" i="1"/>
  <c r="Z149" i="1"/>
  <c r="X239" i="1"/>
  <c r="W214" i="1"/>
  <c r="X299" i="1"/>
  <c r="Z387" i="1"/>
  <c r="W474" i="1"/>
  <c r="AA479" i="1"/>
  <c r="W514" i="1"/>
  <c r="Z524" i="1"/>
  <c r="W537" i="1"/>
  <c r="Y573" i="1"/>
  <c r="V561" i="1"/>
  <c r="V656" i="1"/>
  <c r="X613" i="1"/>
  <c r="W607" i="1"/>
  <c r="V599" i="1"/>
  <c r="AA660" i="1"/>
  <c r="AA187" i="1"/>
  <c r="X479" i="1"/>
  <c r="Z545" i="1"/>
  <c r="Y660" i="1"/>
  <c r="Z187" i="1"/>
  <c r="AA339" i="1"/>
  <c r="AA314" i="1"/>
  <c r="AA494" i="1"/>
  <c r="X660" i="1"/>
  <c r="Y147" i="1"/>
  <c r="X147" i="1"/>
  <c r="Y187" i="1"/>
  <c r="X211" i="1"/>
  <c r="Y204" i="1"/>
  <c r="V245" i="1"/>
  <c r="Z339" i="1"/>
  <c r="Y314" i="1"/>
  <c r="AA365" i="1"/>
  <c r="AA471" i="1"/>
  <c r="W660" i="1"/>
  <c r="AA611" i="1"/>
  <c r="V98" i="1"/>
  <c r="W57" i="1"/>
  <c r="W168" i="1"/>
  <c r="W147" i="1"/>
  <c r="X187" i="1"/>
  <c r="X204" i="1"/>
  <c r="W252" i="1"/>
  <c r="X304" i="1"/>
  <c r="X339" i="1"/>
  <c r="X314" i="1"/>
  <c r="AA426" i="1"/>
  <c r="Y418" i="1"/>
  <c r="Z471" i="1"/>
  <c r="AA428" i="1"/>
  <c r="AA477" i="1"/>
  <c r="AA503" i="1"/>
  <c r="AA559" i="1"/>
  <c r="V660" i="1"/>
  <c r="Y641" i="1"/>
  <c r="Z635" i="1"/>
  <c r="AA631" i="1"/>
  <c r="V623" i="1"/>
  <c r="Z611" i="1"/>
  <c r="AA604" i="1"/>
  <c r="W112" i="1"/>
  <c r="Y112" i="1"/>
  <c r="Y347" i="1"/>
  <c r="X347" i="1"/>
  <c r="Z347" i="1"/>
  <c r="AA367" i="1"/>
  <c r="V367" i="1"/>
  <c r="Z367" i="1"/>
  <c r="V493" i="1"/>
  <c r="Z493" i="1"/>
  <c r="AA493" i="1"/>
  <c r="V603" i="1"/>
  <c r="X603" i="1"/>
  <c r="Z603" i="1"/>
  <c r="V323" i="1"/>
  <c r="X323" i="1"/>
  <c r="Z323" i="1"/>
  <c r="AA323" i="1"/>
  <c r="Z199" i="1"/>
  <c r="W199" i="1"/>
  <c r="Y199" i="1"/>
  <c r="AA331" i="1"/>
  <c r="Y331" i="1"/>
  <c r="W331" i="1"/>
  <c r="X331" i="1"/>
  <c r="V322" i="1"/>
  <c r="Y322" i="1"/>
  <c r="Y346" i="1"/>
  <c r="V346" i="1"/>
  <c r="W346" i="1"/>
  <c r="X346" i="1"/>
  <c r="V357" i="1"/>
  <c r="W357" i="1"/>
  <c r="Y357" i="1"/>
  <c r="Z649" i="1"/>
  <c r="V649" i="1"/>
  <c r="W649" i="1"/>
  <c r="X649" i="1"/>
  <c r="AA649" i="1"/>
  <c r="Y65" i="1"/>
  <c r="AA65" i="1"/>
  <c r="X56" i="1"/>
  <c r="W56" i="1"/>
  <c r="W159" i="1"/>
  <c r="V159" i="1"/>
  <c r="X181" i="1"/>
  <c r="W181" i="1"/>
  <c r="AA419" i="1"/>
  <c r="X419" i="1"/>
  <c r="Z419" i="1"/>
  <c r="Z531" i="1"/>
  <c r="AA531" i="1"/>
  <c r="W531" i="1"/>
  <c r="Y531" i="1"/>
  <c r="V568" i="1"/>
  <c r="AA568" i="1"/>
  <c r="V38" i="1"/>
  <c r="W38" i="1"/>
  <c r="AA38" i="1"/>
  <c r="Y212" i="1"/>
  <c r="AA198" i="1"/>
  <c r="X198" i="1"/>
  <c r="Y198" i="1"/>
  <c r="Y227" i="1"/>
  <c r="V227" i="1"/>
  <c r="W227" i="1"/>
  <c r="AA302" i="1"/>
  <c r="Y302" i="1"/>
  <c r="W302" i="1"/>
  <c r="X302" i="1"/>
  <c r="AA338" i="1"/>
  <c r="W338" i="1"/>
  <c r="Y338" i="1"/>
  <c r="X330" i="1"/>
  <c r="V330" i="1"/>
  <c r="Y330" i="1"/>
  <c r="Z330" i="1"/>
  <c r="AA330" i="1"/>
  <c r="V402" i="1"/>
  <c r="X402" i="1"/>
  <c r="Z402" i="1"/>
  <c r="AA402" i="1"/>
  <c r="Y459" i="1"/>
  <c r="W459" i="1"/>
  <c r="X459" i="1"/>
  <c r="X433" i="1"/>
  <c r="V433" i="1"/>
  <c r="W433" i="1"/>
  <c r="V480" i="1"/>
  <c r="Z480" i="1"/>
  <c r="V12" i="1"/>
  <c r="Y12" i="1"/>
  <c r="W226" i="1"/>
  <c r="V226" i="1"/>
  <c r="Z320" i="1"/>
  <c r="V320" i="1"/>
  <c r="X320" i="1"/>
  <c r="W345" i="1"/>
  <c r="V345" i="1"/>
  <c r="Y345" i="1"/>
  <c r="AA345" i="1"/>
  <c r="W393" i="1"/>
  <c r="X393" i="1"/>
  <c r="W468" i="1"/>
  <c r="X449" i="1"/>
  <c r="V449" i="1"/>
  <c r="X578" i="1"/>
  <c r="V578" i="1"/>
  <c r="W578" i="1"/>
  <c r="AA578" i="1"/>
  <c r="X648" i="1"/>
  <c r="AA648" i="1"/>
  <c r="V648" i="1"/>
  <c r="W648" i="1"/>
  <c r="Z601" i="1"/>
  <c r="V601" i="1"/>
  <c r="W601" i="1"/>
  <c r="X601" i="1"/>
  <c r="Y601" i="1"/>
  <c r="AA601" i="1"/>
  <c r="X82" i="1"/>
  <c r="Y82" i="1"/>
  <c r="Y29" i="1"/>
  <c r="W29" i="1"/>
  <c r="W157" i="1"/>
  <c r="X196" i="1"/>
  <c r="X301" i="1"/>
  <c r="V301" i="1"/>
  <c r="Y301" i="1"/>
  <c r="Z301" i="1"/>
  <c r="AA301" i="1"/>
  <c r="V342" i="1"/>
  <c r="Z342" i="1"/>
  <c r="V310" i="1"/>
  <c r="Y310" i="1"/>
  <c r="Z310" i="1"/>
  <c r="AA490" i="1"/>
  <c r="W490" i="1"/>
  <c r="Z589" i="1"/>
  <c r="X589" i="1"/>
  <c r="X608" i="1"/>
  <c r="V608" i="1"/>
  <c r="AA608" i="1"/>
  <c r="X600" i="1"/>
  <c r="AA35" i="1"/>
  <c r="W19" i="1"/>
  <c r="W135" i="1"/>
  <c r="Y135" i="1"/>
  <c r="AA135" i="1"/>
  <c r="Z125" i="1"/>
  <c r="W125" i="1"/>
  <c r="AA162" i="1"/>
  <c r="Y151" i="1"/>
  <c r="V151" i="1"/>
  <c r="Z211" i="1"/>
  <c r="W211" i="1"/>
  <c r="Y211" i="1"/>
  <c r="V384" i="1"/>
  <c r="X384" i="1"/>
  <c r="AA447" i="1"/>
  <c r="V547" i="1"/>
  <c r="X547" i="1"/>
  <c r="V538" i="1"/>
  <c r="Y538" i="1"/>
  <c r="W538" i="1"/>
  <c r="X538" i="1"/>
  <c r="W565" i="1"/>
  <c r="V558" i="1"/>
  <c r="AA558" i="1"/>
  <c r="AA618" i="1"/>
  <c r="V618" i="1"/>
  <c r="Z618" i="1"/>
  <c r="V183" i="1"/>
  <c r="W183" i="1"/>
  <c r="X183" i="1"/>
  <c r="Y183" i="1"/>
  <c r="W644" i="1"/>
  <c r="X644" i="1"/>
  <c r="W615" i="1"/>
  <c r="V615" i="1"/>
  <c r="Z157" i="1"/>
  <c r="X157" i="1"/>
  <c r="AA157" i="1"/>
  <c r="Y244" i="1"/>
  <c r="V244" i="1"/>
  <c r="W244" i="1"/>
  <c r="V373" i="1"/>
  <c r="AA373" i="1"/>
  <c r="AA430" i="1"/>
  <c r="AA506" i="1"/>
  <c r="V506" i="1"/>
  <c r="W600" i="1"/>
  <c r="Y600" i="1"/>
  <c r="Z600" i="1"/>
  <c r="AA600" i="1"/>
  <c r="X43" i="1"/>
  <c r="AA27" i="1"/>
  <c r="V27" i="1"/>
  <c r="X124" i="1"/>
  <c r="Y144" i="1"/>
  <c r="Z185" i="1"/>
  <c r="Y236" i="1"/>
  <c r="W268" i="1"/>
  <c r="W417" i="1"/>
  <c r="X417" i="1"/>
  <c r="AA429" i="1"/>
  <c r="X429" i="1"/>
  <c r="Y478" i="1"/>
  <c r="V478" i="1"/>
  <c r="W478" i="1"/>
  <c r="V495" i="1"/>
  <c r="W585" i="1"/>
  <c r="V585" i="1"/>
  <c r="Z585" i="1"/>
  <c r="AA585" i="1"/>
  <c r="V652" i="1"/>
  <c r="X652" i="1"/>
  <c r="Y652" i="1"/>
  <c r="W646" i="1"/>
  <c r="V646" i="1"/>
  <c r="X80" i="1"/>
  <c r="W80" i="1"/>
  <c r="V52" i="1"/>
  <c r="X52" i="1"/>
  <c r="Z162" i="1"/>
  <c r="V162" i="1"/>
  <c r="X162" i="1"/>
  <c r="Y185" i="1"/>
  <c r="W177" i="1"/>
  <c r="X177" i="1"/>
  <c r="Y177" i="1"/>
  <c r="V203" i="1"/>
  <c r="W203" i="1"/>
  <c r="X251" i="1"/>
  <c r="V251" i="1"/>
  <c r="W251" i="1"/>
  <c r="Y276" i="1"/>
  <c r="V416" i="1"/>
  <c r="X416" i="1"/>
  <c r="X391" i="1"/>
  <c r="V391" i="1"/>
  <c r="AA391" i="1"/>
  <c r="X445" i="1"/>
  <c r="Z445" i="1"/>
  <c r="Y593" i="1"/>
  <c r="V628" i="1"/>
  <c r="W628" i="1"/>
  <c r="X628" i="1"/>
  <c r="AA628" i="1"/>
  <c r="V287" i="1"/>
  <c r="Y287" i="1"/>
  <c r="Z287" i="1"/>
  <c r="X33" i="1"/>
  <c r="V17" i="1"/>
  <c r="Y17" i="1"/>
  <c r="X185" i="1"/>
  <c r="V264" i="1"/>
  <c r="AA264" i="1"/>
  <c r="Y293" i="1"/>
  <c r="X284" i="1"/>
  <c r="Y284" i="1"/>
  <c r="AA267" i="1"/>
  <c r="Z267" i="1"/>
  <c r="W267" i="1"/>
  <c r="Y267" i="1"/>
  <c r="X334" i="1"/>
  <c r="V334" i="1"/>
  <c r="V308" i="1"/>
  <c r="X308" i="1"/>
  <c r="AA343" i="1"/>
  <c r="V343" i="1"/>
  <c r="W343" i="1"/>
  <c r="X343" i="1"/>
  <c r="Y583" i="1"/>
  <c r="V562" i="1"/>
  <c r="AA562" i="1"/>
  <c r="AA626" i="1"/>
  <c r="Y626" i="1"/>
  <c r="W626" i="1"/>
  <c r="X626" i="1"/>
  <c r="AA107" i="1"/>
  <c r="Z107" i="1"/>
  <c r="X144" i="1"/>
  <c r="Z144" i="1"/>
  <c r="V185" i="1"/>
  <c r="AA222" i="1"/>
  <c r="Y222" i="1"/>
  <c r="W556" i="1"/>
  <c r="Z51" i="1"/>
  <c r="Y51" i="1"/>
  <c r="V24" i="1"/>
  <c r="W24" i="1"/>
  <c r="V201" i="1"/>
  <c r="AA201" i="1"/>
  <c r="W263" i="1"/>
  <c r="Z263" i="1"/>
  <c r="W306" i="1"/>
  <c r="V306" i="1"/>
  <c r="Y306" i="1"/>
  <c r="Z306" i="1"/>
  <c r="AA306" i="1"/>
  <c r="AA307" i="1"/>
  <c r="X307" i="1"/>
  <c r="Z307" i="1"/>
  <c r="V349" i="1"/>
  <c r="V583" i="1"/>
  <c r="X583" i="1"/>
  <c r="Z583" i="1"/>
  <c r="AA583" i="1"/>
  <c r="Y592" i="1"/>
  <c r="X592" i="1"/>
  <c r="V592" i="1"/>
  <c r="W592" i="1"/>
  <c r="AA658" i="1"/>
  <c r="V658" i="1"/>
  <c r="W658" i="1"/>
  <c r="X658" i="1"/>
  <c r="Z658" i="1"/>
  <c r="W182" i="1"/>
  <c r="V182" i="1"/>
  <c r="X627" i="1"/>
  <c r="V627" i="1"/>
  <c r="Y627" i="1"/>
  <c r="Z627" i="1"/>
  <c r="AA627" i="1"/>
  <c r="Y88" i="1"/>
  <c r="V88" i="1"/>
  <c r="V79" i="1"/>
  <c r="W79" i="1"/>
  <c r="X16" i="1"/>
  <c r="V16" i="1"/>
  <c r="AA112" i="1"/>
  <c r="W355" i="1"/>
  <c r="X355" i="1"/>
  <c r="AA355" i="1"/>
  <c r="AA461" i="1"/>
  <c r="X461" i="1"/>
  <c r="V475" i="1"/>
  <c r="W475" i="1"/>
  <c r="Y475" i="1"/>
  <c r="Z475" i="1"/>
  <c r="AA475" i="1"/>
  <c r="AA485" i="1"/>
  <c r="Y485" i="1"/>
  <c r="V485" i="1"/>
  <c r="W485" i="1"/>
  <c r="Z657" i="1"/>
  <c r="Y657" i="1"/>
  <c r="Z628" i="1"/>
  <c r="W119" i="1"/>
  <c r="V119" i="1"/>
  <c r="W170" i="1"/>
  <c r="Y170" i="1"/>
  <c r="AA610" i="1"/>
  <c r="V610" i="1"/>
  <c r="W610" i="1"/>
  <c r="X610" i="1"/>
  <c r="W106" i="1"/>
  <c r="V106" i="1"/>
  <c r="W41" i="1"/>
  <c r="Z122" i="1"/>
  <c r="X122" i="1"/>
  <c r="V167" i="1"/>
  <c r="X167" i="1"/>
  <c r="AA167" i="1"/>
  <c r="Y105" i="1"/>
  <c r="W105" i="1"/>
  <c r="V77" i="1"/>
  <c r="V67" i="1"/>
  <c r="W67" i="1"/>
  <c r="X67" i="1"/>
  <c r="X58" i="1"/>
  <c r="AA58" i="1"/>
  <c r="V49" i="1"/>
  <c r="X49" i="1"/>
  <c r="Z140" i="1"/>
  <c r="Y129" i="1"/>
  <c r="V129" i="1"/>
  <c r="V112" i="1"/>
  <c r="AA199" i="1"/>
  <c r="Y323" i="1"/>
  <c r="W368" i="1"/>
  <c r="Y368" i="1"/>
  <c r="AA368" i="1"/>
  <c r="X452" i="1"/>
  <c r="AA516" i="1"/>
  <c r="W520" i="1"/>
  <c r="V520" i="1"/>
  <c r="X554" i="1"/>
  <c r="AA554" i="1"/>
  <c r="Y628" i="1"/>
  <c r="Y603" i="1"/>
  <c r="V428" i="1"/>
  <c r="W510" i="1"/>
  <c r="AA613" i="1"/>
  <c r="Y613" i="1"/>
  <c r="V163" i="1"/>
  <c r="Y149" i="1"/>
  <c r="W145" i="1"/>
  <c r="W187" i="1"/>
  <c r="V197" i="1"/>
  <c r="V190" i="1"/>
  <c r="X221" i="1"/>
  <c r="AA258" i="1"/>
  <c r="V318" i="1"/>
  <c r="Y352" i="1"/>
  <c r="AA396" i="1"/>
  <c r="W370" i="1"/>
  <c r="V470" i="1"/>
  <c r="X458" i="1"/>
  <c r="X451" i="1"/>
  <c r="AA431" i="1"/>
  <c r="Z477" i="1"/>
  <c r="Z489" i="1"/>
  <c r="Z484" i="1"/>
  <c r="X580" i="1"/>
  <c r="X573" i="1"/>
  <c r="AA643" i="1"/>
  <c r="W632" i="1"/>
  <c r="AA597" i="1"/>
  <c r="X149" i="1"/>
  <c r="Y258" i="1"/>
  <c r="Y292" i="1"/>
  <c r="X352" i="1"/>
  <c r="Z396" i="1"/>
  <c r="AA463" i="1"/>
  <c r="W458" i="1"/>
  <c r="W482" i="1"/>
  <c r="X477" i="1"/>
  <c r="Y489" i="1"/>
  <c r="Z535" i="1"/>
  <c r="V529" i="1"/>
  <c r="Y591" i="1"/>
  <c r="Z643" i="1"/>
  <c r="Y597" i="1"/>
  <c r="X489" i="1"/>
  <c r="Y643" i="1"/>
  <c r="Z634" i="1"/>
  <c r="AA624" i="1"/>
  <c r="Z619" i="1"/>
  <c r="X597" i="1"/>
  <c r="W597" i="1"/>
  <c r="AA333" i="1"/>
  <c r="AA354" i="1"/>
  <c r="V489" i="1"/>
  <c r="Z519" i="1"/>
  <c r="AA549" i="1"/>
  <c r="Y561" i="1"/>
  <c r="AA595" i="1"/>
  <c r="AA645" i="1"/>
  <c r="V643" i="1"/>
  <c r="V634" i="1"/>
  <c r="V631" i="1"/>
  <c r="V624" i="1"/>
  <c r="X619" i="1"/>
  <c r="Y609" i="1"/>
  <c r="Z147" i="1"/>
  <c r="Z204" i="1"/>
  <c r="Y333" i="1"/>
  <c r="Y354" i="1"/>
  <c r="W350" i="1"/>
  <c r="Z381" i="1"/>
  <c r="X645" i="1"/>
  <c r="Z642" i="1"/>
  <c r="AA633" i="1"/>
  <c r="W623" i="1"/>
  <c r="Z596" i="1"/>
  <c r="AA629" i="1"/>
  <c r="AA160" i="1"/>
  <c r="Y180" i="1"/>
  <c r="Z262" i="1"/>
  <c r="W299" i="1"/>
  <c r="W337" i="1"/>
  <c r="AA418" i="1"/>
  <c r="V399" i="1"/>
  <c r="V467" i="1"/>
  <c r="X453" i="1"/>
  <c r="Z510" i="1"/>
  <c r="Z588" i="1"/>
  <c r="W656" i="1"/>
  <c r="Y651" i="1"/>
  <c r="W629" i="1"/>
  <c r="X657" i="1"/>
  <c r="X641" i="1"/>
  <c r="X625" i="1"/>
  <c r="X609" i="1"/>
  <c r="W657" i="1"/>
  <c r="X650" i="1"/>
  <c r="W641" i="1"/>
  <c r="X634" i="1"/>
  <c r="X618" i="1"/>
  <c r="W609" i="1"/>
  <c r="X602" i="1"/>
  <c r="V657" i="1"/>
  <c r="AA654" i="1"/>
  <c r="W650" i="1"/>
  <c r="Z645" i="1"/>
  <c r="V641" i="1"/>
  <c r="AA638" i="1"/>
  <c r="W634" i="1"/>
  <c r="Z629" i="1"/>
  <c r="W618" i="1"/>
  <c r="Z613" i="1"/>
  <c r="V609" i="1"/>
  <c r="AA606" i="1"/>
  <c r="W602" i="1"/>
  <c r="Z597" i="1"/>
  <c r="Z654" i="1"/>
  <c r="Z606" i="1"/>
  <c r="Y654" i="1"/>
  <c r="Z647" i="1"/>
  <c r="Y638" i="1"/>
  <c r="Z631" i="1"/>
  <c r="Z615" i="1"/>
  <c r="Y606" i="1"/>
  <c r="Z656" i="1"/>
  <c r="X654" i="1"/>
  <c r="Y647" i="1"/>
  <c r="Z640" i="1"/>
  <c r="Y631" i="1"/>
  <c r="Z624" i="1"/>
  <c r="Y615" i="1"/>
  <c r="Z608" i="1"/>
  <c r="X606" i="1"/>
  <c r="Y599" i="1"/>
  <c r="Y656" i="1"/>
  <c r="W654" i="1"/>
  <c r="X647" i="1"/>
  <c r="Y640" i="1"/>
  <c r="X631" i="1"/>
  <c r="Y624" i="1"/>
  <c r="X615" i="1"/>
  <c r="Y608" i="1"/>
  <c r="W606" i="1"/>
  <c r="X599" i="1"/>
  <c r="Z599" i="1"/>
  <c r="AA651" i="1"/>
  <c r="AA635" i="1"/>
  <c r="AA619" i="1"/>
  <c r="AA603" i="1"/>
  <c r="Z653" i="1"/>
  <c r="AA646" i="1"/>
  <c r="AA614" i="1"/>
  <c r="AA655" i="1"/>
  <c r="Y653" i="1"/>
  <c r="W651" i="1"/>
  <c r="Z646" i="1"/>
  <c r="AA639" i="1"/>
  <c r="Y637" i="1"/>
  <c r="W635" i="1"/>
  <c r="AA623" i="1"/>
  <c r="Y621" i="1"/>
  <c r="W619" i="1"/>
  <c r="Z614" i="1"/>
  <c r="AA607" i="1"/>
  <c r="Y605" i="1"/>
  <c r="W603" i="1"/>
  <c r="Z637" i="1"/>
  <c r="Z621" i="1"/>
  <c r="Z605" i="1"/>
  <c r="Z655" i="1"/>
  <c r="X653" i="1"/>
  <c r="Y646" i="1"/>
  <c r="Z639" i="1"/>
  <c r="X637" i="1"/>
  <c r="Y630" i="1"/>
  <c r="Z623" i="1"/>
  <c r="X621" i="1"/>
  <c r="Y614" i="1"/>
  <c r="Z607" i="1"/>
  <c r="X605" i="1"/>
  <c r="Y598" i="1"/>
  <c r="AA653" i="1"/>
  <c r="AA637" i="1"/>
  <c r="AA621" i="1"/>
  <c r="AA605" i="1"/>
  <c r="AA657" i="1"/>
  <c r="Y655" i="1"/>
  <c r="W653" i="1"/>
  <c r="X646" i="1"/>
  <c r="AA641" i="1"/>
  <c r="Y639" i="1"/>
  <c r="W637" i="1"/>
  <c r="AA625" i="1"/>
  <c r="Y623" i="1"/>
  <c r="W621" i="1"/>
  <c r="X614" i="1"/>
  <c r="AA609" i="1"/>
  <c r="Y607" i="1"/>
  <c r="W605" i="1"/>
  <c r="X598" i="1"/>
  <c r="X282" i="1"/>
  <c r="V282" i="1"/>
  <c r="V297" i="1"/>
  <c r="X297" i="1"/>
  <c r="AA297" i="1"/>
  <c r="Z297" i="1"/>
  <c r="W425" i="1"/>
  <c r="X425" i="1"/>
  <c r="V425" i="1"/>
  <c r="Y425" i="1"/>
  <c r="X412" i="1"/>
  <c r="AA412" i="1"/>
  <c r="Y401" i="1"/>
  <c r="X401" i="1"/>
  <c r="W382" i="1"/>
  <c r="V382" i="1"/>
  <c r="V439" i="1"/>
  <c r="Y439" i="1"/>
  <c r="Z439" i="1"/>
  <c r="Z505" i="1"/>
  <c r="W505" i="1"/>
  <c r="Z497" i="1"/>
  <c r="V497" i="1"/>
  <c r="Y178" i="1"/>
  <c r="W178" i="1"/>
  <c r="V400" i="1"/>
  <c r="X400" i="1"/>
  <c r="Y369" i="1"/>
  <c r="W369" i="1"/>
  <c r="V369" i="1"/>
  <c r="X369" i="1"/>
  <c r="AA445" i="1"/>
  <c r="Y445" i="1"/>
  <c r="W259" i="1"/>
  <c r="V259" i="1"/>
  <c r="Z47" i="1"/>
  <c r="W47" i="1"/>
  <c r="W26" i="1"/>
  <c r="Y26" i="1"/>
  <c r="Z26" i="1"/>
  <c r="W133" i="1"/>
  <c r="V133" i="1"/>
  <c r="Z229" i="1"/>
  <c r="W229" i="1"/>
  <c r="X229" i="1"/>
  <c r="Y229" i="1"/>
  <c r="AA229" i="1"/>
  <c r="Y327" i="1"/>
  <c r="V327" i="1"/>
  <c r="W383" i="1"/>
  <c r="V383" i="1"/>
  <c r="V65" i="1"/>
  <c r="W65" i="1"/>
  <c r="Z154" i="1"/>
  <c r="X154" i="1"/>
  <c r="Z177" i="1"/>
  <c r="Z236" i="1"/>
  <c r="X236" i="1"/>
  <c r="V236" i="1"/>
  <c r="X288" i="1"/>
  <c r="W288" i="1"/>
  <c r="V288" i="1"/>
  <c r="W90" i="1"/>
  <c r="V90" i="1"/>
  <c r="Y203" i="1"/>
  <c r="X203" i="1"/>
  <c r="AA203" i="1"/>
  <c r="V192" i="1"/>
  <c r="AA192" i="1"/>
  <c r="AA246" i="1"/>
  <c r="W246" i="1"/>
  <c r="Z246" i="1"/>
  <c r="Z295" i="1"/>
  <c r="W365" i="1"/>
  <c r="Z365" i="1"/>
  <c r="X365" i="1"/>
  <c r="X424" i="1"/>
  <c r="W424" i="1"/>
  <c r="X375" i="1"/>
  <c r="V375" i="1"/>
  <c r="AA375" i="1"/>
  <c r="Y427" i="1"/>
  <c r="V427" i="1"/>
  <c r="X427" i="1"/>
  <c r="V509" i="1"/>
  <c r="Z509" i="1"/>
  <c r="AA509" i="1"/>
  <c r="W496" i="1"/>
  <c r="Z496" i="1"/>
  <c r="V496" i="1"/>
  <c r="AA496" i="1"/>
  <c r="X496" i="1"/>
  <c r="Y524" i="1"/>
  <c r="AA524" i="1"/>
  <c r="V524" i="1"/>
  <c r="Z577" i="1"/>
  <c r="X577" i="1"/>
  <c r="Y577" i="1"/>
  <c r="V577" i="1"/>
  <c r="AA121" i="1"/>
  <c r="X171" i="1"/>
  <c r="Y171" i="1"/>
  <c r="Z171" i="1"/>
  <c r="X194" i="1"/>
  <c r="W194" i="1"/>
  <c r="Z194" i="1"/>
  <c r="AA194" i="1"/>
  <c r="X321" i="1"/>
  <c r="W321" i="1"/>
  <c r="X376" i="1"/>
  <c r="W376" i="1"/>
  <c r="X465" i="1"/>
  <c r="W465" i="1"/>
  <c r="X498" i="1"/>
  <c r="Y498" i="1"/>
  <c r="AA498" i="1"/>
  <c r="V498" i="1"/>
  <c r="W498" i="1"/>
  <c r="Z498" i="1"/>
  <c r="X193" i="1"/>
  <c r="V193" i="1"/>
  <c r="W247" i="1"/>
  <c r="V247" i="1"/>
  <c r="Z247" i="1"/>
  <c r="W215" i="1"/>
  <c r="X215" i="1"/>
  <c r="Y215" i="1"/>
  <c r="AA215" i="1"/>
  <c r="W253" i="1"/>
  <c r="Z253" i="1"/>
  <c r="V253" i="1"/>
  <c r="AA253" i="1"/>
  <c r="W296" i="1"/>
  <c r="V296" i="1"/>
  <c r="V405" i="1"/>
  <c r="AA405" i="1"/>
  <c r="W58" i="1"/>
  <c r="Z58" i="1"/>
  <c r="AA257" i="1"/>
  <c r="W69" i="1"/>
  <c r="Y69" i="1"/>
  <c r="Z11" i="1"/>
  <c r="Y131" i="1"/>
  <c r="X112" i="1"/>
  <c r="Z112" i="1"/>
  <c r="W176" i="1"/>
  <c r="X176" i="1"/>
  <c r="Y176" i="1"/>
  <c r="Z176" i="1"/>
  <c r="W198" i="1"/>
  <c r="Z198" i="1"/>
  <c r="V240" i="1"/>
  <c r="W240" i="1"/>
  <c r="Z240" i="1"/>
  <c r="X240" i="1"/>
  <c r="X235" i="1"/>
  <c r="V235" i="1"/>
  <c r="V263" i="1"/>
  <c r="X263" i="1"/>
  <c r="Z257" i="1"/>
  <c r="AA304" i="1"/>
  <c r="Y295" i="1"/>
  <c r="W394" i="1"/>
  <c r="Z394" i="1"/>
  <c r="V469" i="1"/>
  <c r="Y469" i="1"/>
  <c r="AA469" i="1"/>
  <c r="W469" i="1"/>
  <c r="X523" i="1"/>
  <c r="V523" i="1"/>
  <c r="W523" i="1"/>
  <c r="Z523" i="1"/>
  <c r="AA523" i="1"/>
  <c r="V555" i="1"/>
  <c r="AA555" i="1"/>
  <c r="Y555" i="1"/>
  <c r="Z555" i="1"/>
  <c r="W189" i="1"/>
  <c r="V189" i="1"/>
  <c r="AA189" i="1"/>
  <c r="Z290" i="1"/>
  <c r="V290" i="1"/>
  <c r="Y290" i="1"/>
  <c r="X277" i="1"/>
  <c r="V277" i="1"/>
  <c r="W359" i="1"/>
  <c r="Z359" i="1"/>
  <c r="Y359" i="1"/>
  <c r="V446" i="1"/>
  <c r="Y446" i="1"/>
  <c r="AA446" i="1"/>
  <c r="X446" i="1"/>
  <c r="X511" i="1"/>
  <c r="V511" i="1"/>
  <c r="Y499" i="1"/>
  <c r="W499" i="1"/>
  <c r="V499" i="1"/>
  <c r="V186" i="1"/>
  <c r="Z186" i="1"/>
  <c r="AA186" i="1"/>
  <c r="Z131" i="1"/>
  <c r="V76" i="1"/>
  <c r="Y76" i="1"/>
  <c r="AA101" i="1"/>
  <c r="V95" i="1"/>
  <c r="AA88" i="1"/>
  <c r="Z82" i="1"/>
  <c r="W82" i="1"/>
  <c r="V37" i="1"/>
  <c r="Y37" i="1"/>
  <c r="Z24" i="1"/>
  <c r="X24" i="1"/>
  <c r="Z17" i="1"/>
  <c r="Z124" i="1"/>
  <c r="W117" i="1"/>
  <c r="X146" i="1"/>
  <c r="Y146" i="1"/>
  <c r="Z146" i="1"/>
  <c r="V206" i="1"/>
  <c r="W206" i="1"/>
  <c r="X206" i="1"/>
  <c r="Z206" i="1"/>
  <c r="Y202" i="1"/>
  <c r="X202" i="1"/>
  <c r="V202" i="1"/>
  <c r="V293" i="1"/>
  <c r="W293" i="1"/>
  <c r="X293" i="1"/>
  <c r="Z293" i="1"/>
  <c r="V275" i="1"/>
  <c r="X275" i="1"/>
  <c r="Y364" i="1"/>
  <c r="X423" i="1"/>
  <c r="AA423" i="1"/>
  <c r="Y423" i="1"/>
  <c r="V423" i="1"/>
  <c r="W456" i="1"/>
  <c r="V456" i="1"/>
  <c r="Z451" i="1"/>
  <c r="Y451" i="1"/>
  <c r="V451" i="1"/>
  <c r="AA451" i="1"/>
  <c r="V437" i="1"/>
  <c r="Y437" i="1"/>
  <c r="AA437" i="1"/>
  <c r="W437" i="1"/>
  <c r="W582" i="1"/>
  <c r="V582" i="1"/>
  <c r="Y582" i="1"/>
  <c r="Z582" i="1"/>
  <c r="AA582" i="1"/>
  <c r="Y567" i="1"/>
  <c r="Z567" i="1"/>
  <c r="V567" i="1"/>
  <c r="W567" i="1"/>
  <c r="X567" i="1"/>
  <c r="AA567" i="1"/>
  <c r="Z195" i="1"/>
  <c r="V195" i="1"/>
  <c r="Y195" i="1"/>
  <c r="Z6" i="1"/>
  <c r="Y6" i="1"/>
  <c r="V366" i="1"/>
  <c r="Z366" i="1"/>
  <c r="Y101" i="1"/>
  <c r="Z88" i="1"/>
  <c r="Y74" i="1"/>
  <c r="AA11" i="1"/>
  <c r="X11" i="1"/>
  <c r="V131" i="1"/>
  <c r="W131" i="1"/>
  <c r="AA131" i="1"/>
  <c r="X175" i="1"/>
  <c r="V175" i="1"/>
  <c r="AA205" i="1"/>
  <c r="Z213" i="1"/>
  <c r="V295" i="1"/>
  <c r="X295" i="1"/>
  <c r="AA295" i="1"/>
  <c r="AA313" i="1"/>
  <c r="V313" i="1"/>
  <c r="W313" i="1"/>
  <c r="Y410" i="1"/>
  <c r="W398" i="1"/>
  <c r="AA398" i="1"/>
  <c r="W155" i="1"/>
  <c r="X155" i="1"/>
  <c r="Y155" i="1"/>
  <c r="AA155" i="1"/>
  <c r="V315" i="1"/>
  <c r="Y315" i="1"/>
  <c r="W315" i="1"/>
  <c r="X101" i="1"/>
  <c r="W165" i="1"/>
  <c r="AA165" i="1"/>
  <c r="X223" i="1"/>
  <c r="V223" i="1"/>
  <c r="AA283" i="1"/>
  <c r="V283" i="1"/>
  <c r="Y283" i="1"/>
  <c r="X283" i="1"/>
  <c r="Z283" i="1"/>
  <c r="W440" i="1"/>
  <c r="V440" i="1"/>
  <c r="Z492" i="1"/>
  <c r="Y68" i="1"/>
  <c r="X88" i="1"/>
  <c r="X74" i="1"/>
  <c r="X36" i="1"/>
  <c r="AA138" i="1"/>
  <c r="X138" i="1"/>
  <c r="Y138" i="1"/>
  <c r="Z138" i="1"/>
  <c r="AA163" i="1"/>
  <c r="W163" i="1"/>
  <c r="X163" i="1"/>
  <c r="Y163" i="1"/>
  <c r="Z205" i="1"/>
  <c r="W197" i="1"/>
  <c r="X197" i="1"/>
  <c r="Y197" i="1"/>
  <c r="AA197" i="1"/>
  <c r="Y220" i="1"/>
  <c r="X213" i="1"/>
  <c r="X257" i="1"/>
  <c r="V257" i="1"/>
  <c r="Z285" i="1"/>
  <c r="Z274" i="1"/>
  <c r="W274" i="1"/>
  <c r="X274" i="1"/>
  <c r="Y274" i="1"/>
  <c r="Y304" i="1"/>
  <c r="V304" i="1"/>
  <c r="W304" i="1"/>
  <c r="X363" i="1"/>
  <c r="V363" i="1"/>
  <c r="W363" i="1"/>
  <c r="Y363" i="1"/>
  <c r="AA363" i="1"/>
  <c r="V421" i="1"/>
  <c r="AA421" i="1"/>
  <c r="X410" i="1"/>
  <c r="AA386" i="1"/>
  <c r="Z380" i="1"/>
  <c r="W472" i="1"/>
  <c r="V472" i="1"/>
  <c r="X450" i="1"/>
  <c r="V450" i="1"/>
  <c r="V482" i="1"/>
  <c r="X482" i="1"/>
  <c r="Y482" i="1"/>
  <c r="Z482" i="1"/>
  <c r="Z537" i="1"/>
  <c r="AA537" i="1"/>
  <c r="X537" i="1"/>
  <c r="V537" i="1"/>
  <c r="Z574" i="1"/>
  <c r="V574" i="1"/>
  <c r="W574" i="1"/>
  <c r="Y574" i="1"/>
  <c r="X574" i="1"/>
  <c r="AA574" i="1"/>
  <c r="AA566" i="1"/>
  <c r="X105" i="1"/>
  <c r="W88" i="1"/>
  <c r="V74" i="1"/>
  <c r="V68" i="1"/>
  <c r="W42" i="1"/>
  <c r="V42" i="1"/>
  <c r="X29" i="1"/>
  <c r="X129" i="1"/>
  <c r="Z170" i="1"/>
  <c r="V170" i="1"/>
  <c r="Y145" i="1"/>
  <c r="X145" i="1"/>
  <c r="X205" i="1"/>
  <c r="W201" i="1"/>
  <c r="Z201" i="1"/>
  <c r="Y245" i="1"/>
  <c r="W245" i="1"/>
  <c r="AA231" i="1"/>
  <c r="X261" i="1"/>
  <c r="Z256" i="1"/>
  <c r="Y285" i="1"/>
  <c r="V362" i="1"/>
  <c r="V403" i="1"/>
  <c r="W403" i="1"/>
  <c r="Z403" i="1"/>
  <c r="Y403" i="1"/>
  <c r="V397" i="1"/>
  <c r="Z397" i="1"/>
  <c r="Y386" i="1"/>
  <c r="Y379" i="1"/>
  <c r="V372" i="1"/>
  <c r="X372" i="1"/>
  <c r="Y372" i="1"/>
  <c r="Z553" i="1"/>
  <c r="V553" i="1"/>
  <c r="W553" i="1"/>
  <c r="Y553" i="1"/>
  <c r="X553" i="1"/>
  <c r="AA553" i="1"/>
  <c r="W8" i="1"/>
  <c r="V8" i="1"/>
  <c r="AA158" i="1"/>
  <c r="W200" i="1"/>
  <c r="V200" i="1"/>
  <c r="AA213" i="1"/>
  <c r="Y213" i="1"/>
  <c r="W213" i="1"/>
  <c r="Y311" i="1"/>
  <c r="W311" i="1"/>
  <c r="V311" i="1"/>
  <c r="V356" i="1"/>
  <c r="Y420" i="1"/>
  <c r="V410" i="1"/>
  <c r="Z410" i="1"/>
  <c r="AA410" i="1"/>
  <c r="W552" i="1"/>
  <c r="V552" i="1"/>
  <c r="AA178" i="1"/>
  <c r="W231" i="1"/>
  <c r="Z231" i="1"/>
  <c r="Y231" i="1"/>
  <c r="V231" i="1"/>
  <c r="Y261" i="1"/>
  <c r="W261" i="1"/>
  <c r="W256" i="1"/>
  <c r="AA256" i="1"/>
  <c r="X256" i="1"/>
  <c r="Y256" i="1"/>
  <c r="V285" i="1"/>
  <c r="X285" i="1"/>
  <c r="AA285" i="1"/>
  <c r="X386" i="1"/>
  <c r="Z386" i="1"/>
  <c r="V386" i="1"/>
  <c r="V379" i="1"/>
  <c r="Z379" i="1"/>
  <c r="W379" i="1"/>
  <c r="AA379" i="1"/>
  <c r="AA564" i="1"/>
  <c r="V564" i="1"/>
  <c r="W564" i="1"/>
  <c r="X564" i="1"/>
  <c r="V93" i="1"/>
  <c r="W93" i="1"/>
  <c r="Z158" i="1"/>
  <c r="Y205" i="1"/>
  <c r="W205" i="1"/>
  <c r="Y165" i="1"/>
  <c r="Y158" i="1"/>
  <c r="AA151" i="1"/>
  <c r="X148" i="1"/>
  <c r="Z230" i="1"/>
  <c r="AA223" i="1"/>
  <c r="X219" i="1"/>
  <c r="W219" i="1"/>
  <c r="V219" i="1"/>
  <c r="AA277" i="1"/>
  <c r="W409" i="1"/>
  <c r="X409" i="1"/>
  <c r="Y409" i="1"/>
  <c r="V371" i="1"/>
  <c r="Z371" i="1"/>
  <c r="AA371" i="1"/>
  <c r="X371" i="1"/>
  <c r="Z36" i="1"/>
  <c r="V36" i="1"/>
  <c r="Z165" i="1"/>
  <c r="AA99" i="1"/>
  <c r="Z111" i="1"/>
  <c r="X158" i="1"/>
  <c r="Z155" i="1"/>
  <c r="Z151" i="1"/>
  <c r="X265" i="1"/>
  <c r="V265" i="1"/>
  <c r="W265" i="1"/>
  <c r="Y265" i="1"/>
  <c r="Z265" i="1"/>
  <c r="W101" i="1"/>
  <c r="Z101" i="1"/>
  <c r="X152" i="1"/>
  <c r="V152" i="1"/>
  <c r="W152" i="1"/>
  <c r="AA111" i="1"/>
  <c r="Z91" i="1"/>
  <c r="V15" i="1"/>
  <c r="Y15" i="1"/>
  <c r="AA15" i="1"/>
  <c r="Z178" i="1"/>
  <c r="Y99" i="1"/>
  <c r="Y91" i="1"/>
  <c r="Z54" i="1"/>
  <c r="X6" i="1"/>
  <c r="X165" i="1"/>
  <c r="X178" i="1"/>
  <c r="X210" i="1"/>
  <c r="Z210" i="1"/>
  <c r="AA210" i="1"/>
  <c r="X195" i="1"/>
  <c r="Z189" i="1"/>
  <c r="X250" i="1"/>
  <c r="V250" i="1"/>
  <c r="X230" i="1"/>
  <c r="Z223" i="1"/>
  <c r="AA255" i="1"/>
  <c r="V255" i="1"/>
  <c r="W255" i="1"/>
  <c r="X255" i="1"/>
  <c r="Z255" i="1"/>
  <c r="Z277" i="1"/>
  <c r="V299" i="1"/>
  <c r="Y299" i="1"/>
  <c r="Z332" i="1"/>
  <c r="AA315" i="1"/>
  <c r="Z355" i="1"/>
  <c r="V355" i="1"/>
  <c r="Y355" i="1"/>
  <c r="X351" i="1"/>
  <c r="V360" i="1"/>
  <c r="W360" i="1"/>
  <c r="Z360" i="1"/>
  <c r="W414" i="1"/>
  <c r="X408" i="1"/>
  <c r="W408" i="1"/>
  <c r="V408" i="1"/>
  <c r="V378" i="1"/>
  <c r="W378" i="1"/>
  <c r="Y378" i="1"/>
  <c r="Z378" i="1"/>
  <c r="AA378" i="1"/>
  <c r="W460" i="1"/>
  <c r="Z460" i="1"/>
  <c r="X460" i="1"/>
  <c r="Z435" i="1"/>
  <c r="Y435" i="1"/>
  <c r="V435" i="1"/>
  <c r="W435" i="1"/>
  <c r="X435" i="1"/>
  <c r="AA480" i="1"/>
  <c r="Y480" i="1"/>
  <c r="W480" i="1"/>
  <c r="X480" i="1"/>
  <c r="AA542" i="1"/>
  <c r="V542" i="1"/>
  <c r="Y111" i="1"/>
  <c r="V104" i="1"/>
  <c r="AA104" i="1"/>
  <c r="W99" i="1"/>
  <c r="X91" i="1"/>
  <c r="V59" i="1"/>
  <c r="Y47" i="1"/>
  <c r="V40" i="1"/>
  <c r="Y40" i="1"/>
  <c r="W6" i="1"/>
  <c r="V165" i="1"/>
  <c r="W158" i="1"/>
  <c r="V155" i="1"/>
  <c r="X151" i="1"/>
  <c r="V178" i="1"/>
  <c r="AA171" i="1"/>
  <c r="W195" i="1"/>
  <c r="Y189" i="1"/>
  <c r="X238" i="1"/>
  <c r="Y238" i="1"/>
  <c r="Z238" i="1"/>
  <c r="Y223" i="1"/>
  <c r="Y254" i="1"/>
  <c r="X290" i="1"/>
  <c r="Y277" i="1"/>
  <c r="AA329" i="1"/>
  <c r="W329" i="1"/>
  <c r="X329" i="1"/>
  <c r="Z315" i="1"/>
  <c r="AA359" i="1"/>
  <c r="V442" i="1"/>
  <c r="W442" i="1"/>
  <c r="V500" i="1"/>
  <c r="W500" i="1"/>
  <c r="X500" i="1"/>
  <c r="V533" i="1"/>
  <c r="Z533" i="1"/>
  <c r="AA533" i="1"/>
  <c r="W533" i="1"/>
  <c r="X533" i="1"/>
  <c r="Y533" i="1"/>
  <c r="AA230" i="1"/>
  <c r="V230" i="1"/>
  <c r="Y230" i="1"/>
  <c r="V260" i="1"/>
  <c r="Y260" i="1"/>
  <c r="V332" i="1"/>
  <c r="AA332" i="1"/>
  <c r="X332" i="1"/>
  <c r="Y332" i="1"/>
  <c r="W328" i="1"/>
  <c r="V328" i="1"/>
  <c r="X315" i="1"/>
  <c r="Y351" i="1"/>
  <c r="V351" i="1"/>
  <c r="V413" i="1"/>
  <c r="Y413" i="1"/>
  <c r="X466" i="1"/>
  <c r="V466" i="1"/>
  <c r="W512" i="1"/>
  <c r="X512" i="1"/>
  <c r="Y512" i="1"/>
  <c r="AA512" i="1"/>
  <c r="V512" i="1"/>
  <c r="Z512" i="1"/>
  <c r="X499" i="1"/>
  <c r="W541" i="1"/>
  <c r="Z541" i="1"/>
  <c r="AA541" i="1"/>
  <c r="V584" i="1"/>
  <c r="X584" i="1"/>
  <c r="Z584" i="1"/>
  <c r="Y571" i="1"/>
  <c r="AA571" i="1"/>
  <c r="V571" i="1"/>
  <c r="W571" i="1"/>
  <c r="X571" i="1"/>
  <c r="X174" i="1"/>
  <c r="Z237" i="1"/>
  <c r="Y237" i="1"/>
  <c r="V237" i="1"/>
  <c r="X227" i="1"/>
  <c r="Y214" i="1"/>
  <c r="V214" i="1"/>
  <c r="W264" i="1"/>
  <c r="Z264" i="1"/>
  <c r="X272" i="1"/>
  <c r="V272" i="1"/>
  <c r="V455" i="1"/>
  <c r="Y455" i="1"/>
  <c r="V481" i="1"/>
  <c r="Y515" i="1"/>
  <c r="X515" i="1"/>
  <c r="V487" i="1"/>
  <c r="Z487" i="1"/>
  <c r="AA487" i="1"/>
  <c r="W526" i="1"/>
  <c r="V526" i="1"/>
  <c r="Z568" i="1"/>
  <c r="Y510" i="1"/>
  <c r="V510" i="1"/>
  <c r="X218" i="1"/>
  <c r="W218" i="1"/>
  <c r="V271" i="1"/>
  <c r="Z271" i="1"/>
  <c r="X491" i="1"/>
  <c r="Y491" i="1"/>
  <c r="AA491" i="1"/>
  <c r="W525" i="1"/>
  <c r="X525" i="1"/>
  <c r="Z561" i="1"/>
  <c r="AA561" i="1"/>
  <c r="Z43" i="1"/>
  <c r="X38" i="1"/>
  <c r="W32" i="1"/>
  <c r="W27" i="1"/>
  <c r="W239" i="1"/>
  <c r="Z239" i="1"/>
  <c r="W225" i="1"/>
  <c r="V225" i="1"/>
  <c r="Z222" i="1"/>
  <c r="W222" i="1"/>
  <c r="Z336" i="1"/>
  <c r="V336" i="1"/>
  <c r="V317" i="1"/>
  <c r="AA317" i="1"/>
  <c r="X317" i="1"/>
  <c r="W314" i="1"/>
  <c r="Z314" i="1"/>
  <c r="Y417" i="1"/>
  <c r="V417" i="1"/>
  <c r="X519" i="1"/>
  <c r="AA519" i="1"/>
  <c r="V540" i="1"/>
  <c r="X540" i="1"/>
  <c r="W149" i="1"/>
  <c r="W184" i="1"/>
  <c r="W180" i="1"/>
  <c r="Y243" i="1"/>
  <c r="V243" i="1"/>
  <c r="W234" i="1"/>
  <c r="Y224" i="1"/>
  <c r="W221" i="1"/>
  <c r="X258" i="1"/>
  <c r="X278" i="1"/>
  <c r="X269" i="1"/>
  <c r="X294" i="1"/>
  <c r="W339" i="1"/>
  <c r="AA326" i="1"/>
  <c r="X322" i="1"/>
  <c r="Z344" i="1"/>
  <c r="W344" i="1"/>
  <c r="V411" i="1"/>
  <c r="W411" i="1"/>
  <c r="Z411" i="1"/>
  <c r="X407" i="1"/>
  <c r="AA407" i="1"/>
  <c r="Y396" i="1"/>
  <c r="Y387" i="1"/>
  <c r="AA467" i="1"/>
  <c r="V430" i="1"/>
  <c r="Y430" i="1"/>
  <c r="Y494" i="1"/>
  <c r="Z494" i="1"/>
  <c r="V539" i="1"/>
  <c r="X539" i="1"/>
  <c r="Y539" i="1"/>
  <c r="AA539" i="1"/>
  <c r="AA31" i="1"/>
  <c r="Y127" i="1"/>
  <c r="Y114" i="1"/>
  <c r="V143" i="1"/>
  <c r="V184" i="1"/>
  <c r="V242" i="1"/>
  <c r="V234" i="1"/>
  <c r="W269" i="1"/>
  <c r="Y298" i="1"/>
  <c r="X298" i="1"/>
  <c r="V339" i="1"/>
  <c r="AA346" i="1"/>
  <c r="W367" i="1"/>
  <c r="Y367" i="1"/>
  <c r="V415" i="1"/>
  <c r="Y467" i="1"/>
  <c r="Z461" i="1"/>
  <c r="V458" i="1"/>
  <c r="W453" i="1"/>
  <c r="Z429" i="1"/>
  <c r="W479" i="1"/>
  <c r="V518" i="1"/>
  <c r="AA528" i="1"/>
  <c r="V546" i="1"/>
  <c r="Z546" i="1"/>
  <c r="V565" i="1"/>
  <c r="V224" i="1"/>
  <c r="W224" i="1"/>
  <c r="Z224" i="1"/>
  <c r="Z221" i="1"/>
  <c r="Y221" i="1"/>
  <c r="Y262" i="1"/>
  <c r="V262" i="1"/>
  <c r="W258" i="1"/>
  <c r="Z258" i="1"/>
  <c r="V278" i="1"/>
  <c r="Y278" i="1"/>
  <c r="Z294" i="1"/>
  <c r="V326" i="1"/>
  <c r="Y326" i="1"/>
  <c r="AA322" i="1"/>
  <c r="Z322" i="1"/>
  <c r="W322" i="1"/>
  <c r="W396" i="1"/>
  <c r="V387" i="1"/>
  <c r="X387" i="1"/>
  <c r="AA387" i="1"/>
  <c r="Y461" i="1"/>
  <c r="Y429" i="1"/>
  <c r="V484" i="1"/>
  <c r="W484" i="1"/>
  <c r="Z467" i="1"/>
  <c r="X467" i="1"/>
  <c r="V517" i="1"/>
  <c r="X517" i="1"/>
  <c r="AA517" i="1"/>
  <c r="W209" i="1"/>
  <c r="X237" i="1"/>
  <c r="X264" i="1"/>
  <c r="W320" i="1"/>
  <c r="Y307" i="1"/>
  <c r="V307" i="1"/>
  <c r="X404" i="1"/>
  <c r="V395" i="1"/>
  <c r="X395" i="1"/>
  <c r="AA395" i="1"/>
  <c r="W391" i="1"/>
  <c r="Y377" i="1"/>
  <c r="Y474" i="1"/>
  <c r="X474" i="1"/>
  <c r="AA455" i="1"/>
  <c r="Y443" i="1"/>
  <c r="V443" i="1"/>
  <c r="W515" i="1"/>
  <c r="AA510" i="1"/>
  <c r="AA501" i="1"/>
  <c r="V501" i="1"/>
  <c r="W501" i="1"/>
  <c r="Y501" i="1"/>
  <c r="Y487" i="1"/>
  <c r="Y522" i="1"/>
  <c r="W522" i="1"/>
  <c r="AA544" i="1"/>
  <c r="V544" i="1"/>
  <c r="X581" i="1"/>
  <c r="V581" i="1"/>
  <c r="W581" i="1"/>
  <c r="Z576" i="1"/>
  <c r="Z569" i="1"/>
  <c r="Z558" i="1"/>
  <c r="W558" i="1"/>
  <c r="X558" i="1"/>
  <c r="Y558" i="1"/>
  <c r="W554" i="1"/>
  <c r="W545" i="1"/>
  <c r="Y575" i="1"/>
  <c r="AA593" i="1"/>
  <c r="X292" i="1"/>
  <c r="AA287" i="1"/>
  <c r="X267" i="1"/>
  <c r="AA310" i="1"/>
  <c r="X350" i="1"/>
  <c r="Z516" i="1"/>
  <c r="AA556" i="1"/>
  <c r="V554" i="1"/>
  <c r="V545" i="1"/>
  <c r="W575" i="1"/>
  <c r="AA589" i="1"/>
  <c r="Y477" i="1"/>
  <c r="X531" i="1"/>
  <c r="X556" i="1"/>
  <c r="Y547" i="1"/>
  <c r="V477" i="1"/>
  <c r="Z595" i="1"/>
  <c r="X244" i="1"/>
  <c r="AA347" i="1"/>
  <c r="Y393" i="1"/>
  <c r="X385" i="1"/>
  <c r="X478" i="1"/>
  <c r="Z503" i="1"/>
  <c r="X485" i="1"/>
  <c r="AA535" i="1"/>
  <c r="Z557" i="1"/>
  <c r="Y554" i="1"/>
  <c r="Y545" i="1"/>
  <c r="AA575" i="1"/>
  <c r="Z594" i="1"/>
  <c r="Z575" i="1"/>
  <c r="W589" i="1"/>
  <c r="V589" i="1"/>
  <c r="X595" i="1"/>
  <c r="AA590" i="1"/>
  <c r="Y588" i="1"/>
  <c r="Y595" i="1"/>
  <c r="W595" i="1"/>
  <c r="Z590" i="1"/>
  <c r="X588" i="1"/>
  <c r="AA592" i="1"/>
  <c r="X590" i="1"/>
  <c r="Z592" i="1"/>
  <c r="AA594" i="1"/>
  <c r="Y594" i="1"/>
  <c r="X594" i="1"/>
  <c r="W594" i="1"/>
  <c r="Y585" i="1"/>
  <c r="Z578" i="1"/>
  <c r="X576" i="1"/>
  <c r="Z562" i="1"/>
  <c r="X560" i="1"/>
  <c r="X585" i="1"/>
  <c r="Y578" i="1"/>
  <c r="W576" i="1"/>
  <c r="Z571" i="1"/>
  <c r="Y562" i="1"/>
  <c r="W560" i="1"/>
  <c r="V576" i="1"/>
  <c r="AA573" i="1"/>
  <c r="X562" i="1"/>
  <c r="V560" i="1"/>
  <c r="W562" i="1"/>
  <c r="W573" i="1"/>
  <c r="AA586" i="1"/>
  <c r="Y584" i="1"/>
  <c r="X575" i="1"/>
  <c r="AA570" i="1"/>
  <c r="Y568" i="1"/>
  <c r="X559" i="1"/>
  <c r="Z586" i="1"/>
  <c r="AA579" i="1"/>
  <c r="Z570" i="1"/>
  <c r="AA563" i="1"/>
  <c r="Y586" i="1"/>
  <c r="W584" i="1"/>
  <c r="Z579" i="1"/>
  <c r="Y570" i="1"/>
  <c r="W568" i="1"/>
  <c r="Z563" i="1"/>
  <c r="X586" i="1"/>
  <c r="AA581" i="1"/>
  <c r="Y579" i="1"/>
  <c r="X570" i="1"/>
  <c r="AA565" i="1"/>
  <c r="Y563" i="1"/>
  <c r="W586" i="1"/>
  <c r="Z581" i="1"/>
  <c r="X579" i="1"/>
  <c r="W570" i="1"/>
  <c r="Z565" i="1"/>
  <c r="X563" i="1"/>
  <c r="Y581" i="1"/>
  <c r="W579" i="1"/>
  <c r="X572" i="1"/>
  <c r="Y565" i="1"/>
  <c r="W563" i="1"/>
  <c r="Y551" i="1"/>
  <c r="W549" i="1"/>
  <c r="Z544" i="1"/>
  <c r="X551" i="1"/>
  <c r="V549" i="1"/>
  <c r="AA546" i="1"/>
  <c r="Y544" i="1"/>
  <c r="W542" i="1"/>
  <c r="W551" i="1"/>
  <c r="V551" i="1"/>
  <c r="W544" i="1"/>
  <c r="Y557" i="1"/>
  <c r="W555" i="1"/>
  <c r="Z550" i="1"/>
  <c r="AA543" i="1"/>
  <c r="Y541" i="1"/>
  <c r="W539" i="1"/>
  <c r="X557" i="1"/>
  <c r="AA552" i="1"/>
  <c r="Y550" i="1"/>
  <c r="Z543" i="1"/>
  <c r="X541" i="1"/>
  <c r="Z552" i="1"/>
  <c r="X550" i="1"/>
  <c r="Y543" i="1"/>
  <c r="Y552" i="1"/>
  <c r="W550" i="1"/>
  <c r="X543" i="1"/>
  <c r="X552" i="1"/>
  <c r="AA547" i="1"/>
  <c r="W543" i="1"/>
  <c r="Z549" i="1"/>
  <c r="AA551" i="1"/>
  <c r="Y549" i="1"/>
  <c r="W547" i="1"/>
  <c r="Z542" i="1"/>
  <c r="W530" i="1"/>
  <c r="V530" i="1"/>
  <c r="AA536" i="1"/>
  <c r="Z536" i="1"/>
  <c r="AA529" i="1"/>
  <c r="Y536" i="1"/>
  <c r="Z529" i="1"/>
  <c r="X536" i="1"/>
  <c r="Y529" i="1"/>
  <c r="W536" i="1"/>
  <c r="X529" i="1"/>
  <c r="Y535" i="1"/>
  <c r="Z528" i="1"/>
  <c r="X535" i="1"/>
  <c r="AA530" i="1"/>
  <c r="Y528" i="1"/>
  <c r="W535" i="1"/>
  <c r="Z530" i="1"/>
  <c r="X528" i="1"/>
  <c r="Y530" i="1"/>
  <c r="W528" i="1"/>
  <c r="X521" i="1"/>
  <c r="Y521" i="1"/>
  <c r="AA525" i="1"/>
  <c r="Y523" i="1"/>
  <c r="W521" i="1"/>
  <c r="Z525" i="1"/>
  <c r="V521" i="1"/>
  <c r="AA518" i="1"/>
  <c r="AA527" i="1"/>
  <c r="Z527" i="1"/>
  <c r="AA520" i="1"/>
  <c r="Y527" i="1"/>
  <c r="Z520" i="1"/>
  <c r="X518" i="1"/>
  <c r="X527" i="1"/>
  <c r="AA522" i="1"/>
  <c r="W527" i="1"/>
  <c r="Z522" i="1"/>
  <c r="X520" i="1"/>
  <c r="Y520" i="1"/>
  <c r="AA521" i="1"/>
  <c r="W517" i="1"/>
  <c r="AA515" i="1"/>
  <c r="Y513" i="1"/>
  <c r="W511" i="1"/>
  <c r="Z506" i="1"/>
  <c r="X504" i="1"/>
  <c r="V502" i="1"/>
  <c r="AA499" i="1"/>
  <c r="Y497" i="1"/>
  <c r="W495" i="1"/>
  <c r="Z490" i="1"/>
  <c r="X488" i="1"/>
  <c r="V486" i="1"/>
  <c r="Z515" i="1"/>
  <c r="X513" i="1"/>
  <c r="Y506" i="1"/>
  <c r="W504" i="1"/>
  <c r="Z499" i="1"/>
  <c r="X497" i="1"/>
  <c r="AA492" i="1"/>
  <c r="Y490" i="1"/>
  <c r="W488" i="1"/>
  <c r="W513" i="1"/>
  <c r="X506" i="1"/>
  <c r="V504" i="1"/>
  <c r="W497" i="1"/>
  <c r="X490" i="1"/>
  <c r="V488" i="1"/>
  <c r="W503" i="1"/>
  <c r="W487" i="1"/>
  <c r="AA502" i="1"/>
  <c r="AA486" i="1"/>
  <c r="AA511" i="1"/>
  <c r="Y509" i="1"/>
  <c r="Z502" i="1"/>
  <c r="AA495" i="1"/>
  <c r="Y493" i="1"/>
  <c r="Z486" i="1"/>
  <c r="Z511" i="1"/>
  <c r="X509" i="1"/>
  <c r="AA504" i="1"/>
  <c r="Y502" i="1"/>
  <c r="Z495" i="1"/>
  <c r="X493" i="1"/>
  <c r="AA488" i="1"/>
  <c r="Y486" i="1"/>
  <c r="AA513" i="1"/>
  <c r="Y511" i="1"/>
  <c r="W509" i="1"/>
  <c r="Z504" i="1"/>
  <c r="X502" i="1"/>
  <c r="AA497" i="1"/>
  <c r="Y495" i="1"/>
  <c r="W493" i="1"/>
  <c r="Z488" i="1"/>
  <c r="X486" i="1"/>
  <c r="AA483" i="1"/>
  <c r="Z483" i="1"/>
  <c r="V479" i="1"/>
  <c r="Y483" i="1"/>
  <c r="Z476" i="1"/>
  <c r="X483" i="1"/>
  <c r="AA478" i="1"/>
  <c r="W483" i="1"/>
  <c r="Z478" i="1"/>
  <c r="W476" i="1"/>
  <c r="AA472" i="1"/>
  <c r="Z463" i="1"/>
  <c r="AA456" i="1"/>
  <c r="Z447" i="1"/>
  <c r="AA440" i="1"/>
  <c r="Z431" i="1"/>
  <c r="Z472" i="1"/>
  <c r="AA465" i="1"/>
  <c r="Y463" i="1"/>
  <c r="W461" i="1"/>
  <c r="Z456" i="1"/>
  <c r="AA449" i="1"/>
  <c r="Y447" i="1"/>
  <c r="W445" i="1"/>
  <c r="Z440" i="1"/>
  <c r="AA433" i="1"/>
  <c r="Y431" i="1"/>
  <c r="W429" i="1"/>
  <c r="AA474" i="1"/>
  <c r="Y472" i="1"/>
  <c r="Z465" i="1"/>
  <c r="X463" i="1"/>
  <c r="V461" i="1"/>
  <c r="AA458" i="1"/>
  <c r="Y456" i="1"/>
  <c r="Z449" i="1"/>
  <c r="X447" i="1"/>
  <c r="V445" i="1"/>
  <c r="AA442" i="1"/>
  <c r="Y440" i="1"/>
  <c r="Z433" i="1"/>
  <c r="X431" i="1"/>
  <c r="V429" i="1"/>
  <c r="Z474" i="1"/>
  <c r="X472" i="1"/>
  <c r="Y465" i="1"/>
  <c r="W463" i="1"/>
  <c r="Z458" i="1"/>
  <c r="X456" i="1"/>
  <c r="Y449" i="1"/>
  <c r="W447" i="1"/>
  <c r="Z442" i="1"/>
  <c r="X440" i="1"/>
  <c r="Y433" i="1"/>
  <c r="W431" i="1"/>
  <c r="Y442" i="1"/>
  <c r="AA464" i="1"/>
  <c r="Z473" i="1"/>
  <c r="X471" i="1"/>
  <c r="AA466" i="1"/>
  <c r="Y464" i="1"/>
  <c r="W462" i="1"/>
  <c r="Z457" i="1"/>
  <c r="X455" i="1"/>
  <c r="AA450" i="1"/>
  <c r="Y448" i="1"/>
  <c r="W446" i="1"/>
  <c r="Z441" i="1"/>
  <c r="X439" i="1"/>
  <c r="AA434" i="1"/>
  <c r="Y432" i="1"/>
  <c r="AA473" i="1"/>
  <c r="Y473" i="1"/>
  <c r="W471" i="1"/>
  <c r="Z466" i="1"/>
  <c r="X464" i="1"/>
  <c r="AA459" i="1"/>
  <c r="Y457" i="1"/>
  <c r="W455" i="1"/>
  <c r="Z450" i="1"/>
  <c r="X448" i="1"/>
  <c r="AA443" i="1"/>
  <c r="Y441" i="1"/>
  <c r="W439" i="1"/>
  <c r="Z434" i="1"/>
  <c r="X432" i="1"/>
  <c r="AA427" i="1"/>
  <c r="AA432" i="1"/>
  <c r="Z464" i="1"/>
  <c r="AA457" i="1"/>
  <c r="Z448" i="1"/>
  <c r="Z432" i="1"/>
  <c r="X473" i="1"/>
  <c r="Y466" i="1"/>
  <c r="W464" i="1"/>
  <c r="Z459" i="1"/>
  <c r="X457" i="1"/>
  <c r="Y450" i="1"/>
  <c r="W448" i="1"/>
  <c r="Z443" i="1"/>
  <c r="X441" i="1"/>
  <c r="Y434" i="1"/>
  <c r="W432" i="1"/>
  <c r="Z427" i="1"/>
  <c r="AA448" i="1"/>
  <c r="AA441" i="1"/>
  <c r="W473" i="1"/>
  <c r="W457" i="1"/>
  <c r="W441" i="1"/>
  <c r="Z405" i="1"/>
  <c r="Z373" i="1"/>
  <c r="Y405" i="1"/>
  <c r="Z398" i="1"/>
  <c r="Z423" i="1"/>
  <c r="X421" i="1"/>
  <c r="V419" i="1"/>
  <c r="AA416" i="1"/>
  <c r="Y414" i="1"/>
  <c r="Z407" i="1"/>
  <c r="X405" i="1"/>
  <c r="AA400" i="1"/>
  <c r="Y398" i="1"/>
  <c r="Z391" i="1"/>
  <c r="X389" i="1"/>
  <c r="AA384" i="1"/>
  <c r="Y382" i="1"/>
  <c r="Z375" i="1"/>
  <c r="X373" i="1"/>
  <c r="Z421" i="1"/>
  <c r="Y421" i="1"/>
  <c r="Z414" i="1"/>
  <c r="Y373" i="1"/>
  <c r="AA425" i="1"/>
  <c r="W421" i="1"/>
  <c r="Z416" i="1"/>
  <c r="X414" i="1"/>
  <c r="AA409" i="1"/>
  <c r="W405" i="1"/>
  <c r="Z400" i="1"/>
  <c r="X398" i="1"/>
  <c r="AA393" i="1"/>
  <c r="W389" i="1"/>
  <c r="Z384" i="1"/>
  <c r="AA377" i="1"/>
  <c r="W373" i="1"/>
  <c r="Z389" i="1"/>
  <c r="Y389" i="1"/>
  <c r="Z425" i="1"/>
  <c r="Y416" i="1"/>
  <c r="Z409" i="1"/>
  <c r="Y400" i="1"/>
  <c r="Z393" i="1"/>
  <c r="Y384" i="1"/>
  <c r="Z377" i="1"/>
  <c r="W416" i="1"/>
  <c r="W400" i="1"/>
  <c r="W384" i="1"/>
  <c r="AA413" i="1"/>
  <c r="AA397" i="1"/>
  <c r="AA381" i="1"/>
  <c r="Z372" i="1"/>
  <c r="AA415" i="1"/>
  <c r="AA424" i="1"/>
  <c r="Y422" i="1"/>
  <c r="W420" i="1"/>
  <c r="Z415" i="1"/>
  <c r="X413" i="1"/>
  <c r="AA408" i="1"/>
  <c r="Y406" i="1"/>
  <c r="Z399" i="1"/>
  <c r="X397" i="1"/>
  <c r="AA392" i="1"/>
  <c r="Y390" i="1"/>
  <c r="Z383" i="1"/>
  <c r="X381" i="1"/>
  <c r="AA376" i="1"/>
  <c r="Y374" i="1"/>
  <c r="W372" i="1"/>
  <c r="Z424" i="1"/>
  <c r="X422" i="1"/>
  <c r="AA417" i="1"/>
  <c r="Y415" i="1"/>
  <c r="W413" i="1"/>
  <c r="Z408" i="1"/>
  <c r="X406" i="1"/>
  <c r="AA401" i="1"/>
  <c r="Y399" i="1"/>
  <c r="W397" i="1"/>
  <c r="Z392" i="1"/>
  <c r="AA385" i="1"/>
  <c r="Y383" i="1"/>
  <c r="W381" i="1"/>
  <c r="Z376" i="1"/>
  <c r="AA369" i="1"/>
  <c r="AA422" i="1"/>
  <c r="AA390" i="1"/>
  <c r="AA399" i="1"/>
  <c r="Z390" i="1"/>
  <c r="AA383" i="1"/>
  <c r="Y424" i="1"/>
  <c r="W422" i="1"/>
  <c r="X415" i="1"/>
  <c r="Y408" i="1"/>
  <c r="W406" i="1"/>
  <c r="Z401" i="1"/>
  <c r="X399" i="1"/>
  <c r="Y392" i="1"/>
  <c r="W390" i="1"/>
  <c r="Z385" i="1"/>
  <c r="X383" i="1"/>
  <c r="Y376" i="1"/>
  <c r="W374" i="1"/>
  <c r="Z369" i="1"/>
  <c r="Z422" i="1"/>
  <c r="Z406" i="1"/>
  <c r="X367" i="1"/>
  <c r="AA362" i="1"/>
  <c r="Y360" i="1"/>
  <c r="Z362" i="1"/>
  <c r="X360" i="1"/>
  <c r="X362" i="1"/>
  <c r="AA357" i="1"/>
  <c r="Y362" i="1"/>
  <c r="AA366" i="1"/>
  <c r="Z357" i="1"/>
  <c r="X366" i="1"/>
  <c r="AA361" i="1"/>
  <c r="W366" i="1"/>
  <c r="X359" i="1"/>
  <c r="Y361" i="1"/>
  <c r="X361" i="1"/>
  <c r="W361" i="1"/>
  <c r="V354" i="1"/>
  <c r="AA351" i="1"/>
  <c r="Y349" i="1"/>
  <c r="W347" i="1"/>
  <c r="Z351" i="1"/>
  <c r="X349" i="1"/>
  <c r="V347" i="1"/>
  <c r="AA344" i="1"/>
  <c r="Z349" i="1"/>
  <c r="W349" i="1"/>
  <c r="W352" i="1"/>
  <c r="AA325" i="1"/>
  <c r="AA309" i="1"/>
  <c r="AA334" i="1"/>
  <c r="Z325" i="1"/>
  <c r="Z309" i="1"/>
  <c r="X341" i="1"/>
  <c r="AA336" i="1"/>
  <c r="X325" i="1"/>
  <c r="Z311" i="1"/>
  <c r="X309" i="1"/>
  <c r="V341" i="1"/>
  <c r="Y336" i="1"/>
  <c r="W334" i="1"/>
  <c r="Z329" i="1"/>
  <c r="X327" i="1"/>
  <c r="V325" i="1"/>
  <c r="Y320" i="1"/>
  <c r="W318" i="1"/>
  <c r="Z313" i="1"/>
  <c r="X311" i="1"/>
  <c r="V309" i="1"/>
  <c r="Z335" i="1"/>
  <c r="Z319" i="1"/>
  <c r="X342" i="1"/>
  <c r="Y335" i="1"/>
  <c r="W333" i="1"/>
  <c r="Z328" i="1"/>
  <c r="X326" i="1"/>
  <c r="AA321" i="1"/>
  <c r="Y319" i="1"/>
  <c r="W317" i="1"/>
  <c r="Z312" i="1"/>
  <c r="X310" i="1"/>
  <c r="AA328" i="1"/>
  <c r="W342" i="1"/>
  <c r="Z337" i="1"/>
  <c r="X335" i="1"/>
  <c r="Y328" i="1"/>
  <c r="W326" i="1"/>
  <c r="X319" i="1"/>
  <c r="Y312" i="1"/>
  <c r="W310" i="1"/>
  <c r="AA335" i="1"/>
  <c r="AA312" i="1"/>
  <c r="Y337" i="1"/>
  <c r="W335" i="1"/>
  <c r="X328" i="1"/>
  <c r="Y321" i="1"/>
  <c r="W319" i="1"/>
  <c r="X312" i="1"/>
  <c r="AA319" i="1"/>
  <c r="AA341" i="1"/>
  <c r="Z341" i="1"/>
  <c r="AA318" i="1"/>
  <c r="Y341" i="1"/>
  <c r="Z334" i="1"/>
  <c r="AA327" i="1"/>
  <c r="Y325" i="1"/>
  <c r="Z318" i="1"/>
  <c r="AA311" i="1"/>
  <c r="Y309" i="1"/>
  <c r="Y334" i="1"/>
  <c r="Z327" i="1"/>
  <c r="AA320" i="1"/>
  <c r="Y318" i="1"/>
  <c r="W305" i="1"/>
  <c r="V305" i="1"/>
  <c r="W298" i="1"/>
  <c r="AA296" i="1"/>
  <c r="AA303" i="1"/>
  <c r="Z303" i="1"/>
  <c r="AA305" i="1"/>
  <c r="Y303" i="1"/>
  <c r="Z296" i="1"/>
  <c r="Z305" i="1"/>
  <c r="X303" i="1"/>
  <c r="AA298" i="1"/>
  <c r="Y296" i="1"/>
  <c r="Y305" i="1"/>
  <c r="W303" i="1"/>
  <c r="Z298" i="1"/>
  <c r="X296" i="1"/>
  <c r="Z289" i="1"/>
  <c r="X287" i="1"/>
  <c r="AA282" i="1"/>
  <c r="Y280" i="1"/>
  <c r="X271" i="1"/>
  <c r="AA289" i="1"/>
  <c r="Z280" i="1"/>
  <c r="AA291" i="1"/>
  <c r="Y289" i="1"/>
  <c r="W287" i="1"/>
  <c r="Z282" i="1"/>
  <c r="X280" i="1"/>
  <c r="AA275" i="1"/>
  <c r="W271" i="1"/>
  <c r="AA280" i="1"/>
  <c r="Z291" i="1"/>
  <c r="X289" i="1"/>
  <c r="Y282" i="1"/>
  <c r="W280" i="1"/>
  <c r="Z275" i="1"/>
  <c r="AA268" i="1"/>
  <c r="Y291" i="1"/>
  <c r="Y275" i="1"/>
  <c r="Z268" i="1"/>
  <c r="AA286" i="1"/>
  <c r="W291" i="1"/>
  <c r="Z286" i="1"/>
  <c r="AA279" i="1"/>
  <c r="W275" i="1"/>
  <c r="Z270" i="1"/>
  <c r="AA288" i="1"/>
  <c r="Y286" i="1"/>
  <c r="Z279" i="1"/>
  <c r="AA272" i="1"/>
  <c r="Y270" i="1"/>
  <c r="X286" i="1"/>
  <c r="AA270" i="1"/>
  <c r="Z288" i="1"/>
  <c r="AA281" i="1"/>
  <c r="Y279" i="1"/>
  <c r="Z272" i="1"/>
  <c r="X270" i="1"/>
  <c r="AA290" i="1"/>
  <c r="Y288" i="1"/>
  <c r="W286" i="1"/>
  <c r="Z281" i="1"/>
  <c r="X279" i="1"/>
  <c r="AA274" i="1"/>
  <c r="Y272" i="1"/>
  <c r="W270" i="1"/>
  <c r="W279" i="1"/>
  <c r="AA266" i="1"/>
  <c r="Z266" i="1"/>
  <c r="AA259" i="1"/>
  <c r="Y266" i="1"/>
  <c r="Z259" i="1"/>
  <c r="X266" i="1"/>
  <c r="AA261" i="1"/>
  <c r="Y259" i="1"/>
  <c r="W266" i="1"/>
  <c r="Z261" i="1"/>
  <c r="X259" i="1"/>
  <c r="AA263" i="1"/>
  <c r="AA249" i="1"/>
  <c r="AA217" i="1"/>
  <c r="Z249" i="1"/>
  <c r="Z233" i="1"/>
  <c r="Z217" i="1"/>
  <c r="AA251" i="1"/>
  <c r="Y249" i="1"/>
  <c r="AA235" i="1"/>
  <c r="Z226" i="1"/>
  <c r="AA219" i="1"/>
  <c r="Z251" i="1"/>
  <c r="X249" i="1"/>
  <c r="Y242" i="1"/>
  <c r="Z235" i="1"/>
  <c r="X233" i="1"/>
  <c r="X217" i="1"/>
  <c r="Y251" i="1"/>
  <c r="W249" i="1"/>
  <c r="X242" i="1"/>
  <c r="AA237" i="1"/>
  <c r="Y235" i="1"/>
  <c r="W233" i="1"/>
  <c r="Z228" i="1"/>
  <c r="X226" i="1"/>
  <c r="AA221" i="1"/>
  <c r="Y219" i="1"/>
  <c r="W217" i="1"/>
  <c r="AA233" i="1"/>
  <c r="AA242" i="1"/>
  <c r="AA226" i="1"/>
  <c r="Z242" i="1"/>
  <c r="Y233" i="1"/>
  <c r="Y217" i="1"/>
  <c r="Y226" i="1"/>
  <c r="Z219" i="1"/>
  <c r="AA248" i="1"/>
  <c r="AA232" i="1"/>
  <c r="Z248" i="1"/>
  <c r="AA241" i="1"/>
  <c r="Z232" i="1"/>
  <c r="AA250" i="1"/>
  <c r="Z241" i="1"/>
  <c r="AA234" i="1"/>
  <c r="Y232" i="1"/>
  <c r="Z225" i="1"/>
  <c r="AA218" i="1"/>
  <c r="Z250" i="1"/>
  <c r="AA243" i="1"/>
  <c r="Y241" i="1"/>
  <c r="Z234" i="1"/>
  <c r="X232" i="1"/>
  <c r="AA227" i="1"/>
  <c r="Z218" i="1"/>
  <c r="X216" i="1"/>
  <c r="Y250" i="1"/>
  <c r="W248" i="1"/>
  <c r="Z243" i="1"/>
  <c r="X241" i="1"/>
  <c r="AA236" i="1"/>
  <c r="Y234" i="1"/>
  <c r="W232" i="1"/>
  <c r="Z227" i="1"/>
  <c r="Y218" i="1"/>
  <c r="W216" i="1"/>
  <c r="AA216" i="1"/>
  <c r="Z216" i="1"/>
  <c r="Y248" i="1"/>
  <c r="Y216" i="1"/>
  <c r="X248" i="1"/>
  <c r="Z192" i="1"/>
  <c r="Y192" i="1"/>
  <c r="Y201" i="1"/>
  <c r="Y208" i="1"/>
  <c r="X208" i="1"/>
  <c r="X192" i="1"/>
  <c r="Y210" i="1"/>
  <c r="W208" i="1"/>
  <c r="Z203" i="1"/>
  <c r="X201" i="1"/>
  <c r="Y194" i="1"/>
  <c r="W192" i="1"/>
  <c r="Z207" i="1"/>
  <c r="Z191" i="1"/>
  <c r="AA191" i="1"/>
  <c r="Z200" i="1"/>
  <c r="X207" i="1"/>
  <c r="X191" i="1"/>
  <c r="AA211" i="1"/>
  <c r="X200" i="1"/>
  <c r="AA195" i="1"/>
  <c r="W191" i="1"/>
  <c r="AA207" i="1"/>
  <c r="AA200" i="1"/>
  <c r="AA209" i="1"/>
  <c r="Y207" i="1"/>
  <c r="AA193" i="1"/>
  <c r="Y191" i="1"/>
  <c r="Z209" i="1"/>
  <c r="AA202" i="1"/>
  <c r="Y200" i="1"/>
  <c r="Z193" i="1"/>
  <c r="Y209" i="1"/>
  <c r="W207" i="1"/>
  <c r="Z202" i="1"/>
  <c r="Y193" i="1"/>
  <c r="AA173" i="1"/>
  <c r="AA182" i="1"/>
  <c r="Z173" i="1"/>
  <c r="AA175" i="1"/>
  <c r="Y173" i="1"/>
  <c r="AA184" i="1"/>
  <c r="Y182" i="1"/>
  <c r="Z175" i="1"/>
  <c r="X173" i="1"/>
  <c r="Z184" i="1"/>
  <c r="AA177" i="1"/>
  <c r="Y175" i="1"/>
  <c r="W173" i="1"/>
  <c r="AA179" i="1"/>
  <c r="Z179" i="1"/>
  <c r="AA172" i="1"/>
  <c r="AA181" i="1"/>
  <c r="Y179" i="1"/>
  <c r="Z172" i="1"/>
  <c r="Z181" i="1"/>
  <c r="X179" i="1"/>
  <c r="AA174" i="1"/>
  <c r="Y172" i="1"/>
  <c r="AA183" i="1"/>
  <c r="Y181" i="1"/>
  <c r="W179" i="1"/>
  <c r="Z174" i="1"/>
  <c r="Z183" i="1"/>
  <c r="AA176" i="1"/>
  <c r="AA166" i="1"/>
  <c r="AA150" i="1"/>
  <c r="Z166" i="1"/>
  <c r="AA143" i="1"/>
  <c r="AA168" i="1"/>
  <c r="Y166" i="1"/>
  <c r="Z159" i="1"/>
  <c r="AA152" i="1"/>
  <c r="Y150" i="1"/>
  <c r="Z143" i="1"/>
  <c r="AA159" i="1"/>
  <c r="Z168" i="1"/>
  <c r="X166" i="1"/>
  <c r="AA161" i="1"/>
  <c r="Y159" i="1"/>
  <c r="Z152" i="1"/>
  <c r="X150" i="1"/>
  <c r="AA145" i="1"/>
  <c r="Y143" i="1"/>
  <c r="Z150" i="1"/>
  <c r="AA170" i="1"/>
  <c r="Y168" i="1"/>
  <c r="W166" i="1"/>
  <c r="X159" i="1"/>
  <c r="AA154" i="1"/>
  <c r="Y152" i="1"/>
  <c r="W150" i="1"/>
  <c r="Z145" i="1"/>
  <c r="X143" i="1"/>
  <c r="AA85" i="1"/>
  <c r="Y72" i="1"/>
  <c r="X35" i="1"/>
  <c r="Z104" i="1"/>
  <c r="Z90" i="1"/>
  <c r="Z85" i="1"/>
  <c r="Z81" i="1"/>
  <c r="V72" i="1"/>
  <c r="W54" i="1"/>
  <c r="W35" i="1"/>
  <c r="X15" i="1"/>
  <c r="AA8" i="1"/>
  <c r="V135" i="1"/>
  <c r="V130" i="1"/>
  <c r="W115" i="1"/>
  <c r="Y108" i="1"/>
  <c r="X104" i="1"/>
  <c r="AA93" i="1"/>
  <c r="X85" i="1"/>
  <c r="X81" i="1"/>
  <c r="X76" i="1"/>
  <c r="Z61" i="1"/>
  <c r="W53" i="1"/>
  <c r="W43" i="1"/>
  <c r="V19" i="1"/>
  <c r="Y8" i="1"/>
  <c r="AA129" i="1"/>
  <c r="V125" i="1"/>
  <c r="Y85" i="1"/>
  <c r="AA61" i="1"/>
  <c r="Z8" i="1"/>
  <c r="Z93" i="1"/>
  <c r="W85" i="1"/>
  <c r="W81" i="1"/>
  <c r="W76" i="1"/>
  <c r="X70" i="1"/>
  <c r="Y61" i="1"/>
  <c r="V53" i="1"/>
  <c r="AA47" i="1"/>
  <c r="X8" i="1"/>
  <c r="Z129" i="1"/>
  <c r="Z120" i="1"/>
  <c r="AA114" i="1"/>
  <c r="Y93" i="1"/>
  <c r="W70" i="1"/>
  <c r="V66" i="1"/>
  <c r="X61" i="1"/>
  <c r="X57" i="1"/>
  <c r="X42" i="1"/>
  <c r="Y28" i="1"/>
  <c r="Y18" i="1"/>
  <c r="Y120" i="1"/>
  <c r="Z114" i="1"/>
  <c r="Z72" i="1"/>
  <c r="V63" i="1"/>
  <c r="AA49" i="1"/>
  <c r="Y35" i="1"/>
  <c r="Z15" i="1"/>
  <c r="V141" i="1"/>
  <c r="Z135" i="1"/>
  <c r="Y5" i="1"/>
  <c r="Z5" i="1"/>
  <c r="AA5" i="1"/>
  <c r="Y107" i="1"/>
  <c r="W104" i="1"/>
  <c r="AA97" i="1"/>
  <c r="X90" i="1"/>
  <c r="V57" i="1"/>
  <c r="V51" i="1"/>
  <c r="W15" i="1"/>
  <c r="V11" i="1"/>
  <c r="Z97" i="1"/>
  <c r="Z86" i="1"/>
  <c r="AA26" i="1"/>
  <c r="AA133" i="1"/>
  <c r="AA130" i="1"/>
  <c r="V5" i="1"/>
  <c r="W5" i="1"/>
  <c r="X111" i="1"/>
  <c r="Y86" i="1"/>
  <c r="Y83" i="1"/>
  <c r="Z59" i="1"/>
  <c r="AA56" i="1"/>
  <c r="AA53" i="1"/>
  <c r="Y50" i="1"/>
  <c r="AA37" i="1"/>
  <c r="Y21" i="1"/>
  <c r="Z133" i="1"/>
  <c r="Z130" i="1"/>
  <c r="AA117" i="1"/>
  <c r="X114" i="1"/>
  <c r="W111" i="1"/>
  <c r="Z106" i="1"/>
  <c r="V103" i="1"/>
  <c r="AA100" i="1"/>
  <c r="X97" i="1"/>
  <c r="Y92" i="1"/>
  <c r="X86" i="1"/>
  <c r="X83" i="1"/>
  <c r="Y75" i="1"/>
  <c r="AA70" i="1"/>
  <c r="Y59" i="1"/>
  <c r="Z56" i="1"/>
  <c r="Z53" i="1"/>
  <c r="X50" i="1"/>
  <c r="V41" i="1"/>
  <c r="AA33" i="1"/>
  <c r="AA29" i="1"/>
  <c r="X21" i="1"/>
  <c r="W18" i="1"/>
  <c r="X9" i="1"/>
  <c r="AA137" i="1"/>
  <c r="Y133" i="1"/>
  <c r="Y130" i="1"/>
  <c r="Z117" i="1"/>
  <c r="W114" i="1"/>
  <c r="Y106" i="1"/>
  <c r="Z100" i="1"/>
  <c r="W97" i="1"/>
  <c r="X92" i="1"/>
  <c r="W86" i="1"/>
  <c r="W83" i="1"/>
  <c r="AA79" i="1"/>
  <c r="X75" i="1"/>
  <c r="Z70" i="1"/>
  <c r="AA67" i="1"/>
  <c r="X59" i="1"/>
  <c r="Y56" i="1"/>
  <c r="Y53" i="1"/>
  <c r="W50" i="1"/>
  <c r="X37" i="1"/>
  <c r="Z33" i="1"/>
  <c r="Z29" i="1"/>
  <c r="W21" i="1"/>
  <c r="V18" i="1"/>
  <c r="Z13" i="1"/>
  <c r="W9" i="1"/>
  <c r="Z137" i="1"/>
  <c r="X133" i="1"/>
  <c r="X130" i="1"/>
  <c r="Y117" i="1"/>
  <c r="X106" i="1"/>
  <c r="V89" i="1"/>
  <c r="V83" i="1"/>
  <c r="Z79" i="1"/>
  <c r="Z67" i="1"/>
  <c r="W59" i="1"/>
  <c r="Z44" i="1"/>
  <c r="AA40" i="1"/>
  <c r="Y33" i="1"/>
  <c r="X25" i="1"/>
  <c r="V21" i="1"/>
  <c r="Y13" i="1"/>
  <c r="V9" i="1"/>
  <c r="W141" i="1"/>
  <c r="X137" i="1"/>
  <c r="Z126" i="1"/>
  <c r="X26" i="1"/>
  <c r="Z99" i="1"/>
  <c r="W96" i="1"/>
  <c r="V82" i="1"/>
  <c r="Z75" i="1"/>
  <c r="AA72" i="1"/>
  <c r="AA69" i="1"/>
  <c r="Y67" i="1"/>
  <c r="W64" i="1"/>
  <c r="Z52" i="1"/>
  <c r="V50" i="1"/>
  <c r="Y43" i="1"/>
  <c r="Z40" i="1"/>
  <c r="Z37" i="1"/>
  <c r="AA28" i="1"/>
  <c r="V26" i="1"/>
  <c r="AA17" i="1"/>
  <c r="AA13" i="1"/>
  <c r="W11" i="1"/>
  <c r="AA140" i="1"/>
  <c r="Z128" i="1"/>
  <c r="AA45" i="1"/>
  <c r="AA109" i="1"/>
  <c r="X107" i="1"/>
  <c r="V99" i="1"/>
  <c r="AA95" i="1"/>
  <c r="AA77" i="1"/>
  <c r="W75" i="1"/>
  <c r="X72" i="1"/>
  <c r="X69" i="1"/>
  <c r="AA63" i="1"/>
  <c r="W52" i="1"/>
  <c r="Z49" i="1"/>
  <c r="Z45" i="1"/>
  <c r="V43" i="1"/>
  <c r="W40" i="1"/>
  <c r="W37" i="1"/>
  <c r="W25" i="1"/>
  <c r="X17" i="1"/>
  <c r="X13" i="1"/>
  <c r="AA10" i="1"/>
  <c r="X140" i="1"/>
  <c r="V128" i="1"/>
  <c r="V120" i="1"/>
  <c r="Z109" i="1"/>
  <c r="W107" i="1"/>
  <c r="Z95" i="1"/>
  <c r="Z77" i="1"/>
  <c r="V75" i="1"/>
  <c r="Z63" i="1"/>
  <c r="Y49" i="1"/>
  <c r="Y45" i="1"/>
  <c r="Y34" i="1"/>
  <c r="V25" i="1"/>
  <c r="AA19" i="1"/>
  <c r="Z10" i="1"/>
  <c r="W140" i="1"/>
  <c r="Z136" i="1"/>
  <c r="V116" i="1"/>
  <c r="AA113" i="1"/>
  <c r="Y109" i="1"/>
  <c r="Y95" i="1"/>
  <c r="Y77" i="1"/>
  <c r="Y66" i="1"/>
  <c r="Y63" i="1"/>
  <c r="X45" i="1"/>
  <c r="AA42" i="1"/>
  <c r="X34" i="1"/>
  <c r="Z19" i="1"/>
  <c r="Y10" i="1"/>
  <c r="Y136" i="1"/>
  <c r="AA119" i="1"/>
  <c r="Z113" i="1"/>
  <c r="Y98" i="1"/>
  <c r="X109" i="1"/>
  <c r="X98" i="1"/>
  <c r="X95" i="1"/>
  <c r="AA83" i="1"/>
  <c r="X77" i="1"/>
  <c r="AA74" i="1"/>
  <c r="X66" i="1"/>
  <c r="X63" i="1"/>
  <c r="AA51" i="1"/>
  <c r="W45" i="1"/>
  <c r="Z42" i="1"/>
  <c r="W34" i="1"/>
  <c r="Z27" i="1"/>
  <c r="AA24" i="1"/>
  <c r="AA21" i="1"/>
  <c r="Y19" i="1"/>
  <c r="X10" i="1"/>
  <c r="AA6" i="1"/>
  <c r="W136" i="1"/>
  <c r="AA122" i="1"/>
  <c r="Z119" i="1"/>
  <c r="AA115" i="1"/>
  <c r="X113" i="1"/>
  <c r="AA106" i="1"/>
  <c r="W98" i="1"/>
  <c r="Z74" i="1"/>
  <c r="V71" i="1"/>
  <c r="W66" i="1"/>
  <c r="W48" i="1"/>
  <c r="Y42" i="1"/>
  <c r="V34" i="1"/>
  <c r="Y27" i="1"/>
  <c r="AA12" i="1"/>
  <c r="V10" i="1"/>
  <c r="V136" i="1"/>
  <c r="AA126" i="1"/>
  <c r="Y119" i="1"/>
  <c r="Z139" i="1"/>
  <c r="AA132" i="1"/>
  <c r="AA116" i="1"/>
  <c r="AA141" i="1"/>
  <c r="AA125" i="1"/>
  <c r="Y141" i="1"/>
  <c r="W139" i="1"/>
  <c r="AA127" i="1"/>
  <c r="Y125" i="1"/>
  <c r="W123" i="1"/>
  <c r="X116" i="1"/>
  <c r="X141" i="1"/>
  <c r="V139" i="1"/>
  <c r="AA136" i="1"/>
  <c r="Z127" i="1"/>
  <c r="X125" i="1"/>
  <c r="V123" i="1"/>
  <c r="AA120" i="1"/>
  <c r="Y118" i="1"/>
  <c r="X127" i="1"/>
  <c r="W127" i="1"/>
  <c r="X120" i="1"/>
  <c r="X126" i="1"/>
  <c r="X135" i="1"/>
  <c r="W126" i="1"/>
  <c r="X119" i="1"/>
  <c r="AA139" i="1"/>
  <c r="Y137" i="1"/>
  <c r="AA123" i="1"/>
  <c r="Y121" i="1"/>
  <c r="Z123" i="1"/>
  <c r="Y139" i="1"/>
  <c r="Z132" i="1"/>
  <c r="Y123" i="1"/>
  <c r="W49" i="1"/>
  <c r="W33" i="1"/>
  <c r="W17" i="1"/>
  <c r="AA110" i="1"/>
  <c r="AA94" i="1"/>
  <c r="AA78" i="1"/>
  <c r="AA62" i="1"/>
  <c r="AA14" i="1"/>
  <c r="Z78" i="1"/>
  <c r="AA39" i="1"/>
  <c r="Z14" i="1"/>
  <c r="AA80" i="1"/>
  <c r="Z71" i="1"/>
  <c r="AA64" i="1"/>
  <c r="Y62" i="1"/>
  <c r="Z55" i="1"/>
  <c r="Y46" i="1"/>
  <c r="Z39" i="1"/>
  <c r="AA32" i="1"/>
  <c r="Y30" i="1"/>
  <c r="Z23" i="1"/>
  <c r="AA16" i="1"/>
  <c r="Y14" i="1"/>
  <c r="Z7" i="1"/>
  <c r="AA55" i="1"/>
  <c r="Z46" i="1"/>
  <c r="Z30" i="1"/>
  <c r="AA96" i="1"/>
  <c r="Z87" i="1"/>
  <c r="AA48" i="1"/>
  <c r="X110" i="1"/>
  <c r="AA105" i="1"/>
  <c r="Y103" i="1"/>
  <c r="Z96" i="1"/>
  <c r="X94" i="1"/>
  <c r="AA89" i="1"/>
  <c r="Y87" i="1"/>
  <c r="Z80" i="1"/>
  <c r="X78" i="1"/>
  <c r="Y71" i="1"/>
  <c r="Z64" i="1"/>
  <c r="X62" i="1"/>
  <c r="AA57" i="1"/>
  <c r="Y55" i="1"/>
  <c r="Z48" i="1"/>
  <c r="X46" i="1"/>
  <c r="AA41" i="1"/>
  <c r="Y39" i="1"/>
  <c r="Z32" i="1"/>
  <c r="X30" i="1"/>
  <c r="AA25" i="1"/>
  <c r="Y23" i="1"/>
  <c r="Z16" i="1"/>
  <c r="X14" i="1"/>
  <c r="AA9" i="1"/>
  <c r="Y7" i="1"/>
  <c r="AA103" i="1"/>
  <c r="AA71" i="1"/>
  <c r="Z62" i="1"/>
  <c r="AA23" i="1"/>
  <c r="Y94" i="1"/>
  <c r="Y78" i="1"/>
  <c r="X103" i="1"/>
  <c r="AA98" i="1"/>
  <c r="Y96" i="1"/>
  <c r="Z89" i="1"/>
  <c r="X87" i="1"/>
  <c r="AA82" i="1"/>
  <c r="Y80" i="1"/>
  <c r="W78" i="1"/>
  <c r="Z73" i="1"/>
  <c r="X71" i="1"/>
  <c r="AA66" i="1"/>
  <c r="Y64" i="1"/>
  <c r="W62" i="1"/>
  <c r="X55" i="1"/>
  <c r="AA50" i="1"/>
  <c r="Y48" i="1"/>
  <c r="W46" i="1"/>
  <c r="Z41" i="1"/>
  <c r="X39" i="1"/>
  <c r="AA34" i="1"/>
  <c r="Y32" i="1"/>
  <c r="Z25" i="1"/>
  <c r="X23" i="1"/>
  <c r="AA18" i="1"/>
  <c r="Y16" i="1"/>
  <c r="W14" i="1"/>
  <c r="Z9" i="1"/>
  <c r="X7" i="1"/>
  <c r="Z110" i="1"/>
  <c r="Z94" i="1"/>
  <c r="AA87" i="1"/>
  <c r="AA7" i="1"/>
  <c r="Z103" i="1"/>
  <c r="W110" i="1"/>
  <c r="Z105" i="1"/>
  <c r="W94" i="1"/>
  <c r="W622" i="1" l="1"/>
  <c r="Y22" i="1"/>
  <c r="AA22" i="1"/>
  <c r="Y273" i="1"/>
  <c r="X22" i="1"/>
  <c r="W380" i="1"/>
  <c r="V153" i="1"/>
  <c r="W30" i="1"/>
  <c r="W132" i="1"/>
  <c r="X382" i="1"/>
  <c r="W569" i="1"/>
  <c r="AA462" i="1"/>
  <c r="AA260" i="1"/>
  <c r="Y542" i="1"/>
  <c r="V22" i="1"/>
  <c r="X316" i="1"/>
  <c r="X454" i="1"/>
  <c r="V254" i="1"/>
  <c r="X508" i="1"/>
  <c r="W324" i="1"/>
  <c r="AA142" i="1"/>
  <c r="Z142" i="1"/>
  <c r="V121" i="1"/>
  <c r="Y142" i="1"/>
  <c r="Z452" i="1"/>
  <c r="Y505" i="1"/>
  <c r="W625" i="1"/>
  <c r="Y358" i="1"/>
  <c r="W572" i="1"/>
  <c r="Y60" i="1"/>
  <c r="W612" i="1"/>
  <c r="Y644" i="1"/>
  <c r="X516" i="1"/>
  <c r="X180" i="1"/>
  <c r="AA580" i="1"/>
  <c r="AA180" i="1"/>
  <c r="V281" i="1"/>
  <c r="Y44" i="1"/>
  <c r="X153" i="1"/>
  <c r="AA436" i="1"/>
  <c r="Y353" i="1"/>
  <c r="X209" i="1"/>
  <c r="AA73" i="1"/>
  <c r="X273" i="1"/>
  <c r="X481" i="1"/>
  <c r="Y569" i="1"/>
  <c r="V569" i="1"/>
  <c r="Y316" i="1"/>
  <c r="W254" i="1"/>
  <c r="V508" i="1"/>
  <c r="W121" i="1"/>
  <c r="X380" i="1"/>
  <c r="AA169" i="1"/>
  <c r="X169" i="1"/>
  <c r="V169" i="1"/>
  <c r="AA617" i="1"/>
  <c r="V617" i="1"/>
  <c r="AA30" i="1"/>
  <c r="W60" i="1"/>
  <c r="W68" i="1"/>
  <c r="Z161" i="1"/>
  <c r="X569" i="1"/>
  <c r="Z57" i="1"/>
  <c r="Y110" i="1"/>
  <c r="AA46" i="1"/>
  <c r="Z116" i="1"/>
  <c r="V134" i="1"/>
  <c r="Y134" i="1"/>
  <c r="Z134" i="1"/>
  <c r="W113" i="1"/>
  <c r="W89" i="1"/>
  <c r="X89" i="1"/>
  <c r="AA86" i="1"/>
  <c r="W137" i="1"/>
  <c r="X121" i="1"/>
  <c r="Z76" i="1"/>
  <c r="AA108" i="1"/>
  <c r="Y225" i="1"/>
  <c r="X225" i="1"/>
  <c r="Z273" i="1"/>
  <c r="Z321" i="1"/>
  <c r="AA337" i="1"/>
  <c r="Z361" i="1"/>
  <c r="X358" i="1"/>
  <c r="AA406" i="1"/>
  <c r="X390" i="1"/>
  <c r="W430" i="1"/>
  <c r="AA550" i="1"/>
  <c r="X353" i="1"/>
  <c r="Z481" i="1"/>
  <c r="X214" i="1"/>
  <c r="X396" i="1"/>
  <c r="W294" i="1"/>
  <c r="Y518" i="1"/>
  <c r="X462" i="1"/>
  <c r="Y436" i="1"/>
  <c r="X377" i="1"/>
  <c r="AA214" i="1"/>
  <c r="X534" i="1"/>
  <c r="AA414" i="1"/>
  <c r="W316" i="1"/>
  <c r="W196" i="1"/>
  <c r="Z454" i="1"/>
  <c r="AA454" i="1"/>
  <c r="Z254" i="1"/>
  <c r="X313" i="1"/>
  <c r="AA324" i="1"/>
  <c r="V142" i="1"/>
  <c r="AA577" i="1"/>
  <c r="X524" i="1"/>
  <c r="Z188" i="1"/>
  <c r="AA438" i="1"/>
  <c r="W452" i="1"/>
  <c r="W401" i="1"/>
  <c r="Z598" i="1"/>
  <c r="Z630" i="1"/>
  <c r="AA598" i="1"/>
  <c r="W638" i="1"/>
  <c r="Z350" i="1"/>
  <c r="V644" i="1"/>
  <c r="Y41" i="1"/>
  <c r="X222" i="1"/>
  <c r="V612" i="1"/>
  <c r="Z652" i="1"/>
  <c r="X430" i="1"/>
  <c r="V516" i="1"/>
  <c r="X494" i="1"/>
  <c r="AA262" i="1"/>
  <c r="W281" i="1"/>
  <c r="Z65" i="1"/>
  <c r="V513" i="1"/>
  <c r="Z444" i="1"/>
  <c r="AA444" i="1"/>
  <c r="Z153" i="1"/>
  <c r="X345" i="1"/>
  <c r="Y460" i="1"/>
  <c r="AA636" i="1"/>
  <c r="AA252" i="1"/>
  <c r="V358" i="1"/>
  <c r="AA572" i="1"/>
  <c r="V462" i="1"/>
  <c r="Y388" i="1"/>
  <c r="W377" i="1"/>
  <c r="AA534" i="1"/>
  <c r="X60" i="1"/>
  <c r="V316" i="1"/>
  <c r="Y196" i="1"/>
  <c r="V454" i="1"/>
  <c r="X324" i="1"/>
  <c r="AA188" i="1"/>
  <c r="Y438" i="1"/>
  <c r="V452" i="1"/>
  <c r="X622" i="1"/>
  <c r="Z622" i="1"/>
  <c r="W353" i="1"/>
  <c r="X617" i="1"/>
  <c r="Y81" i="1"/>
  <c r="W169" i="1"/>
  <c r="X73" i="1"/>
  <c r="Y516" i="1"/>
  <c r="Z353" i="1"/>
  <c r="V353" i="1"/>
  <c r="W134" i="1"/>
  <c r="W22" i="1"/>
  <c r="Z22" i="1"/>
  <c r="AA254" i="1"/>
  <c r="AA508" i="1"/>
  <c r="Z572" i="1"/>
  <c r="Z593" i="1"/>
  <c r="X252" i="1"/>
  <c r="V388" i="1"/>
  <c r="X134" i="1"/>
  <c r="V534" i="1"/>
  <c r="V60" i="1"/>
  <c r="W454" i="1"/>
  <c r="X68" i="1"/>
  <c r="V324" i="1"/>
  <c r="X438" i="1"/>
  <c r="Z638" i="1"/>
  <c r="AA622" i="1"/>
  <c r="X161" i="1"/>
  <c r="W617" i="1"/>
  <c r="V81" i="1"/>
  <c r="Z169" i="1"/>
  <c r="V73" i="1"/>
  <c r="Z580" i="1"/>
  <c r="Z462" i="1"/>
  <c r="AA374" i="1"/>
  <c r="Z374" i="1"/>
  <c r="X374" i="1"/>
  <c r="Z534" i="1"/>
  <c r="Y572" i="1"/>
  <c r="X262" i="1"/>
  <c r="W481" i="1"/>
  <c r="W534" i="1"/>
  <c r="X260" i="1"/>
  <c r="Z68" i="1"/>
  <c r="V161" i="1"/>
  <c r="V438" i="1"/>
  <c r="AA382" i="1"/>
  <c r="Y622" i="1"/>
  <c r="V625" i="1"/>
  <c r="X593" i="1"/>
  <c r="Y153" i="1"/>
  <c r="Y132" i="1"/>
  <c r="Y617" i="1"/>
  <c r="Y73" i="1"/>
  <c r="AA505" i="1"/>
  <c r="Z358" i="1"/>
  <c r="Z324" i="1"/>
  <c r="Y580" i="1"/>
  <c r="V252" i="1"/>
  <c r="Y124" i="1"/>
  <c r="AA273" i="1"/>
  <c r="W358" i="1"/>
  <c r="AA481" i="1"/>
  <c r="W142" i="1"/>
  <c r="Y161" i="1"/>
  <c r="W438" i="1"/>
  <c r="X505" i="1"/>
  <c r="X638" i="1"/>
  <c r="V273" i="1"/>
  <c r="Z644" i="1"/>
  <c r="V593" i="1"/>
  <c r="Z617" i="1"/>
  <c r="V196" i="1"/>
  <c r="Y169" i="1"/>
  <c r="V404" i="1"/>
  <c r="X212" i="1"/>
  <c r="AA54" i="1"/>
  <c r="Y566" i="1"/>
  <c r="W84" i="1"/>
  <c r="Z92" i="1"/>
  <c r="X476" i="1"/>
  <c r="AA212" i="1"/>
  <c r="AA540" i="1"/>
  <c r="V412" i="1"/>
  <c r="Z20" i="1"/>
  <c r="AA468" i="1"/>
  <c r="AA404" i="1"/>
  <c r="AA484" i="1"/>
  <c r="X484" i="1"/>
  <c r="Z118" i="1"/>
  <c r="AA36" i="1"/>
  <c r="Z420" i="1"/>
  <c r="W548" i="1"/>
  <c r="X548" i="1"/>
  <c r="Y532" i="1"/>
  <c r="Y340" i="1"/>
  <c r="V284" i="1"/>
  <c r="Z540" i="1"/>
  <c r="Z348" i="1"/>
  <c r="X420" i="1"/>
  <c r="X220" i="1"/>
  <c r="W566" i="1"/>
  <c r="W412" i="1"/>
  <c r="AA630" i="1"/>
  <c r="W596" i="1"/>
  <c r="AA596" i="1"/>
  <c r="Z164" i="1"/>
  <c r="V156" i="1"/>
  <c r="Z212" i="1"/>
  <c r="W292" i="1"/>
  <c r="Z292" i="1"/>
  <c r="X428" i="1"/>
  <c r="Z428" i="1"/>
  <c r="W28" i="1"/>
  <c r="Z84" i="1"/>
  <c r="AA44" i="1"/>
  <c r="W118" i="1"/>
  <c r="Z28" i="1"/>
  <c r="X172" i="1"/>
  <c r="W404" i="1"/>
  <c r="Z548" i="1"/>
  <c r="W284" i="1"/>
  <c r="W540" i="1"/>
  <c r="W276" i="1"/>
  <c r="X300" i="1"/>
  <c r="Z316" i="1"/>
  <c r="W348" i="1"/>
  <c r="V420" i="1"/>
  <c r="Y348" i="1"/>
  <c r="Y36" i="1"/>
  <c r="Y508" i="1"/>
  <c r="W188" i="1"/>
  <c r="X596" i="1"/>
  <c r="Y604" i="1"/>
  <c r="V164" i="1"/>
  <c r="Z60" i="1"/>
  <c r="X156" i="1"/>
  <c r="V124" i="1"/>
  <c r="V172" i="1"/>
  <c r="Y252" i="1"/>
  <c r="X620" i="1"/>
  <c r="W340" i="1"/>
  <c r="W444" i="1"/>
  <c r="Y444" i="1"/>
  <c r="Y428" i="1"/>
  <c r="Y54" i="1"/>
  <c r="V148" i="1"/>
  <c r="V276" i="1"/>
  <c r="W212" i="1"/>
  <c r="Y468" i="1"/>
  <c r="V118" i="1"/>
  <c r="Z404" i="1"/>
  <c r="X468" i="1"/>
  <c r="AA476" i="1"/>
  <c r="X566" i="1"/>
  <c r="AA348" i="1"/>
  <c r="V100" i="1"/>
  <c r="W100" i="1"/>
  <c r="Z284" i="1"/>
  <c r="Y300" i="1"/>
  <c r="Z276" i="1"/>
  <c r="W356" i="1"/>
  <c r="Y492" i="1"/>
  <c r="V228" i="1"/>
  <c r="Y246" i="1"/>
  <c r="Z604" i="1"/>
  <c r="W604" i="1"/>
  <c r="W636" i="1"/>
  <c r="V636" i="1"/>
  <c r="X28" i="1"/>
  <c r="W108" i="1"/>
  <c r="X182" i="1"/>
  <c r="AA220" i="1"/>
  <c r="AA244" i="1"/>
  <c r="X340" i="1"/>
  <c r="AA92" i="1"/>
  <c r="X20" i="1"/>
  <c r="Y476" i="1"/>
  <c r="AA548" i="1"/>
  <c r="AA300" i="1"/>
  <c r="X364" i="1"/>
  <c r="X604" i="1"/>
  <c r="W148" i="1"/>
  <c r="AA612" i="1"/>
  <c r="AA532" i="1"/>
  <c r="Z412" i="1"/>
  <c r="X44" i="1"/>
  <c r="Y164" i="1"/>
  <c r="Z364" i="1"/>
  <c r="AA20" i="1"/>
  <c r="X492" i="1"/>
  <c r="X54" i="1"/>
  <c r="X100" i="1"/>
  <c r="Z564" i="1"/>
  <c r="V220" i="1"/>
  <c r="Z356" i="1"/>
  <c r="Y380" i="1"/>
  <c r="AA356" i="1"/>
  <c r="AA148" i="1"/>
  <c r="V492" i="1"/>
  <c r="Z156" i="1"/>
  <c r="Z508" i="1"/>
  <c r="AA364" i="1"/>
  <c r="AA156" i="1"/>
  <c r="X228" i="1"/>
  <c r="X84" i="1"/>
  <c r="X246" i="1"/>
  <c r="X630" i="1"/>
  <c r="Z636" i="1"/>
  <c r="Z148" i="1"/>
  <c r="Z612" i="1"/>
  <c r="V630" i="1"/>
  <c r="V20" i="1"/>
  <c r="Y188" i="1"/>
  <c r="W532" i="1"/>
  <c r="AA84" i="1"/>
  <c r="Y620" i="1"/>
  <c r="Z620" i="1"/>
  <c r="Y636" i="1"/>
  <c r="W116" i="1"/>
  <c r="X132" i="1"/>
  <c r="W92" i="1"/>
  <c r="W44" i="1"/>
  <c r="AA124" i="1"/>
  <c r="X108" i="1"/>
  <c r="Z108" i="1"/>
  <c r="AA228" i="1"/>
  <c r="V300" i="1"/>
  <c r="W388" i="1"/>
  <c r="Z388" i="1"/>
  <c r="Y548" i="1"/>
  <c r="V436" i="1"/>
  <c r="Z500" i="1"/>
  <c r="Z260" i="1"/>
  <c r="Z196" i="1"/>
  <c r="Z220" i="1"/>
  <c r="Y356" i="1"/>
  <c r="X348" i="1"/>
  <c r="V566" i="1"/>
  <c r="V380" i="1"/>
  <c r="Y156" i="1"/>
  <c r="V364" i="1"/>
  <c r="Y228" i="1"/>
  <c r="V84" i="1"/>
  <c r="Y452" i="1"/>
  <c r="W428" i="1"/>
  <c r="Y596" i="1"/>
  <c r="W580" i="1"/>
  <c r="Z532" i="1"/>
  <c r="Y556" i="1"/>
  <c r="Z308" i="1"/>
  <c r="X612" i="1"/>
  <c r="W20" i="1"/>
  <c r="Z468" i="1"/>
  <c r="V188" i="1"/>
  <c r="X532" i="1"/>
  <c r="Z180" i="1"/>
  <c r="V292" i="1"/>
  <c r="X436" i="1"/>
  <c r="AA204" i="1"/>
  <c r="V204" i="1"/>
  <c r="W204" i="1"/>
  <c r="Y268" i="1"/>
  <c r="V268" i="1"/>
</calcChain>
</file>

<file path=xl/sharedStrings.xml><?xml version="1.0" encoding="utf-8"?>
<sst xmlns="http://schemas.openxmlformats.org/spreadsheetml/2006/main" count="26" uniqueCount="23">
  <si>
    <t>FracHr</t>
  </si>
  <si>
    <t>Time</t>
  </si>
  <si>
    <t>Swater</t>
  </si>
  <si>
    <t>SRO2</t>
  </si>
  <si>
    <t>SR2O4</t>
  </si>
  <si>
    <t>SR=O</t>
  </si>
  <si>
    <t>SROH</t>
  </si>
  <si>
    <t>SROOH</t>
  </si>
  <si>
    <t>SROOR</t>
  </si>
  <si>
    <t>S55Corr</t>
  </si>
  <si>
    <t>S73Corr</t>
  </si>
  <si>
    <t>S91 Corr</t>
  </si>
  <si>
    <t>FNO (sccm)</t>
  </si>
  <si>
    <t>DSRO2</t>
  </si>
  <si>
    <t>CNO (ppb)</t>
  </si>
  <si>
    <t>DS</t>
  </si>
  <si>
    <t>So</t>
  </si>
  <si>
    <t>Strong amplification effect because NO injected before IZ</t>
  </si>
  <si>
    <t>Amplification effect does not affect R2O4</t>
  </si>
  <si>
    <t>Amplification effect results in reduction of R=O produced</t>
  </si>
  <si>
    <t>Hz/ppb</t>
  </si>
  <si>
    <t>SRO2 corr</t>
  </si>
  <si>
    <t>SRO2/SR2O4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</si>
</sst>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06/03/2025 - CH3O2/R2O4 calibration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'2025_03_06_AVE'!$V$4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'2025_03_06_AVE'!$A$5:$A$1086</c:f>
              <c:numCache>
                <c:formatCode>General</c:formatCode>
                <c:ptCount val="1082"/>
                <c:pt idx="0">
                  <c:v>12.660299999999999</c:v>
                </c:pt>
                <c:pt idx="1">
                  <c:v>12.6676</c:v>
                </c:pt>
                <c:pt idx="2">
                  <c:v>12.674899999999999</c:v>
                </c:pt>
                <c:pt idx="3">
                  <c:v>12.6822</c:v>
                </c:pt>
                <c:pt idx="4">
                  <c:v>12.689500000000001</c:v>
                </c:pt>
                <c:pt idx="5">
                  <c:v>12.6968</c:v>
                </c:pt>
                <c:pt idx="6">
                  <c:v>12.704000000000001</c:v>
                </c:pt>
                <c:pt idx="7">
                  <c:v>12.7113</c:v>
                </c:pt>
                <c:pt idx="8">
                  <c:v>12.7186</c:v>
                </c:pt>
                <c:pt idx="9">
                  <c:v>12.725899999999999</c:v>
                </c:pt>
                <c:pt idx="10">
                  <c:v>12.7332</c:v>
                </c:pt>
                <c:pt idx="11">
                  <c:v>12.740500000000001</c:v>
                </c:pt>
                <c:pt idx="12">
                  <c:v>12.7478</c:v>
                </c:pt>
                <c:pt idx="13">
                  <c:v>12.755100000000001</c:v>
                </c:pt>
                <c:pt idx="14">
                  <c:v>12.7624</c:v>
                </c:pt>
                <c:pt idx="15">
                  <c:v>12.769600000000001</c:v>
                </c:pt>
                <c:pt idx="16">
                  <c:v>12.776899999999999</c:v>
                </c:pt>
                <c:pt idx="17">
                  <c:v>12.7842</c:v>
                </c:pt>
                <c:pt idx="18">
                  <c:v>12.791499999999999</c:v>
                </c:pt>
                <c:pt idx="19">
                  <c:v>12.7988</c:v>
                </c:pt>
                <c:pt idx="20">
                  <c:v>12.806100000000001</c:v>
                </c:pt>
                <c:pt idx="21">
                  <c:v>12.8134</c:v>
                </c:pt>
                <c:pt idx="22">
                  <c:v>12.8207</c:v>
                </c:pt>
                <c:pt idx="23">
                  <c:v>12.8279</c:v>
                </c:pt>
                <c:pt idx="24">
                  <c:v>12.8352</c:v>
                </c:pt>
                <c:pt idx="25">
                  <c:v>12.842499999999999</c:v>
                </c:pt>
                <c:pt idx="26">
                  <c:v>12.8498</c:v>
                </c:pt>
                <c:pt idx="27">
                  <c:v>12.857100000000001</c:v>
                </c:pt>
                <c:pt idx="28">
                  <c:v>12.8644</c:v>
                </c:pt>
                <c:pt idx="29">
                  <c:v>12.871700000000001</c:v>
                </c:pt>
                <c:pt idx="30">
                  <c:v>12.879</c:v>
                </c:pt>
                <c:pt idx="31">
                  <c:v>12.886200000000001</c:v>
                </c:pt>
                <c:pt idx="32">
                  <c:v>12.8935</c:v>
                </c:pt>
                <c:pt idx="33">
                  <c:v>12.9008</c:v>
                </c:pt>
                <c:pt idx="34">
                  <c:v>12.908099999999999</c:v>
                </c:pt>
                <c:pt idx="35">
                  <c:v>12.9154</c:v>
                </c:pt>
                <c:pt idx="36">
                  <c:v>12.922700000000001</c:v>
                </c:pt>
                <c:pt idx="37">
                  <c:v>12.93</c:v>
                </c:pt>
                <c:pt idx="38">
                  <c:v>12.9373</c:v>
                </c:pt>
                <c:pt idx="39">
                  <c:v>12.944599999999999</c:v>
                </c:pt>
                <c:pt idx="40">
                  <c:v>12.952</c:v>
                </c:pt>
                <c:pt idx="41">
                  <c:v>12.9594</c:v>
                </c:pt>
                <c:pt idx="42">
                  <c:v>12.966900000000001</c:v>
                </c:pt>
                <c:pt idx="43">
                  <c:v>12.974299999999999</c:v>
                </c:pt>
                <c:pt idx="44">
                  <c:v>12.9817</c:v>
                </c:pt>
                <c:pt idx="45">
                  <c:v>12.9892</c:v>
                </c:pt>
                <c:pt idx="46">
                  <c:v>12.996600000000001</c:v>
                </c:pt>
                <c:pt idx="47">
                  <c:v>13.004099999999999</c:v>
                </c:pt>
                <c:pt idx="48">
                  <c:v>13.0115</c:v>
                </c:pt>
                <c:pt idx="49">
                  <c:v>13.0189</c:v>
                </c:pt>
                <c:pt idx="50">
                  <c:v>13.026400000000001</c:v>
                </c:pt>
                <c:pt idx="51">
                  <c:v>13.033799999999999</c:v>
                </c:pt>
                <c:pt idx="52">
                  <c:v>13.0413</c:v>
                </c:pt>
                <c:pt idx="53">
                  <c:v>13.0487</c:v>
                </c:pt>
                <c:pt idx="54">
                  <c:v>13.056100000000001</c:v>
                </c:pt>
                <c:pt idx="55">
                  <c:v>13.063599999999999</c:v>
                </c:pt>
                <c:pt idx="56">
                  <c:v>13.071</c:v>
                </c:pt>
                <c:pt idx="57">
                  <c:v>13.0785</c:v>
                </c:pt>
                <c:pt idx="58">
                  <c:v>13.085900000000001</c:v>
                </c:pt>
                <c:pt idx="59">
                  <c:v>13.093400000000001</c:v>
                </c:pt>
                <c:pt idx="60">
                  <c:v>13.1008</c:v>
                </c:pt>
                <c:pt idx="61">
                  <c:v>13.1082</c:v>
                </c:pt>
                <c:pt idx="62">
                  <c:v>13.1157</c:v>
                </c:pt>
                <c:pt idx="63">
                  <c:v>13.123100000000001</c:v>
                </c:pt>
                <c:pt idx="64">
                  <c:v>13.130599999999999</c:v>
                </c:pt>
                <c:pt idx="65">
                  <c:v>13.138</c:v>
                </c:pt>
                <c:pt idx="66">
                  <c:v>13.1454</c:v>
                </c:pt>
                <c:pt idx="67">
                  <c:v>13.152900000000001</c:v>
                </c:pt>
                <c:pt idx="68">
                  <c:v>13.160299999999999</c:v>
                </c:pt>
                <c:pt idx="69">
                  <c:v>13.1677</c:v>
                </c:pt>
                <c:pt idx="70">
                  <c:v>13.1752</c:v>
                </c:pt>
                <c:pt idx="71">
                  <c:v>13.182600000000001</c:v>
                </c:pt>
                <c:pt idx="72">
                  <c:v>13.190099999999999</c:v>
                </c:pt>
                <c:pt idx="73">
                  <c:v>13.1975</c:v>
                </c:pt>
                <c:pt idx="74">
                  <c:v>13.2049</c:v>
                </c:pt>
                <c:pt idx="75">
                  <c:v>13.212400000000001</c:v>
                </c:pt>
                <c:pt idx="76">
                  <c:v>13.219799999999999</c:v>
                </c:pt>
                <c:pt idx="77">
                  <c:v>13.2273</c:v>
                </c:pt>
                <c:pt idx="78">
                  <c:v>13.2347</c:v>
                </c:pt>
                <c:pt idx="79">
                  <c:v>13.2422</c:v>
                </c:pt>
                <c:pt idx="80">
                  <c:v>13.249599999999999</c:v>
                </c:pt>
                <c:pt idx="81">
                  <c:v>13.257</c:v>
                </c:pt>
                <c:pt idx="82">
                  <c:v>13.2645</c:v>
                </c:pt>
                <c:pt idx="83">
                  <c:v>13.2719</c:v>
                </c:pt>
                <c:pt idx="84">
                  <c:v>13.279400000000001</c:v>
                </c:pt>
                <c:pt idx="85">
                  <c:v>13.286799999999999</c:v>
                </c:pt>
                <c:pt idx="86">
                  <c:v>13.2942</c:v>
                </c:pt>
                <c:pt idx="87">
                  <c:v>13.301500000000001</c:v>
                </c:pt>
                <c:pt idx="88">
                  <c:v>13.3089</c:v>
                </c:pt>
                <c:pt idx="89">
                  <c:v>13.3163</c:v>
                </c:pt>
                <c:pt idx="90">
                  <c:v>13.323700000000001</c:v>
                </c:pt>
                <c:pt idx="91">
                  <c:v>13.331099999999999</c:v>
                </c:pt>
                <c:pt idx="92">
                  <c:v>13.3384</c:v>
                </c:pt>
                <c:pt idx="93">
                  <c:v>13.345800000000001</c:v>
                </c:pt>
                <c:pt idx="94">
                  <c:v>13.353199999999999</c:v>
                </c:pt>
                <c:pt idx="95">
                  <c:v>13.3606</c:v>
                </c:pt>
                <c:pt idx="96">
                  <c:v>13.367900000000001</c:v>
                </c:pt>
                <c:pt idx="97">
                  <c:v>13.375299999999999</c:v>
                </c:pt>
                <c:pt idx="98">
                  <c:v>13.3827</c:v>
                </c:pt>
                <c:pt idx="99">
                  <c:v>13.3901</c:v>
                </c:pt>
                <c:pt idx="100">
                  <c:v>13.397399999999999</c:v>
                </c:pt>
                <c:pt idx="101">
                  <c:v>13.4048</c:v>
                </c:pt>
                <c:pt idx="102">
                  <c:v>13.4122</c:v>
                </c:pt>
                <c:pt idx="103">
                  <c:v>13.419600000000001</c:v>
                </c:pt>
                <c:pt idx="104">
                  <c:v>13.4269</c:v>
                </c:pt>
                <c:pt idx="105">
                  <c:v>13.4343</c:v>
                </c:pt>
                <c:pt idx="106">
                  <c:v>13.4415</c:v>
                </c:pt>
                <c:pt idx="107">
                  <c:v>13.4489</c:v>
                </c:pt>
                <c:pt idx="108">
                  <c:v>13.456200000000001</c:v>
                </c:pt>
                <c:pt idx="109">
                  <c:v>13.4636</c:v>
                </c:pt>
                <c:pt idx="110">
                  <c:v>13.471</c:v>
                </c:pt>
                <c:pt idx="111">
                  <c:v>13.478400000000001</c:v>
                </c:pt>
                <c:pt idx="112">
                  <c:v>13.4857</c:v>
                </c:pt>
                <c:pt idx="113">
                  <c:v>13.4931</c:v>
                </c:pt>
                <c:pt idx="114">
                  <c:v>13.500500000000001</c:v>
                </c:pt>
                <c:pt idx="115">
                  <c:v>13.507899999999999</c:v>
                </c:pt>
                <c:pt idx="116">
                  <c:v>13.5152</c:v>
                </c:pt>
                <c:pt idx="117">
                  <c:v>13.522600000000001</c:v>
                </c:pt>
                <c:pt idx="118">
                  <c:v>13.53</c:v>
                </c:pt>
                <c:pt idx="119">
                  <c:v>13.5374</c:v>
                </c:pt>
                <c:pt idx="120">
                  <c:v>13.544700000000001</c:v>
                </c:pt>
                <c:pt idx="121">
                  <c:v>13.552099999999999</c:v>
                </c:pt>
                <c:pt idx="122">
                  <c:v>13.5595</c:v>
                </c:pt>
                <c:pt idx="123">
                  <c:v>13.5669</c:v>
                </c:pt>
                <c:pt idx="124">
                  <c:v>13.574199999999999</c:v>
                </c:pt>
                <c:pt idx="125">
                  <c:v>13.5816</c:v>
                </c:pt>
                <c:pt idx="126">
                  <c:v>13.589</c:v>
                </c:pt>
                <c:pt idx="127">
                  <c:v>13.596299999999999</c:v>
                </c:pt>
                <c:pt idx="128">
                  <c:v>13.6037</c:v>
                </c:pt>
                <c:pt idx="129">
                  <c:v>13.657</c:v>
                </c:pt>
                <c:pt idx="130">
                  <c:v>13.664400000000001</c:v>
                </c:pt>
                <c:pt idx="131">
                  <c:v>13.671799999999999</c:v>
                </c:pt>
                <c:pt idx="132">
                  <c:v>13.6791</c:v>
                </c:pt>
                <c:pt idx="133">
                  <c:v>13.686500000000001</c:v>
                </c:pt>
                <c:pt idx="134">
                  <c:v>13.693899999999999</c:v>
                </c:pt>
                <c:pt idx="135">
                  <c:v>13.7012</c:v>
                </c:pt>
                <c:pt idx="136">
                  <c:v>13.708600000000001</c:v>
                </c:pt>
                <c:pt idx="137">
                  <c:v>13.715999999999999</c:v>
                </c:pt>
                <c:pt idx="138">
                  <c:v>13.7233</c:v>
                </c:pt>
                <c:pt idx="139">
                  <c:v>13.730600000000001</c:v>
                </c:pt>
                <c:pt idx="140">
                  <c:v>13.738</c:v>
                </c:pt>
                <c:pt idx="141">
                  <c:v>13.7453</c:v>
                </c:pt>
                <c:pt idx="142">
                  <c:v>13.752700000000001</c:v>
                </c:pt>
                <c:pt idx="143">
                  <c:v>13.7601</c:v>
                </c:pt>
                <c:pt idx="144">
                  <c:v>13.7675</c:v>
                </c:pt>
                <c:pt idx="145">
                  <c:v>13.774800000000001</c:v>
                </c:pt>
                <c:pt idx="146">
                  <c:v>13.7822</c:v>
                </c:pt>
                <c:pt idx="147">
                  <c:v>13.7896</c:v>
                </c:pt>
                <c:pt idx="148">
                  <c:v>13.797000000000001</c:v>
                </c:pt>
                <c:pt idx="149">
                  <c:v>13.8043</c:v>
                </c:pt>
                <c:pt idx="150">
                  <c:v>13.8155</c:v>
                </c:pt>
                <c:pt idx="151">
                  <c:v>13.822800000000001</c:v>
                </c:pt>
                <c:pt idx="152">
                  <c:v>13.8302</c:v>
                </c:pt>
                <c:pt idx="153">
                  <c:v>13.8376</c:v>
                </c:pt>
                <c:pt idx="154">
                  <c:v>13.844900000000001</c:v>
                </c:pt>
                <c:pt idx="155">
                  <c:v>13.8523</c:v>
                </c:pt>
                <c:pt idx="156">
                  <c:v>13.901</c:v>
                </c:pt>
                <c:pt idx="157">
                  <c:v>13.9278</c:v>
                </c:pt>
                <c:pt idx="158">
                  <c:v>13.9352</c:v>
                </c:pt>
                <c:pt idx="159">
                  <c:v>13.942500000000001</c:v>
                </c:pt>
                <c:pt idx="160">
                  <c:v>13.9499</c:v>
                </c:pt>
                <c:pt idx="161">
                  <c:v>13.9573</c:v>
                </c:pt>
                <c:pt idx="162">
                  <c:v>13.966100000000001</c:v>
                </c:pt>
                <c:pt idx="163">
                  <c:v>13.9735</c:v>
                </c:pt>
                <c:pt idx="164">
                  <c:v>13.9809</c:v>
                </c:pt>
                <c:pt idx="165">
                  <c:v>13.988200000000001</c:v>
                </c:pt>
                <c:pt idx="166">
                  <c:v>13.9956</c:v>
                </c:pt>
                <c:pt idx="167">
                  <c:v>14.0029</c:v>
                </c:pt>
                <c:pt idx="168">
                  <c:v>14.010300000000001</c:v>
                </c:pt>
                <c:pt idx="169">
                  <c:v>14.0176</c:v>
                </c:pt>
                <c:pt idx="170">
                  <c:v>14.025</c:v>
                </c:pt>
                <c:pt idx="171">
                  <c:v>14.032400000000001</c:v>
                </c:pt>
                <c:pt idx="172">
                  <c:v>14.0397</c:v>
                </c:pt>
                <c:pt idx="173">
                  <c:v>14.0471</c:v>
                </c:pt>
                <c:pt idx="174">
                  <c:v>14.054399999999999</c:v>
                </c:pt>
                <c:pt idx="175">
                  <c:v>14.0618</c:v>
                </c:pt>
                <c:pt idx="176">
                  <c:v>14.0692</c:v>
                </c:pt>
                <c:pt idx="177">
                  <c:v>14.076499999999999</c:v>
                </c:pt>
                <c:pt idx="178">
                  <c:v>14.0839</c:v>
                </c:pt>
                <c:pt idx="179">
                  <c:v>14.0913</c:v>
                </c:pt>
                <c:pt idx="180">
                  <c:v>14.098599999999999</c:v>
                </c:pt>
                <c:pt idx="181">
                  <c:v>14.106</c:v>
                </c:pt>
                <c:pt idx="182">
                  <c:v>14.1134</c:v>
                </c:pt>
                <c:pt idx="183">
                  <c:v>14.120699999999999</c:v>
                </c:pt>
                <c:pt idx="184">
                  <c:v>14.128</c:v>
                </c:pt>
                <c:pt idx="185">
                  <c:v>14.135400000000001</c:v>
                </c:pt>
                <c:pt idx="186">
                  <c:v>14.1427</c:v>
                </c:pt>
                <c:pt idx="187">
                  <c:v>14.1501</c:v>
                </c:pt>
                <c:pt idx="188">
                  <c:v>14.157500000000001</c:v>
                </c:pt>
                <c:pt idx="189">
                  <c:v>14.1648</c:v>
                </c:pt>
                <c:pt idx="190">
                  <c:v>14.1722</c:v>
                </c:pt>
                <c:pt idx="191">
                  <c:v>14.179600000000001</c:v>
                </c:pt>
                <c:pt idx="192">
                  <c:v>14.1869</c:v>
                </c:pt>
                <c:pt idx="193">
                  <c:v>14.1943</c:v>
                </c:pt>
                <c:pt idx="194">
                  <c:v>14.201700000000001</c:v>
                </c:pt>
                <c:pt idx="195">
                  <c:v>14.209</c:v>
                </c:pt>
                <c:pt idx="196">
                  <c:v>14.2164</c:v>
                </c:pt>
                <c:pt idx="197">
                  <c:v>14.223699999999999</c:v>
                </c:pt>
                <c:pt idx="198">
                  <c:v>14.2311</c:v>
                </c:pt>
                <c:pt idx="199">
                  <c:v>14.2385</c:v>
                </c:pt>
                <c:pt idx="200">
                  <c:v>14.245799999999999</c:v>
                </c:pt>
                <c:pt idx="201">
                  <c:v>14.2532</c:v>
                </c:pt>
                <c:pt idx="202">
                  <c:v>14.2606</c:v>
                </c:pt>
                <c:pt idx="203">
                  <c:v>14.267899999999999</c:v>
                </c:pt>
                <c:pt idx="204">
                  <c:v>14.2753</c:v>
                </c:pt>
                <c:pt idx="205">
                  <c:v>14.2827</c:v>
                </c:pt>
                <c:pt idx="206">
                  <c:v>14.29</c:v>
                </c:pt>
                <c:pt idx="207">
                  <c:v>14.2974</c:v>
                </c:pt>
                <c:pt idx="208">
                  <c:v>14.3047</c:v>
                </c:pt>
                <c:pt idx="209">
                  <c:v>14.311999999999999</c:v>
                </c:pt>
                <c:pt idx="210">
                  <c:v>14.3194</c:v>
                </c:pt>
                <c:pt idx="211">
                  <c:v>14.3268</c:v>
                </c:pt>
                <c:pt idx="212">
                  <c:v>14.334099999999999</c:v>
                </c:pt>
                <c:pt idx="213">
                  <c:v>14.3415</c:v>
                </c:pt>
                <c:pt idx="214">
                  <c:v>14.348800000000001</c:v>
                </c:pt>
                <c:pt idx="215">
                  <c:v>14.356199999999999</c:v>
                </c:pt>
                <c:pt idx="216">
                  <c:v>14.3636</c:v>
                </c:pt>
                <c:pt idx="217">
                  <c:v>14.370900000000001</c:v>
                </c:pt>
                <c:pt idx="218">
                  <c:v>14.378299999999999</c:v>
                </c:pt>
                <c:pt idx="219">
                  <c:v>14.3857</c:v>
                </c:pt>
                <c:pt idx="220">
                  <c:v>14.393000000000001</c:v>
                </c:pt>
                <c:pt idx="221">
                  <c:v>14.400399999999999</c:v>
                </c:pt>
                <c:pt idx="222">
                  <c:v>14.4078</c:v>
                </c:pt>
                <c:pt idx="223">
                  <c:v>14.415100000000001</c:v>
                </c:pt>
                <c:pt idx="224">
                  <c:v>14.422499999999999</c:v>
                </c:pt>
                <c:pt idx="225">
                  <c:v>14.4299</c:v>
                </c:pt>
                <c:pt idx="226">
                  <c:v>14.437200000000001</c:v>
                </c:pt>
                <c:pt idx="227">
                  <c:v>14.444599999999999</c:v>
                </c:pt>
                <c:pt idx="228">
                  <c:v>14.452</c:v>
                </c:pt>
                <c:pt idx="229">
                  <c:v>14.459300000000001</c:v>
                </c:pt>
                <c:pt idx="230">
                  <c:v>14.466699999999999</c:v>
                </c:pt>
                <c:pt idx="231">
                  <c:v>14.4741</c:v>
                </c:pt>
                <c:pt idx="232">
                  <c:v>14.481400000000001</c:v>
                </c:pt>
                <c:pt idx="233">
                  <c:v>14.488799999999999</c:v>
                </c:pt>
                <c:pt idx="234">
                  <c:v>14.4962</c:v>
                </c:pt>
                <c:pt idx="235">
                  <c:v>14.503500000000001</c:v>
                </c:pt>
                <c:pt idx="236">
                  <c:v>14.510899999999999</c:v>
                </c:pt>
                <c:pt idx="237">
                  <c:v>14.5183</c:v>
                </c:pt>
                <c:pt idx="238">
                  <c:v>14.525600000000001</c:v>
                </c:pt>
                <c:pt idx="239">
                  <c:v>14.532999999999999</c:v>
                </c:pt>
                <c:pt idx="240">
                  <c:v>14.5403</c:v>
                </c:pt>
                <c:pt idx="241">
                  <c:v>14.547700000000001</c:v>
                </c:pt>
                <c:pt idx="242">
                  <c:v>14.555099999999999</c:v>
                </c:pt>
                <c:pt idx="243">
                  <c:v>14.5624</c:v>
                </c:pt>
                <c:pt idx="244">
                  <c:v>14.569800000000001</c:v>
                </c:pt>
                <c:pt idx="245">
                  <c:v>14.577199999999999</c:v>
                </c:pt>
                <c:pt idx="246">
                  <c:v>14.5845</c:v>
                </c:pt>
                <c:pt idx="247">
                  <c:v>14.591900000000001</c:v>
                </c:pt>
                <c:pt idx="248">
                  <c:v>14.599299999999999</c:v>
                </c:pt>
                <c:pt idx="249">
                  <c:v>14.6066</c:v>
                </c:pt>
                <c:pt idx="250">
                  <c:v>14.613899999999999</c:v>
                </c:pt>
                <c:pt idx="251">
                  <c:v>14.6213</c:v>
                </c:pt>
                <c:pt idx="252">
                  <c:v>14.6287</c:v>
                </c:pt>
                <c:pt idx="253">
                  <c:v>14.635999999999999</c:v>
                </c:pt>
                <c:pt idx="254">
                  <c:v>14.6434</c:v>
                </c:pt>
                <c:pt idx="255">
                  <c:v>14.650700000000001</c:v>
                </c:pt>
                <c:pt idx="256">
                  <c:v>14.658099999999999</c:v>
                </c:pt>
                <c:pt idx="257">
                  <c:v>14.6655</c:v>
                </c:pt>
                <c:pt idx="258">
                  <c:v>14.672800000000001</c:v>
                </c:pt>
                <c:pt idx="259">
                  <c:v>14.680199999999999</c:v>
                </c:pt>
                <c:pt idx="260">
                  <c:v>14.6876</c:v>
                </c:pt>
                <c:pt idx="261">
                  <c:v>14.694900000000001</c:v>
                </c:pt>
                <c:pt idx="262">
                  <c:v>14.702299999999999</c:v>
                </c:pt>
                <c:pt idx="263">
                  <c:v>14.7096</c:v>
                </c:pt>
                <c:pt idx="264">
                  <c:v>14.716900000000001</c:v>
                </c:pt>
                <c:pt idx="265">
                  <c:v>14.724299999999999</c:v>
                </c:pt>
                <c:pt idx="266">
                  <c:v>14.7317</c:v>
                </c:pt>
                <c:pt idx="267">
                  <c:v>14.739000000000001</c:v>
                </c:pt>
                <c:pt idx="268">
                  <c:v>14.7464</c:v>
                </c:pt>
                <c:pt idx="269">
                  <c:v>14.7538</c:v>
                </c:pt>
                <c:pt idx="270">
                  <c:v>14.761100000000001</c:v>
                </c:pt>
                <c:pt idx="271">
                  <c:v>14.7685</c:v>
                </c:pt>
                <c:pt idx="272">
                  <c:v>14.7758</c:v>
                </c:pt>
                <c:pt idx="273">
                  <c:v>14.783200000000001</c:v>
                </c:pt>
                <c:pt idx="274">
                  <c:v>14.7906</c:v>
                </c:pt>
                <c:pt idx="275">
                  <c:v>14.7979</c:v>
                </c:pt>
                <c:pt idx="276">
                  <c:v>14.805300000000001</c:v>
                </c:pt>
                <c:pt idx="277">
                  <c:v>14.8127</c:v>
                </c:pt>
                <c:pt idx="278">
                  <c:v>14.82</c:v>
                </c:pt>
                <c:pt idx="279">
                  <c:v>14.827400000000001</c:v>
                </c:pt>
                <c:pt idx="280">
                  <c:v>14.8348</c:v>
                </c:pt>
                <c:pt idx="281">
                  <c:v>14.8421</c:v>
                </c:pt>
                <c:pt idx="282">
                  <c:v>14.849500000000001</c:v>
                </c:pt>
                <c:pt idx="283">
                  <c:v>14.8569</c:v>
                </c:pt>
                <c:pt idx="284">
                  <c:v>14.8642</c:v>
                </c:pt>
                <c:pt idx="285">
                  <c:v>14.871600000000001</c:v>
                </c:pt>
                <c:pt idx="286">
                  <c:v>14.879</c:v>
                </c:pt>
                <c:pt idx="287">
                  <c:v>14.8863</c:v>
                </c:pt>
                <c:pt idx="288">
                  <c:v>14.893700000000001</c:v>
                </c:pt>
                <c:pt idx="289">
                  <c:v>14.9011</c:v>
                </c:pt>
                <c:pt idx="290">
                  <c:v>14.9084</c:v>
                </c:pt>
                <c:pt idx="291">
                  <c:v>14.915699999999999</c:v>
                </c:pt>
                <c:pt idx="292">
                  <c:v>14.9231</c:v>
                </c:pt>
                <c:pt idx="293">
                  <c:v>14.930400000000001</c:v>
                </c:pt>
                <c:pt idx="294">
                  <c:v>14.937799999999999</c:v>
                </c:pt>
                <c:pt idx="295">
                  <c:v>14.9452</c:v>
                </c:pt>
                <c:pt idx="296">
                  <c:v>14.952500000000001</c:v>
                </c:pt>
                <c:pt idx="297">
                  <c:v>14.959899999999999</c:v>
                </c:pt>
                <c:pt idx="298">
                  <c:v>14.9673</c:v>
                </c:pt>
                <c:pt idx="299">
                  <c:v>14.974600000000001</c:v>
                </c:pt>
                <c:pt idx="300">
                  <c:v>14.981999999999999</c:v>
                </c:pt>
                <c:pt idx="301">
                  <c:v>14.9893</c:v>
                </c:pt>
                <c:pt idx="302">
                  <c:v>14.996700000000001</c:v>
                </c:pt>
                <c:pt idx="303">
                  <c:v>15.004</c:v>
                </c:pt>
                <c:pt idx="304">
                  <c:v>15.0114</c:v>
                </c:pt>
                <c:pt idx="305">
                  <c:v>15.018700000000001</c:v>
                </c:pt>
                <c:pt idx="306">
                  <c:v>15.0261</c:v>
                </c:pt>
                <c:pt idx="307">
                  <c:v>15.0335</c:v>
                </c:pt>
                <c:pt idx="308">
                  <c:v>15.040800000000001</c:v>
                </c:pt>
                <c:pt idx="309">
                  <c:v>15.0482</c:v>
                </c:pt>
                <c:pt idx="310">
                  <c:v>15.0556</c:v>
                </c:pt>
                <c:pt idx="311">
                  <c:v>15.062900000000001</c:v>
                </c:pt>
                <c:pt idx="312">
                  <c:v>15.0703</c:v>
                </c:pt>
                <c:pt idx="313">
                  <c:v>15.0777</c:v>
                </c:pt>
                <c:pt idx="314">
                  <c:v>15.085000000000001</c:v>
                </c:pt>
                <c:pt idx="315">
                  <c:v>15.0924</c:v>
                </c:pt>
                <c:pt idx="316">
                  <c:v>15.0998</c:v>
                </c:pt>
                <c:pt idx="317">
                  <c:v>15.107100000000001</c:v>
                </c:pt>
                <c:pt idx="318">
                  <c:v>15.1145</c:v>
                </c:pt>
                <c:pt idx="319">
                  <c:v>15.1218</c:v>
                </c:pt>
                <c:pt idx="320">
                  <c:v>15.129200000000001</c:v>
                </c:pt>
                <c:pt idx="321">
                  <c:v>15.1366</c:v>
                </c:pt>
                <c:pt idx="322">
                  <c:v>15.1439</c:v>
                </c:pt>
                <c:pt idx="323">
                  <c:v>15.151300000000001</c:v>
                </c:pt>
                <c:pt idx="324">
                  <c:v>15.1587</c:v>
                </c:pt>
                <c:pt idx="325">
                  <c:v>15.166</c:v>
                </c:pt>
                <c:pt idx="326">
                  <c:v>15.173400000000001</c:v>
                </c:pt>
                <c:pt idx="327">
                  <c:v>15.1808</c:v>
                </c:pt>
                <c:pt idx="328">
                  <c:v>15.1881</c:v>
                </c:pt>
                <c:pt idx="329">
                  <c:v>15.195499999999999</c:v>
                </c:pt>
                <c:pt idx="330">
                  <c:v>15.2029</c:v>
                </c:pt>
                <c:pt idx="331">
                  <c:v>15.2102</c:v>
                </c:pt>
                <c:pt idx="332">
                  <c:v>15.217599999999999</c:v>
                </c:pt>
                <c:pt idx="333">
                  <c:v>15.225</c:v>
                </c:pt>
                <c:pt idx="334">
                  <c:v>15.2323</c:v>
                </c:pt>
                <c:pt idx="335">
                  <c:v>15.239699999999999</c:v>
                </c:pt>
                <c:pt idx="336">
                  <c:v>15.2471</c:v>
                </c:pt>
                <c:pt idx="337">
                  <c:v>15.2544</c:v>
                </c:pt>
                <c:pt idx="338">
                  <c:v>15.261799999999999</c:v>
                </c:pt>
                <c:pt idx="339">
                  <c:v>15.2691</c:v>
                </c:pt>
                <c:pt idx="340">
                  <c:v>15.276400000000001</c:v>
                </c:pt>
                <c:pt idx="341">
                  <c:v>15.283799999999999</c:v>
                </c:pt>
                <c:pt idx="342">
                  <c:v>15.2912</c:v>
                </c:pt>
                <c:pt idx="343">
                  <c:v>15.298500000000001</c:v>
                </c:pt>
                <c:pt idx="344">
                  <c:v>15.305899999999999</c:v>
                </c:pt>
                <c:pt idx="345">
                  <c:v>15.3133</c:v>
                </c:pt>
                <c:pt idx="346">
                  <c:v>15.320600000000001</c:v>
                </c:pt>
                <c:pt idx="347">
                  <c:v>15.327999999999999</c:v>
                </c:pt>
                <c:pt idx="348">
                  <c:v>15.3354</c:v>
                </c:pt>
                <c:pt idx="349">
                  <c:v>15.342700000000001</c:v>
                </c:pt>
                <c:pt idx="350">
                  <c:v>15.350099999999999</c:v>
                </c:pt>
                <c:pt idx="351">
                  <c:v>15.3575</c:v>
                </c:pt>
                <c:pt idx="352">
                  <c:v>15.364800000000001</c:v>
                </c:pt>
                <c:pt idx="353">
                  <c:v>15.3721</c:v>
                </c:pt>
                <c:pt idx="354">
                  <c:v>15.3795</c:v>
                </c:pt>
                <c:pt idx="355">
                  <c:v>15.386900000000001</c:v>
                </c:pt>
                <c:pt idx="356">
                  <c:v>15.3942</c:v>
                </c:pt>
                <c:pt idx="357">
                  <c:v>15.4016</c:v>
                </c:pt>
                <c:pt idx="358">
                  <c:v>15.409000000000001</c:v>
                </c:pt>
                <c:pt idx="359">
                  <c:v>15.4163</c:v>
                </c:pt>
                <c:pt idx="360">
                  <c:v>15.4237</c:v>
                </c:pt>
                <c:pt idx="361">
                  <c:v>15.431100000000001</c:v>
                </c:pt>
                <c:pt idx="362">
                  <c:v>15.4384</c:v>
                </c:pt>
                <c:pt idx="363">
                  <c:v>15.4458</c:v>
                </c:pt>
                <c:pt idx="364">
                  <c:v>15.453099999999999</c:v>
                </c:pt>
                <c:pt idx="365">
                  <c:v>15.4605</c:v>
                </c:pt>
                <c:pt idx="366">
                  <c:v>15.4678</c:v>
                </c:pt>
                <c:pt idx="367">
                  <c:v>15.475199999999999</c:v>
                </c:pt>
                <c:pt idx="368">
                  <c:v>15.4826</c:v>
                </c:pt>
                <c:pt idx="369">
                  <c:v>15.4899</c:v>
                </c:pt>
                <c:pt idx="370">
                  <c:v>15.497299999999999</c:v>
                </c:pt>
                <c:pt idx="371">
                  <c:v>15.5046</c:v>
                </c:pt>
                <c:pt idx="372">
                  <c:v>15.512</c:v>
                </c:pt>
                <c:pt idx="373">
                  <c:v>15.519399999999999</c:v>
                </c:pt>
                <c:pt idx="374">
                  <c:v>15.5267</c:v>
                </c:pt>
                <c:pt idx="375">
                  <c:v>15.5341</c:v>
                </c:pt>
                <c:pt idx="376">
                  <c:v>15.541499999999999</c:v>
                </c:pt>
                <c:pt idx="377">
                  <c:v>15.5488</c:v>
                </c:pt>
                <c:pt idx="378">
                  <c:v>15.5562</c:v>
                </c:pt>
                <c:pt idx="379">
                  <c:v>15.563499999999999</c:v>
                </c:pt>
                <c:pt idx="380">
                  <c:v>15.5709</c:v>
                </c:pt>
                <c:pt idx="381">
                  <c:v>15.5783</c:v>
                </c:pt>
                <c:pt idx="382">
                  <c:v>15.585599999999999</c:v>
                </c:pt>
                <c:pt idx="383">
                  <c:v>15.593</c:v>
                </c:pt>
                <c:pt idx="384">
                  <c:v>15.6004</c:v>
                </c:pt>
                <c:pt idx="385">
                  <c:v>15.607699999999999</c:v>
                </c:pt>
                <c:pt idx="386">
                  <c:v>15.6151</c:v>
                </c:pt>
                <c:pt idx="387">
                  <c:v>15.6225</c:v>
                </c:pt>
                <c:pt idx="388">
                  <c:v>15.629799999999999</c:v>
                </c:pt>
                <c:pt idx="389">
                  <c:v>15.6372</c:v>
                </c:pt>
                <c:pt idx="390">
                  <c:v>15.644500000000001</c:v>
                </c:pt>
                <c:pt idx="391">
                  <c:v>15.651899999999999</c:v>
                </c:pt>
                <c:pt idx="392">
                  <c:v>15.6593</c:v>
                </c:pt>
                <c:pt idx="393">
                  <c:v>15.666600000000001</c:v>
                </c:pt>
                <c:pt idx="394">
                  <c:v>15.673999999999999</c:v>
                </c:pt>
                <c:pt idx="395">
                  <c:v>15.6814</c:v>
                </c:pt>
                <c:pt idx="396">
                  <c:v>15.688700000000001</c:v>
                </c:pt>
                <c:pt idx="397">
                  <c:v>15.696099999999999</c:v>
                </c:pt>
                <c:pt idx="398">
                  <c:v>15.7035</c:v>
                </c:pt>
                <c:pt idx="399">
                  <c:v>15.710800000000001</c:v>
                </c:pt>
                <c:pt idx="400">
                  <c:v>15.7182</c:v>
                </c:pt>
                <c:pt idx="401">
                  <c:v>15.7256</c:v>
                </c:pt>
                <c:pt idx="402">
                  <c:v>15.732900000000001</c:v>
                </c:pt>
                <c:pt idx="403">
                  <c:v>15.7403</c:v>
                </c:pt>
                <c:pt idx="404">
                  <c:v>15.7476</c:v>
                </c:pt>
                <c:pt idx="405">
                  <c:v>15.755000000000001</c:v>
                </c:pt>
                <c:pt idx="406">
                  <c:v>15.7624</c:v>
                </c:pt>
                <c:pt idx="407">
                  <c:v>15.7697</c:v>
                </c:pt>
                <c:pt idx="408">
                  <c:v>15.777100000000001</c:v>
                </c:pt>
                <c:pt idx="409">
                  <c:v>15.7845</c:v>
                </c:pt>
                <c:pt idx="410">
                  <c:v>15.7918</c:v>
                </c:pt>
                <c:pt idx="411">
                  <c:v>15.799200000000001</c:v>
                </c:pt>
                <c:pt idx="412">
                  <c:v>15.8066</c:v>
                </c:pt>
                <c:pt idx="413">
                  <c:v>15.8139</c:v>
                </c:pt>
                <c:pt idx="414">
                  <c:v>15.821300000000001</c:v>
                </c:pt>
                <c:pt idx="415">
                  <c:v>15.8287</c:v>
                </c:pt>
                <c:pt idx="416">
                  <c:v>15.836</c:v>
                </c:pt>
                <c:pt idx="417">
                  <c:v>15.843400000000001</c:v>
                </c:pt>
                <c:pt idx="418">
                  <c:v>15.8507</c:v>
                </c:pt>
                <c:pt idx="419">
                  <c:v>15.8581</c:v>
                </c:pt>
                <c:pt idx="420">
                  <c:v>15.865500000000001</c:v>
                </c:pt>
                <c:pt idx="421">
                  <c:v>15.8728</c:v>
                </c:pt>
                <c:pt idx="422">
                  <c:v>15.8802</c:v>
                </c:pt>
                <c:pt idx="423">
                  <c:v>15.887499999999999</c:v>
                </c:pt>
                <c:pt idx="424">
                  <c:v>15.8949</c:v>
                </c:pt>
                <c:pt idx="425">
                  <c:v>15.902200000000001</c:v>
                </c:pt>
                <c:pt idx="426">
                  <c:v>15.909599999999999</c:v>
                </c:pt>
                <c:pt idx="427">
                  <c:v>15.9169</c:v>
                </c:pt>
                <c:pt idx="428">
                  <c:v>15.924300000000001</c:v>
                </c:pt>
                <c:pt idx="429">
                  <c:v>15.931699999999999</c:v>
                </c:pt>
                <c:pt idx="430">
                  <c:v>15.9391</c:v>
                </c:pt>
                <c:pt idx="431">
                  <c:v>15.946400000000001</c:v>
                </c:pt>
                <c:pt idx="432">
                  <c:v>15.953799999999999</c:v>
                </c:pt>
                <c:pt idx="433">
                  <c:v>15.9611</c:v>
                </c:pt>
                <c:pt idx="434">
                  <c:v>15.968500000000001</c:v>
                </c:pt>
                <c:pt idx="435">
                  <c:v>15.975899999999999</c:v>
                </c:pt>
                <c:pt idx="436">
                  <c:v>15.9832</c:v>
                </c:pt>
                <c:pt idx="437">
                  <c:v>15.990600000000001</c:v>
                </c:pt>
                <c:pt idx="438">
                  <c:v>15.997999999999999</c:v>
                </c:pt>
                <c:pt idx="439">
                  <c:v>16.005299999999998</c:v>
                </c:pt>
                <c:pt idx="440">
                  <c:v>16.012699999999999</c:v>
                </c:pt>
                <c:pt idx="441">
                  <c:v>16.020099999999999</c:v>
                </c:pt>
                <c:pt idx="442">
                  <c:v>16.0274</c:v>
                </c:pt>
                <c:pt idx="443">
                  <c:v>16.034800000000001</c:v>
                </c:pt>
                <c:pt idx="444">
                  <c:v>16.042200000000001</c:v>
                </c:pt>
                <c:pt idx="445">
                  <c:v>16.049499999999998</c:v>
                </c:pt>
                <c:pt idx="446">
                  <c:v>16.056899999999999</c:v>
                </c:pt>
                <c:pt idx="447">
                  <c:v>16.064299999999999</c:v>
                </c:pt>
                <c:pt idx="448">
                  <c:v>16.0716</c:v>
                </c:pt>
                <c:pt idx="449">
                  <c:v>16.079000000000001</c:v>
                </c:pt>
                <c:pt idx="450">
                  <c:v>16.086400000000001</c:v>
                </c:pt>
                <c:pt idx="451">
                  <c:v>16.093699999999998</c:v>
                </c:pt>
                <c:pt idx="452">
                  <c:v>16.101099999999999</c:v>
                </c:pt>
                <c:pt idx="453">
                  <c:v>16.108499999999999</c:v>
                </c:pt>
                <c:pt idx="454">
                  <c:v>16.1158</c:v>
                </c:pt>
                <c:pt idx="455">
                  <c:v>16.123200000000001</c:v>
                </c:pt>
                <c:pt idx="456">
                  <c:v>16.130600000000001</c:v>
                </c:pt>
                <c:pt idx="457">
                  <c:v>16.137899999999998</c:v>
                </c:pt>
                <c:pt idx="458">
                  <c:v>16.145299999999999</c:v>
                </c:pt>
                <c:pt idx="459">
                  <c:v>16.152699999999999</c:v>
                </c:pt>
                <c:pt idx="460">
                  <c:v>16.16</c:v>
                </c:pt>
                <c:pt idx="461">
                  <c:v>16.167400000000001</c:v>
                </c:pt>
                <c:pt idx="462">
                  <c:v>16.174700000000001</c:v>
                </c:pt>
                <c:pt idx="463">
                  <c:v>16.182099999999998</c:v>
                </c:pt>
                <c:pt idx="464">
                  <c:v>16.189499999999999</c:v>
                </c:pt>
                <c:pt idx="465">
                  <c:v>16.1968</c:v>
                </c:pt>
                <c:pt idx="466">
                  <c:v>16.2042</c:v>
                </c:pt>
                <c:pt idx="467">
                  <c:v>16.211600000000001</c:v>
                </c:pt>
                <c:pt idx="468">
                  <c:v>16.218900000000001</c:v>
                </c:pt>
                <c:pt idx="469">
                  <c:v>16.226299999999998</c:v>
                </c:pt>
                <c:pt idx="470">
                  <c:v>16.233599999999999</c:v>
                </c:pt>
                <c:pt idx="471">
                  <c:v>16.241</c:v>
                </c:pt>
                <c:pt idx="472">
                  <c:v>16.2483</c:v>
                </c:pt>
                <c:pt idx="473">
                  <c:v>16.255700000000001</c:v>
                </c:pt>
                <c:pt idx="474">
                  <c:v>16.263100000000001</c:v>
                </c:pt>
                <c:pt idx="475">
                  <c:v>16.270399999999999</c:v>
                </c:pt>
                <c:pt idx="476">
                  <c:v>16.277799999999999</c:v>
                </c:pt>
                <c:pt idx="477">
                  <c:v>16.2851</c:v>
                </c:pt>
                <c:pt idx="478">
                  <c:v>16.2925</c:v>
                </c:pt>
                <c:pt idx="479">
                  <c:v>16.299900000000001</c:v>
                </c:pt>
                <c:pt idx="480">
                  <c:v>16.307200000000002</c:v>
                </c:pt>
                <c:pt idx="481">
                  <c:v>16.314599999999999</c:v>
                </c:pt>
                <c:pt idx="482">
                  <c:v>16.321899999999999</c:v>
                </c:pt>
                <c:pt idx="483">
                  <c:v>16.3293</c:v>
                </c:pt>
                <c:pt idx="484">
                  <c:v>16.336600000000001</c:v>
                </c:pt>
                <c:pt idx="485">
                  <c:v>16.344000000000001</c:v>
                </c:pt>
                <c:pt idx="486">
                  <c:v>16.351400000000002</c:v>
                </c:pt>
                <c:pt idx="487">
                  <c:v>16.358699999999999</c:v>
                </c:pt>
                <c:pt idx="488">
                  <c:v>16.366099999999999</c:v>
                </c:pt>
                <c:pt idx="489">
                  <c:v>16.3735</c:v>
                </c:pt>
                <c:pt idx="490">
                  <c:v>16.380800000000001</c:v>
                </c:pt>
                <c:pt idx="491">
                  <c:v>16.388200000000001</c:v>
                </c:pt>
                <c:pt idx="492">
                  <c:v>16.395600000000002</c:v>
                </c:pt>
                <c:pt idx="493">
                  <c:v>16.402899999999999</c:v>
                </c:pt>
                <c:pt idx="494">
                  <c:v>16.410299999999999</c:v>
                </c:pt>
                <c:pt idx="495">
                  <c:v>16.4176</c:v>
                </c:pt>
                <c:pt idx="496">
                  <c:v>16.425000000000001</c:v>
                </c:pt>
                <c:pt idx="497">
                  <c:v>16.432400000000001</c:v>
                </c:pt>
                <c:pt idx="498">
                  <c:v>16.439699999999998</c:v>
                </c:pt>
                <c:pt idx="499">
                  <c:v>16.447099999999999</c:v>
                </c:pt>
                <c:pt idx="500">
                  <c:v>16.454499999999999</c:v>
                </c:pt>
                <c:pt idx="501">
                  <c:v>16.4618</c:v>
                </c:pt>
                <c:pt idx="502">
                  <c:v>16.469200000000001</c:v>
                </c:pt>
                <c:pt idx="503">
                  <c:v>16.476600000000001</c:v>
                </c:pt>
                <c:pt idx="504">
                  <c:v>16.483899999999998</c:v>
                </c:pt>
                <c:pt idx="505">
                  <c:v>16.491299999999999</c:v>
                </c:pt>
                <c:pt idx="506">
                  <c:v>16.4986</c:v>
                </c:pt>
                <c:pt idx="507">
                  <c:v>16.506</c:v>
                </c:pt>
                <c:pt idx="508">
                  <c:v>16.513400000000001</c:v>
                </c:pt>
                <c:pt idx="509">
                  <c:v>16.520700000000001</c:v>
                </c:pt>
                <c:pt idx="510">
                  <c:v>16.528099999999998</c:v>
                </c:pt>
                <c:pt idx="511">
                  <c:v>16.535499999999999</c:v>
                </c:pt>
                <c:pt idx="512">
                  <c:v>16.5428</c:v>
                </c:pt>
                <c:pt idx="513">
                  <c:v>16.5502</c:v>
                </c:pt>
                <c:pt idx="514">
                  <c:v>16.557500000000001</c:v>
                </c:pt>
                <c:pt idx="515">
                  <c:v>16.564900000000002</c:v>
                </c:pt>
                <c:pt idx="516">
                  <c:v>16.572299999999998</c:v>
                </c:pt>
                <c:pt idx="517">
                  <c:v>16.579599999999999</c:v>
                </c:pt>
                <c:pt idx="518">
                  <c:v>16.587</c:v>
                </c:pt>
                <c:pt idx="519">
                  <c:v>16.5944</c:v>
                </c:pt>
                <c:pt idx="520">
                  <c:v>16.601700000000001</c:v>
                </c:pt>
                <c:pt idx="521">
                  <c:v>16.609100000000002</c:v>
                </c:pt>
                <c:pt idx="522">
                  <c:v>16.616399999999999</c:v>
                </c:pt>
                <c:pt idx="523">
                  <c:v>16.623799999999999</c:v>
                </c:pt>
                <c:pt idx="524">
                  <c:v>16.6311</c:v>
                </c:pt>
                <c:pt idx="525">
                  <c:v>16.638500000000001</c:v>
                </c:pt>
                <c:pt idx="526">
                  <c:v>16.645900000000001</c:v>
                </c:pt>
                <c:pt idx="527">
                  <c:v>16.653199999999998</c:v>
                </c:pt>
                <c:pt idx="528">
                  <c:v>16.660599999999999</c:v>
                </c:pt>
                <c:pt idx="529">
                  <c:v>16.667899999999999</c:v>
                </c:pt>
                <c:pt idx="530">
                  <c:v>16.6753</c:v>
                </c:pt>
                <c:pt idx="531">
                  <c:v>16.682700000000001</c:v>
                </c:pt>
                <c:pt idx="532">
                  <c:v>16.690000000000001</c:v>
                </c:pt>
                <c:pt idx="533">
                  <c:v>16.697399999999998</c:v>
                </c:pt>
                <c:pt idx="534">
                  <c:v>16.704699999999999</c:v>
                </c:pt>
                <c:pt idx="535">
                  <c:v>16.7121</c:v>
                </c:pt>
                <c:pt idx="536">
                  <c:v>16.7195</c:v>
                </c:pt>
                <c:pt idx="537">
                  <c:v>16.726800000000001</c:v>
                </c:pt>
                <c:pt idx="538">
                  <c:v>16.734200000000001</c:v>
                </c:pt>
                <c:pt idx="539">
                  <c:v>16.741599999999998</c:v>
                </c:pt>
                <c:pt idx="540">
                  <c:v>16.748899999999999</c:v>
                </c:pt>
                <c:pt idx="541">
                  <c:v>16.7563</c:v>
                </c:pt>
                <c:pt idx="542">
                  <c:v>16.7636</c:v>
                </c:pt>
                <c:pt idx="543">
                  <c:v>16.771000000000001</c:v>
                </c:pt>
                <c:pt idx="544">
                  <c:v>16.778400000000001</c:v>
                </c:pt>
                <c:pt idx="545">
                  <c:v>16.785699999999999</c:v>
                </c:pt>
                <c:pt idx="546">
                  <c:v>16.793099999999999</c:v>
                </c:pt>
                <c:pt idx="547">
                  <c:v>16.8005</c:v>
                </c:pt>
                <c:pt idx="548">
                  <c:v>16.8078</c:v>
                </c:pt>
                <c:pt idx="549">
                  <c:v>16.815200000000001</c:v>
                </c:pt>
                <c:pt idx="550">
                  <c:v>16.822600000000001</c:v>
                </c:pt>
                <c:pt idx="551">
                  <c:v>16.829899999999999</c:v>
                </c:pt>
                <c:pt idx="552">
                  <c:v>16.837299999999999</c:v>
                </c:pt>
                <c:pt idx="553">
                  <c:v>16.8447</c:v>
                </c:pt>
                <c:pt idx="554">
                  <c:v>16.852</c:v>
                </c:pt>
                <c:pt idx="555">
                  <c:v>16.859300000000001</c:v>
                </c:pt>
                <c:pt idx="556">
                  <c:v>16.866700000000002</c:v>
                </c:pt>
                <c:pt idx="557">
                  <c:v>16.873999999999999</c:v>
                </c:pt>
                <c:pt idx="558">
                  <c:v>16.881399999999999</c:v>
                </c:pt>
                <c:pt idx="559">
                  <c:v>16.8888</c:v>
                </c:pt>
                <c:pt idx="560">
                  <c:v>16.896100000000001</c:v>
                </c:pt>
                <c:pt idx="561">
                  <c:v>16.903500000000001</c:v>
                </c:pt>
                <c:pt idx="562">
                  <c:v>16.910900000000002</c:v>
                </c:pt>
                <c:pt idx="563">
                  <c:v>16.918199999999999</c:v>
                </c:pt>
                <c:pt idx="564">
                  <c:v>16.925599999999999</c:v>
                </c:pt>
                <c:pt idx="565">
                  <c:v>16.933</c:v>
                </c:pt>
                <c:pt idx="566">
                  <c:v>16.940300000000001</c:v>
                </c:pt>
                <c:pt idx="567">
                  <c:v>16.947700000000001</c:v>
                </c:pt>
                <c:pt idx="568">
                  <c:v>16.955100000000002</c:v>
                </c:pt>
                <c:pt idx="569">
                  <c:v>16.962399999999999</c:v>
                </c:pt>
                <c:pt idx="570">
                  <c:v>16.969799999999999</c:v>
                </c:pt>
                <c:pt idx="571">
                  <c:v>16.9772</c:v>
                </c:pt>
                <c:pt idx="572">
                  <c:v>16.984500000000001</c:v>
                </c:pt>
                <c:pt idx="573">
                  <c:v>16.991900000000001</c:v>
                </c:pt>
                <c:pt idx="574">
                  <c:v>16.999300000000002</c:v>
                </c:pt>
                <c:pt idx="575">
                  <c:v>17.006599999999999</c:v>
                </c:pt>
                <c:pt idx="576">
                  <c:v>17.013999999999999</c:v>
                </c:pt>
                <c:pt idx="577">
                  <c:v>17.0214</c:v>
                </c:pt>
                <c:pt idx="578">
                  <c:v>17.028700000000001</c:v>
                </c:pt>
                <c:pt idx="579">
                  <c:v>17.036100000000001</c:v>
                </c:pt>
                <c:pt idx="580">
                  <c:v>17.043500000000002</c:v>
                </c:pt>
                <c:pt idx="581">
                  <c:v>17.050799999999999</c:v>
                </c:pt>
                <c:pt idx="582">
                  <c:v>17.058199999999999</c:v>
                </c:pt>
                <c:pt idx="583">
                  <c:v>17.0655</c:v>
                </c:pt>
                <c:pt idx="584">
                  <c:v>17.072900000000001</c:v>
                </c:pt>
                <c:pt idx="585">
                  <c:v>17.080200000000001</c:v>
                </c:pt>
                <c:pt idx="586">
                  <c:v>17.087599999999998</c:v>
                </c:pt>
                <c:pt idx="587">
                  <c:v>17.094899999999999</c:v>
                </c:pt>
                <c:pt idx="588">
                  <c:v>17.1023</c:v>
                </c:pt>
                <c:pt idx="589">
                  <c:v>17.1097</c:v>
                </c:pt>
                <c:pt idx="590">
                  <c:v>17.117000000000001</c:v>
                </c:pt>
                <c:pt idx="591">
                  <c:v>17.124400000000001</c:v>
                </c:pt>
                <c:pt idx="592">
                  <c:v>17.131799999999998</c:v>
                </c:pt>
                <c:pt idx="593">
                  <c:v>17.139099999999999</c:v>
                </c:pt>
                <c:pt idx="594">
                  <c:v>17.1465</c:v>
                </c:pt>
                <c:pt idx="595">
                  <c:v>17.1538</c:v>
                </c:pt>
                <c:pt idx="596">
                  <c:v>17.161200000000001</c:v>
                </c:pt>
                <c:pt idx="597">
                  <c:v>17.168600000000001</c:v>
                </c:pt>
                <c:pt idx="598">
                  <c:v>17.175899999999999</c:v>
                </c:pt>
                <c:pt idx="599">
                  <c:v>17.183299999999999</c:v>
                </c:pt>
                <c:pt idx="600">
                  <c:v>17.1907</c:v>
                </c:pt>
                <c:pt idx="601">
                  <c:v>17.198</c:v>
                </c:pt>
                <c:pt idx="602">
                  <c:v>17.205400000000001</c:v>
                </c:pt>
                <c:pt idx="603">
                  <c:v>17.212800000000001</c:v>
                </c:pt>
                <c:pt idx="604">
                  <c:v>17.220099999999999</c:v>
                </c:pt>
                <c:pt idx="605">
                  <c:v>17.227499999999999</c:v>
                </c:pt>
                <c:pt idx="606">
                  <c:v>17.2349</c:v>
                </c:pt>
                <c:pt idx="607">
                  <c:v>17.2422</c:v>
                </c:pt>
                <c:pt idx="608">
                  <c:v>17.249600000000001</c:v>
                </c:pt>
                <c:pt idx="609">
                  <c:v>17.256900000000002</c:v>
                </c:pt>
                <c:pt idx="610">
                  <c:v>17.264299999999999</c:v>
                </c:pt>
                <c:pt idx="611">
                  <c:v>17.271699999999999</c:v>
                </c:pt>
                <c:pt idx="612">
                  <c:v>17.279</c:v>
                </c:pt>
                <c:pt idx="613">
                  <c:v>17.2864</c:v>
                </c:pt>
                <c:pt idx="614">
                  <c:v>17.293800000000001</c:v>
                </c:pt>
                <c:pt idx="615">
                  <c:v>17.301100000000002</c:v>
                </c:pt>
                <c:pt idx="616">
                  <c:v>17.308499999999999</c:v>
                </c:pt>
                <c:pt idx="617">
                  <c:v>17.315899999999999</c:v>
                </c:pt>
                <c:pt idx="618">
                  <c:v>17.3232</c:v>
                </c:pt>
                <c:pt idx="619">
                  <c:v>17.3306</c:v>
                </c:pt>
                <c:pt idx="620">
                  <c:v>17.338000000000001</c:v>
                </c:pt>
                <c:pt idx="621">
                  <c:v>17.345300000000002</c:v>
                </c:pt>
                <c:pt idx="622">
                  <c:v>17.352699999999999</c:v>
                </c:pt>
                <c:pt idx="623">
                  <c:v>17.360099999999999</c:v>
                </c:pt>
                <c:pt idx="624">
                  <c:v>17.3674</c:v>
                </c:pt>
                <c:pt idx="625">
                  <c:v>17.3748</c:v>
                </c:pt>
                <c:pt idx="626">
                  <c:v>17.382100000000001</c:v>
                </c:pt>
                <c:pt idx="627">
                  <c:v>17.389500000000002</c:v>
                </c:pt>
                <c:pt idx="628">
                  <c:v>17.396899999999999</c:v>
                </c:pt>
                <c:pt idx="629">
                  <c:v>17.404199999999999</c:v>
                </c:pt>
                <c:pt idx="630">
                  <c:v>17.4116</c:v>
                </c:pt>
                <c:pt idx="631">
                  <c:v>17.419</c:v>
                </c:pt>
                <c:pt idx="632">
                  <c:v>17.426300000000001</c:v>
                </c:pt>
                <c:pt idx="633">
                  <c:v>17.433700000000002</c:v>
                </c:pt>
                <c:pt idx="634">
                  <c:v>17.441099999999999</c:v>
                </c:pt>
                <c:pt idx="635">
                  <c:v>17.448399999999999</c:v>
                </c:pt>
                <c:pt idx="636">
                  <c:v>17.4558</c:v>
                </c:pt>
                <c:pt idx="637">
                  <c:v>17.463100000000001</c:v>
                </c:pt>
                <c:pt idx="638">
                  <c:v>17.470500000000001</c:v>
                </c:pt>
                <c:pt idx="639">
                  <c:v>17.477900000000002</c:v>
                </c:pt>
                <c:pt idx="640">
                  <c:v>17.485199999999999</c:v>
                </c:pt>
                <c:pt idx="641">
                  <c:v>17.492599999999999</c:v>
                </c:pt>
                <c:pt idx="642">
                  <c:v>17.5</c:v>
                </c:pt>
                <c:pt idx="643">
                  <c:v>17.507300000000001</c:v>
                </c:pt>
                <c:pt idx="644">
                  <c:v>17.514700000000001</c:v>
                </c:pt>
                <c:pt idx="645">
                  <c:v>17.522099999999998</c:v>
                </c:pt>
                <c:pt idx="646">
                  <c:v>17.529399999999999</c:v>
                </c:pt>
                <c:pt idx="647">
                  <c:v>17.536799999999999</c:v>
                </c:pt>
                <c:pt idx="648">
                  <c:v>17.5441</c:v>
                </c:pt>
                <c:pt idx="649">
                  <c:v>17.551500000000001</c:v>
                </c:pt>
                <c:pt idx="650">
                  <c:v>17.558900000000001</c:v>
                </c:pt>
                <c:pt idx="651">
                  <c:v>17.566199999999998</c:v>
                </c:pt>
                <c:pt idx="652">
                  <c:v>17.573599999999999</c:v>
                </c:pt>
                <c:pt idx="653">
                  <c:v>17.581</c:v>
                </c:pt>
                <c:pt idx="654">
                  <c:v>17.5883</c:v>
                </c:pt>
                <c:pt idx="655">
                  <c:v>17.595700000000001</c:v>
                </c:pt>
              </c:numCache>
            </c:numRef>
          </c:xVal>
          <c:yVal>
            <c:numRef>
              <c:f>'2025_03_06_AVE'!$V$5:$V$1086</c:f>
              <c:numCache>
                <c:formatCode>General</c:formatCode>
                <c:ptCount val="1082"/>
                <c:pt idx="0">
                  <c:v>416.63022466069702</c:v>
                </c:pt>
                <c:pt idx="1">
                  <c:v>593.40016470340015</c:v>
                </c:pt>
                <c:pt idx="2">
                  <c:v>551.77612241714257</c:v>
                </c:pt>
                <c:pt idx="3">
                  <c:v>514.82018244043377</c:v>
                </c:pt>
                <c:pt idx="4">
                  <c:v>314.8271644703413</c:v>
                </c:pt>
                <c:pt idx="5">
                  <c:v>426.83572078187348</c:v>
                </c:pt>
                <c:pt idx="6">
                  <c:v>429.51394880773677</c:v>
                </c:pt>
                <c:pt idx="7">
                  <c:v>300.25346804874312</c:v>
                </c:pt>
                <c:pt idx="8">
                  <c:v>423.67579875704217</c:v>
                </c:pt>
                <c:pt idx="9">
                  <c:v>454.02538706194736</c:v>
                </c:pt>
                <c:pt idx="10">
                  <c:v>412.40255566737545</c:v>
                </c:pt>
                <c:pt idx="11">
                  <c:v>545.96848797621647</c:v>
                </c:pt>
                <c:pt idx="12">
                  <c:v>402.35400883027137</c:v>
                </c:pt>
                <c:pt idx="13">
                  <c:v>385.22558069096431</c:v>
                </c:pt>
                <c:pt idx="14">
                  <c:v>450.9353633208292</c:v>
                </c:pt>
                <c:pt idx="15">
                  <c:v>413.8952779920412</c:v>
                </c:pt>
                <c:pt idx="16">
                  <c:v>385.55531649849257</c:v>
                </c:pt>
                <c:pt idx="17">
                  <c:v>433.1485067286917</c:v>
                </c:pt>
                <c:pt idx="18">
                  <c:v>370.5231746398228</c:v>
                </c:pt>
                <c:pt idx="19">
                  <c:v>751.36999086360754</c:v>
                </c:pt>
                <c:pt idx="20">
                  <c:v>2090.4436376022345</c:v>
                </c:pt>
                <c:pt idx="21">
                  <c:v>1314.0005490181838</c:v>
                </c:pt>
                <c:pt idx="22">
                  <c:v>1219.5779087428416</c:v>
                </c:pt>
                <c:pt idx="23">
                  <c:v>1038.1040903582702</c:v>
                </c:pt>
                <c:pt idx="24">
                  <c:v>2384.3510809644195</c:v>
                </c:pt>
                <c:pt idx="25">
                  <c:v>3282.9798362632569</c:v>
                </c:pt>
                <c:pt idx="26">
                  <c:v>2893.3454355059953</c:v>
                </c:pt>
                <c:pt idx="27">
                  <c:v>2808.6488446094008</c:v>
                </c:pt>
                <c:pt idx="28">
                  <c:v>1264.4174984531564</c:v>
                </c:pt>
                <c:pt idx="29">
                  <c:v>711.531630626327</c:v>
                </c:pt>
                <c:pt idx="30">
                  <c:v>622.53361658291283</c:v>
                </c:pt>
                <c:pt idx="31">
                  <c:v>567.68361573031416</c:v>
                </c:pt>
                <c:pt idx="32">
                  <c:v>718.52055509485183</c:v>
                </c:pt>
                <c:pt idx="33">
                  <c:v>495.02279669790022</c:v>
                </c:pt>
                <c:pt idx="34">
                  <c:v>590.91054694065701</c:v>
                </c:pt>
                <c:pt idx="35">
                  <c:v>562.45809978220007</c:v>
                </c:pt>
                <c:pt idx="36">
                  <c:v>468.61989522823677</c:v>
                </c:pt>
                <c:pt idx="37">
                  <c:v>1748.2840057049423</c:v>
                </c:pt>
                <c:pt idx="38">
                  <c:v>3046.6536717257186</c:v>
                </c:pt>
                <c:pt idx="39">
                  <c:v>3326.7828687232709</c:v>
                </c:pt>
                <c:pt idx="40">
                  <c:v>3495.6925986718152</c:v>
                </c:pt>
                <c:pt idx="41">
                  <c:v>3392.4331641228773</c:v>
                </c:pt>
                <c:pt idx="42">
                  <c:v>3279.0063366449044</c:v>
                </c:pt>
                <c:pt idx="43">
                  <c:v>3026.3508345149239</c:v>
                </c:pt>
                <c:pt idx="44">
                  <c:v>1247.3320547293179</c:v>
                </c:pt>
                <c:pt idx="45">
                  <c:v>772.86364435932956</c:v>
                </c:pt>
                <c:pt idx="46">
                  <c:v>592.29231398921638</c:v>
                </c:pt>
                <c:pt idx="47">
                  <c:v>513.68977610791933</c:v>
                </c:pt>
                <c:pt idx="48">
                  <c:v>569.49048669975082</c:v>
                </c:pt>
                <c:pt idx="49">
                  <c:v>520.79862497501745</c:v>
                </c:pt>
                <c:pt idx="50">
                  <c:v>562.84012354927484</c:v>
                </c:pt>
                <c:pt idx="51">
                  <c:v>437.56642264549185</c:v>
                </c:pt>
                <c:pt idx="52">
                  <c:v>457.46170801258347</c:v>
                </c:pt>
                <c:pt idx="53">
                  <c:v>552.6342533276686</c:v>
                </c:pt>
                <c:pt idx="54">
                  <c:v>433.05341917718073</c:v>
                </c:pt>
                <c:pt idx="55">
                  <c:v>484.49449190467953</c:v>
                </c:pt>
                <c:pt idx="56">
                  <c:v>383.99644487969556</c:v>
                </c:pt>
                <c:pt idx="57">
                  <c:v>454.40580098293316</c:v>
                </c:pt>
                <c:pt idx="58">
                  <c:v>392.59085742143282</c:v>
                </c:pt>
                <c:pt idx="59">
                  <c:v>506.24828821361626</c:v>
                </c:pt>
                <c:pt idx="60">
                  <c:v>470.61372850159006</c:v>
                </c:pt>
                <c:pt idx="61">
                  <c:v>486.53282010972788</c:v>
                </c:pt>
                <c:pt idx="62">
                  <c:v>380.40902809091597</c:v>
                </c:pt>
                <c:pt idx="63">
                  <c:v>311.6279151971425</c:v>
                </c:pt>
                <c:pt idx="64">
                  <c:v>386.19640203266084</c:v>
                </c:pt>
                <c:pt idx="65">
                  <c:v>563.54282740462429</c:v>
                </c:pt>
                <c:pt idx="66">
                  <c:v>369.59626744536411</c:v>
                </c:pt>
                <c:pt idx="67">
                  <c:v>438.26344255564868</c:v>
                </c:pt>
                <c:pt idx="68">
                  <c:v>526.18295239098325</c:v>
                </c:pt>
                <c:pt idx="69">
                  <c:v>289.9139861434478</c:v>
                </c:pt>
                <c:pt idx="70">
                  <c:v>385.5225744164091</c:v>
                </c:pt>
                <c:pt idx="71">
                  <c:v>357.29425318370966</c:v>
                </c:pt>
                <c:pt idx="72">
                  <c:v>394.99462680358266</c:v>
                </c:pt>
                <c:pt idx="73">
                  <c:v>396.25940816839829</c:v>
                </c:pt>
                <c:pt idx="74">
                  <c:v>269.35407945642288</c:v>
                </c:pt>
                <c:pt idx="75">
                  <c:v>292.01829457755508</c:v>
                </c:pt>
                <c:pt idx="76">
                  <c:v>445.82658070263852</c:v>
                </c:pt>
                <c:pt idx="77">
                  <c:v>315.82778360830747</c:v>
                </c:pt>
                <c:pt idx="78">
                  <c:v>302.13893869801439</c:v>
                </c:pt>
                <c:pt idx="79">
                  <c:v>390.34980858603564</c:v>
                </c:pt>
                <c:pt idx="80">
                  <c:v>512.03177949219184</c:v>
                </c:pt>
                <c:pt idx="81">
                  <c:v>448.85067134452936</c:v>
                </c:pt>
                <c:pt idx="82">
                  <c:v>321.31860349744028</c:v>
                </c:pt>
                <c:pt idx="83">
                  <c:v>272.16178502503925</c:v>
                </c:pt>
                <c:pt idx="84">
                  <c:v>380.3779747416055</c:v>
                </c:pt>
                <c:pt idx="85">
                  <c:v>501.72861464894157</c:v>
                </c:pt>
                <c:pt idx="86">
                  <c:v>1644.5717495654685</c:v>
                </c:pt>
                <c:pt idx="87">
                  <c:v>2560.4042890372912</c:v>
                </c:pt>
                <c:pt idx="88">
                  <c:v>2517.0736845146707</c:v>
                </c:pt>
                <c:pt idx="89">
                  <c:v>3087.342316130786</c:v>
                </c:pt>
                <c:pt idx="90">
                  <c:v>8544.2280404821286</c:v>
                </c:pt>
                <c:pt idx="91">
                  <c:v>4124.9738773993058</c:v>
                </c:pt>
                <c:pt idx="92">
                  <c:v>3683.218132727593</c:v>
                </c:pt>
                <c:pt idx="93">
                  <c:v>3899.6760662854335</c:v>
                </c:pt>
                <c:pt idx="94">
                  <c:v>3809.0837026100744</c:v>
                </c:pt>
                <c:pt idx="95">
                  <c:v>3652.1080446251017</c:v>
                </c:pt>
                <c:pt idx="96">
                  <c:v>4038.1828925812697</c:v>
                </c:pt>
                <c:pt idx="97">
                  <c:v>4137.420007185995</c:v>
                </c:pt>
                <c:pt idx="98">
                  <c:v>4522.962466424985</c:v>
                </c:pt>
                <c:pt idx="99">
                  <c:v>3489.0648819268245</c:v>
                </c:pt>
                <c:pt idx="100">
                  <c:v>3990.6865995761909</c:v>
                </c:pt>
                <c:pt idx="101">
                  <c:v>3860.0508685138702</c:v>
                </c:pt>
                <c:pt idx="102">
                  <c:v>4484.8443136058922</c:v>
                </c:pt>
                <c:pt idx="103">
                  <c:v>4875.5223651527285</c:v>
                </c:pt>
                <c:pt idx="104">
                  <c:v>4680.6278533164195</c:v>
                </c:pt>
                <c:pt idx="105">
                  <c:v>4478.0368288046748</c:v>
                </c:pt>
                <c:pt idx="106">
                  <c:v>4389.2668639996455</c:v>
                </c:pt>
                <c:pt idx="107">
                  <c:v>4326.2232307117665</c:v>
                </c:pt>
                <c:pt idx="108">
                  <c:v>4460.0482188321303</c:v>
                </c:pt>
                <c:pt idx="109">
                  <c:v>4164.2967300037744</c:v>
                </c:pt>
                <c:pt idx="110">
                  <c:v>4562.7411529495639</c:v>
                </c:pt>
                <c:pt idx="111">
                  <c:v>4534.0133771396722</c:v>
                </c:pt>
                <c:pt idx="112">
                  <c:v>4726.4714502611832</c:v>
                </c:pt>
                <c:pt idx="113">
                  <c:v>4787.0295166713322</c:v>
                </c:pt>
                <c:pt idx="114">
                  <c:v>4802.7657821658868</c:v>
                </c:pt>
                <c:pt idx="115">
                  <c:v>4751.1138852417544</c:v>
                </c:pt>
                <c:pt idx="116">
                  <c:v>4907.9848646119071</c:v>
                </c:pt>
                <c:pt idx="117">
                  <c:v>4642.8018192874679</c:v>
                </c:pt>
                <c:pt idx="118">
                  <c:v>5212.0573668052684</c:v>
                </c:pt>
                <c:pt idx="119">
                  <c:v>4672.3873600996012</c:v>
                </c:pt>
                <c:pt idx="120">
                  <c:v>5237.6427143547835</c:v>
                </c:pt>
                <c:pt idx="121">
                  <c:v>5806.4330823526298</c:v>
                </c:pt>
                <c:pt idx="122">
                  <c:v>5957.301958078564</c:v>
                </c:pt>
                <c:pt idx="123">
                  <c:v>5593.5749699774069</c:v>
                </c:pt>
                <c:pt idx="124">
                  <c:v>5267.4596868861299</c:v>
                </c:pt>
                <c:pt idx="125">
                  <c:v>5484.4387891042225</c:v>
                </c:pt>
                <c:pt idx="126">
                  <c:v>5529.4503987252265</c:v>
                </c:pt>
                <c:pt idx="127">
                  <c:v>5443.1795784691849</c:v>
                </c:pt>
                <c:pt idx="128">
                  <c:v>5927.0330930016344</c:v>
                </c:pt>
                <c:pt idx="129">
                  <c:v>5460.3659271532824</c:v>
                </c:pt>
                <c:pt idx="130">
                  <c:v>5549.2717277066467</c:v>
                </c:pt>
                <c:pt idx="131">
                  <c:v>4155.5835898218411</c:v>
                </c:pt>
                <c:pt idx="132">
                  <c:v>766.96257406329278</c:v>
                </c:pt>
                <c:pt idx="133">
                  <c:v>563.08820227536637</c:v>
                </c:pt>
                <c:pt idx="134">
                  <c:v>538.1579742580725</c:v>
                </c:pt>
                <c:pt idx="135">
                  <c:v>542.52876853586827</c:v>
                </c:pt>
                <c:pt idx="136">
                  <c:v>528.29308567931059</c:v>
                </c:pt>
                <c:pt idx="137">
                  <c:v>609.54487786560526</c:v>
                </c:pt>
                <c:pt idx="138">
                  <c:v>353.11156377213416</c:v>
                </c:pt>
                <c:pt idx="139">
                  <c:v>461.37393130824762</c:v>
                </c:pt>
                <c:pt idx="140">
                  <c:v>433.89727313170562</c:v>
                </c:pt>
                <c:pt idx="141">
                  <c:v>507.04977799214686</c:v>
                </c:pt>
                <c:pt idx="142">
                  <c:v>511.5646755231254</c:v>
                </c:pt>
                <c:pt idx="143">
                  <c:v>488.39257870146076</c:v>
                </c:pt>
                <c:pt idx="144">
                  <c:v>569.28625489158799</c:v>
                </c:pt>
                <c:pt idx="145">
                  <c:v>507.89360567595241</c:v>
                </c:pt>
                <c:pt idx="146">
                  <c:v>426.30338306367946</c:v>
                </c:pt>
                <c:pt idx="147">
                  <c:v>600.08444351215257</c:v>
                </c:pt>
                <c:pt idx="148">
                  <c:v>548.83542901780515</c:v>
                </c:pt>
                <c:pt idx="149">
                  <c:v>506.4620986770438</c:v>
                </c:pt>
                <c:pt idx="150">
                  <c:v>453.48971662898964</c:v>
                </c:pt>
                <c:pt idx="151">
                  <c:v>425.83612350508469</c:v>
                </c:pt>
                <c:pt idx="152">
                  <c:v>219.86482055117489</c:v>
                </c:pt>
                <c:pt idx="153">
                  <c:v>372.79237875221287</c:v>
                </c:pt>
                <c:pt idx="154">
                  <c:v>451.72168303200993</c:v>
                </c:pt>
                <c:pt idx="155">
                  <c:v>297.74395522999822</c:v>
                </c:pt>
                <c:pt idx="156">
                  <c:v>345.53159882743427</c:v>
                </c:pt>
                <c:pt idx="157">
                  <c:v>339.69010320421125</c:v>
                </c:pt>
                <c:pt idx="158">
                  <c:v>432.7705506193314</c:v>
                </c:pt>
                <c:pt idx="159">
                  <c:v>2607.3582243712626</c:v>
                </c:pt>
                <c:pt idx="160">
                  <c:v>3530.5268461149681</c:v>
                </c:pt>
                <c:pt idx="161">
                  <c:v>4140.0922300935472</c:v>
                </c:pt>
                <c:pt idx="162">
                  <c:v>4065.8369445976241</c:v>
                </c:pt>
                <c:pt idx="163">
                  <c:v>4081.0849134567998</c:v>
                </c:pt>
                <c:pt idx="164">
                  <c:v>4867.383800840028</c:v>
                </c:pt>
                <c:pt idx="165">
                  <c:v>4784.572504816746</c:v>
                </c:pt>
                <c:pt idx="166">
                  <c:v>4800.7743952970868</c:v>
                </c:pt>
                <c:pt idx="167">
                  <c:v>4911.850804568986</c:v>
                </c:pt>
                <c:pt idx="168">
                  <c:v>4753.714882453758</c:v>
                </c:pt>
                <c:pt idx="169">
                  <c:v>4560.0619128612689</c:v>
                </c:pt>
                <c:pt idx="170">
                  <c:v>4867.9061195132281</c:v>
                </c:pt>
                <c:pt idx="171">
                  <c:v>4446.6105706141798</c:v>
                </c:pt>
                <c:pt idx="172">
                  <c:v>5137.8217771458721</c:v>
                </c:pt>
                <c:pt idx="173">
                  <c:v>4672.249793677599</c:v>
                </c:pt>
                <c:pt idx="174">
                  <c:v>4754.6351110261876</c:v>
                </c:pt>
                <c:pt idx="175">
                  <c:v>5234.3081499990067</c:v>
                </c:pt>
                <c:pt idx="176">
                  <c:v>4978.9040793145077</c:v>
                </c:pt>
                <c:pt idx="177">
                  <c:v>5072.7735895902733</c:v>
                </c:pt>
                <c:pt idx="178">
                  <c:v>5268.7572523485806</c:v>
                </c:pt>
                <c:pt idx="179">
                  <c:v>4713.5988312671871</c:v>
                </c:pt>
                <c:pt idx="180">
                  <c:v>5414.880328375697</c:v>
                </c:pt>
                <c:pt idx="181">
                  <c:v>5104.5711816393077</c:v>
                </c:pt>
                <c:pt idx="182">
                  <c:v>4705.3732157156546</c:v>
                </c:pt>
                <c:pt idx="183">
                  <c:v>5049.6715065541457</c:v>
                </c:pt>
                <c:pt idx="184">
                  <c:v>5049.4689251626505</c:v>
                </c:pt>
                <c:pt idx="185">
                  <c:v>5065.296839242118</c:v>
                </c:pt>
                <c:pt idx="186">
                  <c:v>5185.8661822838567</c:v>
                </c:pt>
                <c:pt idx="187">
                  <c:v>5314.0486904837353</c:v>
                </c:pt>
                <c:pt idx="188">
                  <c:v>5270.5678456218884</c:v>
                </c:pt>
                <c:pt idx="189">
                  <c:v>5216.2887630044324</c:v>
                </c:pt>
                <c:pt idx="190">
                  <c:v>4905.0731876215959</c:v>
                </c:pt>
                <c:pt idx="191">
                  <c:v>4996.9818404902244</c:v>
                </c:pt>
                <c:pt idx="192">
                  <c:v>4625.1298699207755</c:v>
                </c:pt>
                <c:pt idx="193">
                  <c:v>5111.9800679819828</c:v>
                </c:pt>
                <c:pt idx="194">
                  <c:v>5054.60127848512</c:v>
                </c:pt>
                <c:pt idx="195">
                  <c:v>5106.9142199234839</c:v>
                </c:pt>
                <c:pt idx="196">
                  <c:v>4945.1844186625967</c:v>
                </c:pt>
                <c:pt idx="197">
                  <c:v>5098.435778196631</c:v>
                </c:pt>
                <c:pt idx="198">
                  <c:v>5365.4851477520915</c:v>
                </c:pt>
                <c:pt idx="199">
                  <c:v>5039.8030884311875</c:v>
                </c:pt>
                <c:pt idx="200">
                  <c:v>4920.5916420052972</c:v>
                </c:pt>
                <c:pt idx="201">
                  <c:v>5149.7564394132905</c:v>
                </c:pt>
                <c:pt idx="202">
                  <c:v>734.18086881213662</c:v>
                </c:pt>
                <c:pt idx="203">
                  <c:v>378.0094403269083</c:v>
                </c:pt>
                <c:pt idx="204">
                  <c:v>349.4165810499145</c:v>
                </c:pt>
                <c:pt idx="205">
                  <c:v>331.39547099940734</c:v>
                </c:pt>
                <c:pt idx="206">
                  <c:v>326.42236695806076</c:v>
                </c:pt>
                <c:pt idx="207">
                  <c:v>382.36665806282952</c:v>
                </c:pt>
                <c:pt idx="208">
                  <c:v>326.74450241125913</c:v>
                </c:pt>
                <c:pt idx="209">
                  <c:v>298.20830528536271</c:v>
                </c:pt>
                <c:pt idx="210">
                  <c:v>428.36654695078681</c:v>
                </c:pt>
                <c:pt idx="211">
                  <c:v>287.57072477867189</c:v>
                </c:pt>
                <c:pt idx="212">
                  <c:v>255.46432605275172</c:v>
                </c:pt>
                <c:pt idx="213">
                  <c:v>382.23611654499013</c:v>
                </c:pt>
                <c:pt idx="214">
                  <c:v>289.16415911001235</c:v>
                </c:pt>
                <c:pt idx="215">
                  <c:v>446.2581886250523</c:v>
                </c:pt>
                <c:pt idx="216">
                  <c:v>276.35664506004616</c:v>
                </c:pt>
                <c:pt idx="217">
                  <c:v>400.31280953117704</c:v>
                </c:pt>
                <c:pt idx="218">
                  <c:v>471.3977004957697</c:v>
                </c:pt>
                <c:pt idx="219">
                  <c:v>332.1356323528496</c:v>
                </c:pt>
                <c:pt idx="220">
                  <c:v>412.91173282882801</c:v>
                </c:pt>
                <c:pt idx="221">
                  <c:v>256.35974799884309</c:v>
                </c:pt>
                <c:pt idx="222">
                  <c:v>322.54910666598198</c:v>
                </c:pt>
                <c:pt idx="223">
                  <c:v>346.46579799853538</c:v>
                </c:pt>
                <c:pt idx="224">
                  <c:v>232.23211399093162</c:v>
                </c:pt>
                <c:pt idx="225">
                  <c:v>361.25808431337504</c:v>
                </c:pt>
                <c:pt idx="226">
                  <c:v>272.18728371160881</c:v>
                </c:pt>
                <c:pt idx="227">
                  <c:v>322.64302182496596</c:v>
                </c:pt>
                <c:pt idx="228">
                  <c:v>370.16015722508178</c:v>
                </c:pt>
                <c:pt idx="229">
                  <c:v>430.03808569516423</c:v>
                </c:pt>
                <c:pt idx="230">
                  <c:v>327.28213155486389</c:v>
                </c:pt>
                <c:pt idx="231">
                  <c:v>499.60941349390407</c:v>
                </c:pt>
                <c:pt idx="232">
                  <c:v>281.82344645624755</c:v>
                </c:pt>
                <c:pt idx="233">
                  <c:v>301.40488753875178</c:v>
                </c:pt>
                <c:pt idx="234">
                  <c:v>292.30535125470942</c:v>
                </c:pt>
                <c:pt idx="235">
                  <c:v>295.21543320797798</c:v>
                </c:pt>
                <c:pt idx="236">
                  <c:v>2642.9832740334828</c:v>
                </c:pt>
                <c:pt idx="237">
                  <c:v>4176.75891137096</c:v>
                </c:pt>
                <c:pt idx="238">
                  <c:v>4105.5574153960742</c:v>
                </c:pt>
                <c:pt idx="239">
                  <c:v>4797.869647176235</c:v>
                </c:pt>
                <c:pt idx="240">
                  <c:v>4720.1496318902764</c:v>
                </c:pt>
                <c:pt idx="241">
                  <c:v>4915.6290134385554</c:v>
                </c:pt>
                <c:pt idx="242">
                  <c:v>4572.4874898975359</c:v>
                </c:pt>
                <c:pt idx="243">
                  <c:v>4246.6068242878564</c:v>
                </c:pt>
                <c:pt idx="244">
                  <c:v>4860.6468932640191</c:v>
                </c:pt>
                <c:pt idx="245">
                  <c:v>4802.7767255724084</c:v>
                </c:pt>
                <c:pt idx="246">
                  <c:v>5300.5238501752274</c:v>
                </c:pt>
                <c:pt idx="247">
                  <c:v>5395.2468516762447</c:v>
                </c:pt>
                <c:pt idx="248">
                  <c:v>5423.1721466929466</c:v>
                </c:pt>
                <c:pt idx="249">
                  <c:v>5020.2738556061659</c:v>
                </c:pt>
                <c:pt idx="250">
                  <c:v>5085.2129616358379</c:v>
                </c:pt>
                <c:pt idx="251">
                  <c:v>4663.9895661003065</c:v>
                </c:pt>
                <c:pt idx="252">
                  <c:v>5398.6824995355919</c:v>
                </c:pt>
                <c:pt idx="253">
                  <c:v>4626.2008144149304</c:v>
                </c:pt>
                <c:pt idx="254">
                  <c:v>4957.655469089822</c:v>
                </c:pt>
                <c:pt idx="255">
                  <c:v>5710.6393419767983</c:v>
                </c:pt>
                <c:pt idx="256">
                  <c:v>5129.3767412625639</c:v>
                </c:pt>
                <c:pt idx="257">
                  <c:v>5452.6822577579878</c:v>
                </c:pt>
                <c:pt idx="258">
                  <c:v>5005.112803045462</c:v>
                </c:pt>
                <c:pt idx="259">
                  <c:v>5596.9829684458127</c:v>
                </c:pt>
                <c:pt idx="260">
                  <c:v>5357.7045270627423</c:v>
                </c:pt>
                <c:pt idx="261">
                  <c:v>5245.8975569466656</c:v>
                </c:pt>
                <c:pt idx="262">
                  <c:v>4691.3170117398013</c:v>
                </c:pt>
                <c:pt idx="263">
                  <c:v>5325.9953610769799</c:v>
                </c:pt>
                <c:pt idx="264">
                  <c:v>5308.0490570711054</c:v>
                </c:pt>
                <c:pt idx="265">
                  <c:v>5630.3158770861555</c:v>
                </c:pt>
                <c:pt idx="266">
                  <c:v>5112.5755796975591</c:v>
                </c:pt>
                <c:pt idx="267">
                  <c:v>4962.3133994471673</c:v>
                </c:pt>
                <c:pt idx="268">
                  <c:v>5338.6166289439552</c:v>
                </c:pt>
                <c:pt idx="269">
                  <c:v>4817.7033304061988</c:v>
                </c:pt>
                <c:pt idx="270">
                  <c:v>5309.2138160061895</c:v>
                </c:pt>
                <c:pt idx="271">
                  <c:v>4862.670208618475</c:v>
                </c:pt>
                <c:pt idx="272">
                  <c:v>5444.7976628307451</c:v>
                </c:pt>
                <c:pt idx="273">
                  <c:v>5722.0162634993167</c:v>
                </c:pt>
                <c:pt idx="274">
                  <c:v>5025.5941988961322</c:v>
                </c:pt>
                <c:pt idx="275">
                  <c:v>5472.9979429694386</c:v>
                </c:pt>
                <c:pt idx="276">
                  <c:v>5375.5167079756966</c:v>
                </c:pt>
                <c:pt idx="277">
                  <c:v>5247.9178231472933</c:v>
                </c:pt>
                <c:pt idx="278">
                  <c:v>5663.9385072245213</c:v>
                </c:pt>
                <c:pt idx="279">
                  <c:v>5254.8541994568614</c:v>
                </c:pt>
                <c:pt idx="280">
                  <c:v>5055.3214292762877</c:v>
                </c:pt>
                <c:pt idx="281">
                  <c:v>4980.9947943164079</c:v>
                </c:pt>
                <c:pt idx="282">
                  <c:v>4090.8264724149089</c:v>
                </c:pt>
                <c:pt idx="283">
                  <c:v>4286.2140096600533</c:v>
                </c:pt>
                <c:pt idx="284">
                  <c:v>4152.732252533955</c:v>
                </c:pt>
                <c:pt idx="285">
                  <c:v>4535.6088150664809</c:v>
                </c:pt>
                <c:pt idx="286">
                  <c:v>4156.4846844786834</c:v>
                </c:pt>
                <c:pt idx="287">
                  <c:v>4330.5081035479188</c:v>
                </c:pt>
                <c:pt idx="288">
                  <c:v>3760.6503719075499</c:v>
                </c:pt>
                <c:pt idx="289">
                  <c:v>3614.8628527839946</c:v>
                </c:pt>
                <c:pt idx="290">
                  <c:v>4045.937904505874</c:v>
                </c:pt>
                <c:pt idx="291">
                  <c:v>4022.1286629606766</c:v>
                </c:pt>
                <c:pt idx="292">
                  <c:v>3391.4846002117647</c:v>
                </c:pt>
                <c:pt idx="293">
                  <c:v>2641.5927962707569</c:v>
                </c:pt>
                <c:pt idx="294">
                  <c:v>2034.1139645439105</c:v>
                </c:pt>
                <c:pt idx="295">
                  <c:v>1297.2215411114285</c:v>
                </c:pt>
                <c:pt idx="296">
                  <c:v>1823.0013827625562</c:v>
                </c:pt>
                <c:pt idx="297">
                  <c:v>1401.2617426858608</c:v>
                </c:pt>
                <c:pt idx="298">
                  <c:v>1435.4533392677558</c:v>
                </c:pt>
                <c:pt idx="299">
                  <c:v>1320.1001274466867</c:v>
                </c:pt>
                <c:pt idx="300">
                  <c:v>1432.1536460491216</c:v>
                </c:pt>
                <c:pt idx="301">
                  <c:v>1624.2702435235669</c:v>
                </c:pt>
                <c:pt idx="302">
                  <c:v>1642.8439337023453</c:v>
                </c:pt>
                <c:pt idx="303">
                  <c:v>1643.1785795328376</c:v>
                </c:pt>
                <c:pt idx="304">
                  <c:v>1393.7191898783353</c:v>
                </c:pt>
                <c:pt idx="305">
                  <c:v>1734.1820691570458</c:v>
                </c:pt>
                <c:pt idx="306">
                  <c:v>1584.3253193732726</c:v>
                </c:pt>
                <c:pt idx="307">
                  <c:v>1313.3849062435199</c:v>
                </c:pt>
                <c:pt idx="308">
                  <c:v>1391.0268301550334</c:v>
                </c:pt>
                <c:pt idx="309">
                  <c:v>1672.9959436437964</c:v>
                </c:pt>
                <c:pt idx="310">
                  <c:v>1408.1920976465808</c:v>
                </c:pt>
                <c:pt idx="311">
                  <c:v>1633.6991384101045</c:v>
                </c:pt>
                <c:pt idx="312">
                  <c:v>1233.2328531574797</c:v>
                </c:pt>
                <c:pt idx="313">
                  <c:v>1575.3776582749454</c:v>
                </c:pt>
                <c:pt idx="314">
                  <c:v>1281.945552471278</c:v>
                </c:pt>
                <c:pt idx="315">
                  <c:v>1544.5381338692287</c:v>
                </c:pt>
                <c:pt idx="316">
                  <c:v>1638.7435277294937</c:v>
                </c:pt>
                <c:pt idx="317">
                  <c:v>1432.7244998511735</c:v>
                </c:pt>
                <c:pt idx="318">
                  <c:v>1141.0180604101311</c:v>
                </c:pt>
                <c:pt idx="319">
                  <c:v>1431.90456889538</c:v>
                </c:pt>
                <c:pt idx="320">
                  <c:v>1307.9083269559317</c:v>
                </c:pt>
                <c:pt idx="321">
                  <c:v>1353.8044424834436</c:v>
                </c:pt>
                <c:pt idx="322">
                  <c:v>1552.7584937261165</c:v>
                </c:pt>
                <c:pt idx="323">
                  <c:v>1761.6673195541607</c:v>
                </c:pt>
                <c:pt idx="324">
                  <c:v>1256.5887536363416</c:v>
                </c:pt>
                <c:pt idx="325">
                  <c:v>1395.8849188568981</c:v>
                </c:pt>
                <c:pt idx="326">
                  <c:v>1396.7517879484899</c:v>
                </c:pt>
                <c:pt idx="327">
                  <c:v>1244.4585018496884</c:v>
                </c:pt>
                <c:pt idx="328">
                  <c:v>1227.4799443738507</c:v>
                </c:pt>
                <c:pt idx="329">
                  <c:v>1616.7551450594183</c:v>
                </c:pt>
                <c:pt idx="330">
                  <c:v>1228.6308124970535</c:v>
                </c:pt>
                <c:pt idx="331">
                  <c:v>1529.8802753630266</c:v>
                </c:pt>
                <c:pt idx="332">
                  <c:v>1052.1467680373505</c:v>
                </c:pt>
                <c:pt idx="333">
                  <c:v>1385.3316279881237</c:v>
                </c:pt>
                <c:pt idx="334">
                  <c:v>1142.6631881005692</c:v>
                </c:pt>
                <c:pt idx="335">
                  <c:v>1638.7263238415962</c:v>
                </c:pt>
                <c:pt idx="336">
                  <c:v>1288.1616963986189</c:v>
                </c:pt>
                <c:pt idx="337">
                  <c:v>1658.3322805045063</c:v>
                </c:pt>
                <c:pt idx="338">
                  <c:v>1172.0468289051316</c:v>
                </c:pt>
                <c:pt idx="339">
                  <c:v>1449.7735752433252</c:v>
                </c:pt>
                <c:pt idx="340">
                  <c:v>1730.0934519913478</c:v>
                </c:pt>
                <c:pt idx="341">
                  <c:v>1264.515535661129</c:v>
                </c:pt>
                <c:pt idx="342">
                  <c:v>1407.4658567775136</c:v>
                </c:pt>
                <c:pt idx="343">
                  <c:v>1351.0866872153549</c:v>
                </c:pt>
                <c:pt idx="344">
                  <c:v>1188.5760386081668</c:v>
                </c:pt>
                <c:pt idx="345">
                  <c:v>1407.4168168980966</c:v>
                </c:pt>
                <c:pt idx="346">
                  <c:v>1212.7588462262243</c:v>
                </c:pt>
                <c:pt idx="347">
                  <c:v>1282.0240658115274</c:v>
                </c:pt>
                <c:pt idx="348">
                  <c:v>1503.7729425506141</c:v>
                </c:pt>
                <c:pt idx="349">
                  <c:v>1459.8870407882059</c:v>
                </c:pt>
                <c:pt idx="350">
                  <c:v>1388.822867769846</c:v>
                </c:pt>
                <c:pt idx="351">
                  <c:v>1480.3180852859541</c:v>
                </c:pt>
                <c:pt idx="352">
                  <c:v>1322.1855340837467</c:v>
                </c:pt>
                <c:pt idx="353">
                  <c:v>1245.6867362431074</c:v>
                </c:pt>
                <c:pt idx="354">
                  <c:v>1444.5752805460418</c:v>
                </c:pt>
                <c:pt idx="355">
                  <c:v>1239.0037495269453</c:v>
                </c:pt>
                <c:pt idx="356">
                  <c:v>1544.9595789242974</c:v>
                </c:pt>
                <c:pt idx="357">
                  <c:v>1457.5813172414139</c:v>
                </c:pt>
                <c:pt idx="358">
                  <c:v>1238.0395364352844</c:v>
                </c:pt>
                <c:pt idx="359">
                  <c:v>1338.1700897612552</c:v>
                </c:pt>
                <c:pt idx="360">
                  <c:v>1207.9343483207642</c:v>
                </c:pt>
                <c:pt idx="361">
                  <c:v>974.59862970752715</c:v>
                </c:pt>
                <c:pt idx="362">
                  <c:v>1443.5660101957435</c:v>
                </c:pt>
                <c:pt idx="363">
                  <c:v>1193.3281639408065</c:v>
                </c:pt>
                <c:pt idx="364">
                  <c:v>1200.9513070360811</c:v>
                </c:pt>
                <c:pt idx="365">
                  <c:v>1767.0977808688208</c:v>
                </c:pt>
                <c:pt idx="366">
                  <c:v>1422.3821781049589</c:v>
                </c:pt>
                <c:pt idx="367">
                  <c:v>1382.0168186095225</c:v>
                </c:pt>
                <c:pt idx="368">
                  <c:v>1212.7836251413371</c:v>
                </c:pt>
                <c:pt idx="369">
                  <c:v>1673.7982079204196</c:v>
                </c:pt>
                <c:pt idx="370">
                  <c:v>1357.6713308287422</c:v>
                </c:pt>
                <c:pt idx="371">
                  <c:v>1477.8522546315248</c:v>
                </c:pt>
                <c:pt idx="372">
                  <c:v>1362.354481771637</c:v>
                </c:pt>
                <c:pt idx="373">
                  <c:v>1126.360469057983</c:v>
                </c:pt>
                <c:pt idx="374">
                  <c:v>1333.6809334208072</c:v>
                </c:pt>
                <c:pt idx="375">
                  <c:v>1221.5220480168687</c:v>
                </c:pt>
                <c:pt idx="376">
                  <c:v>1195.5525767265799</c:v>
                </c:pt>
                <c:pt idx="377">
                  <c:v>1511.4675691620384</c:v>
                </c:pt>
                <c:pt idx="378">
                  <c:v>1291.7859921721661</c:v>
                </c:pt>
                <c:pt idx="379">
                  <c:v>1217.2901158142836</c:v>
                </c:pt>
                <c:pt idx="380">
                  <c:v>1577.1679700266513</c:v>
                </c:pt>
                <c:pt idx="381">
                  <c:v>1654.1844396380964</c:v>
                </c:pt>
                <c:pt idx="382">
                  <c:v>1516.8073153532382</c:v>
                </c:pt>
                <c:pt idx="383">
                  <c:v>1333.9535176932525</c:v>
                </c:pt>
                <c:pt idx="384">
                  <c:v>1236.5559374950976</c:v>
                </c:pt>
                <c:pt idx="385">
                  <c:v>1377.6489922420062</c:v>
                </c:pt>
                <c:pt idx="386">
                  <c:v>1242.2454923643222</c:v>
                </c:pt>
                <c:pt idx="387">
                  <c:v>1294.1694953992969</c:v>
                </c:pt>
                <c:pt idx="388">
                  <c:v>1463.8260750855834</c:v>
                </c:pt>
                <c:pt idx="389">
                  <c:v>977.08097469891777</c:v>
                </c:pt>
                <c:pt idx="390">
                  <c:v>1558.1526861091634</c:v>
                </c:pt>
                <c:pt idx="391">
                  <c:v>1348.9696994906669</c:v>
                </c:pt>
                <c:pt idx="392">
                  <c:v>1234.8381632641965</c:v>
                </c:pt>
                <c:pt idx="393">
                  <c:v>1435.3034500958483</c:v>
                </c:pt>
                <c:pt idx="394">
                  <c:v>1323.6165629188627</c:v>
                </c:pt>
                <c:pt idx="395">
                  <c:v>1084.366968258377</c:v>
                </c:pt>
                <c:pt idx="396">
                  <c:v>1089.0155405448029</c:v>
                </c:pt>
                <c:pt idx="397">
                  <c:v>1184.7424847163945</c:v>
                </c:pt>
                <c:pt idx="398">
                  <c:v>1386.6176379237097</c:v>
                </c:pt>
                <c:pt idx="399">
                  <c:v>1488.7568614829192</c:v>
                </c:pt>
                <c:pt idx="400">
                  <c:v>1214.7923661459213</c:v>
                </c:pt>
                <c:pt idx="401">
                  <c:v>1546.0991122494047</c:v>
                </c:pt>
                <c:pt idx="402">
                  <c:v>1587.024274876107</c:v>
                </c:pt>
                <c:pt idx="403">
                  <c:v>1195.271444237246</c:v>
                </c:pt>
                <c:pt idx="404">
                  <c:v>1145.9049716954378</c:v>
                </c:pt>
                <c:pt idx="405">
                  <c:v>1446.0429887328321</c:v>
                </c:pt>
                <c:pt idx="406">
                  <c:v>1297.6890479556998</c:v>
                </c:pt>
                <c:pt idx="407">
                  <c:v>1384.8143987750168</c:v>
                </c:pt>
                <c:pt idx="408">
                  <c:v>1614.8632139533911</c:v>
                </c:pt>
                <c:pt idx="409">
                  <c:v>1284.9774667629299</c:v>
                </c:pt>
                <c:pt idx="410">
                  <c:v>1419.0094558198912</c:v>
                </c:pt>
                <c:pt idx="411">
                  <c:v>1349.9711321614386</c:v>
                </c:pt>
                <c:pt idx="412">
                  <c:v>1626.1191670561989</c:v>
                </c:pt>
                <c:pt idx="413">
                  <c:v>1407.2569159545831</c:v>
                </c:pt>
                <c:pt idx="414">
                  <c:v>1344.5951267057601</c:v>
                </c:pt>
                <c:pt idx="415">
                  <c:v>1294.2290488779581</c:v>
                </c:pt>
                <c:pt idx="416">
                  <c:v>1251.181879562627</c:v>
                </c:pt>
                <c:pt idx="417">
                  <c:v>1573.5646919513028</c:v>
                </c:pt>
                <c:pt idx="418">
                  <c:v>2058.1317387286513</c:v>
                </c:pt>
                <c:pt idx="419">
                  <c:v>2285.6119657197105</c:v>
                </c:pt>
                <c:pt idx="420">
                  <c:v>2510.97339155894</c:v>
                </c:pt>
                <c:pt idx="421">
                  <c:v>2940.2632421332951</c:v>
                </c:pt>
                <c:pt idx="422">
                  <c:v>3868.2509916085287</c:v>
                </c:pt>
                <c:pt idx="423">
                  <c:v>4061.9942184935448</c:v>
                </c:pt>
                <c:pt idx="424">
                  <c:v>3663.9499587893047</c:v>
                </c:pt>
                <c:pt idx="425">
                  <c:v>4940.5489012783055</c:v>
                </c:pt>
                <c:pt idx="426">
                  <c:v>5391.588676821767</c:v>
                </c:pt>
                <c:pt idx="427">
                  <c:v>5168.3779078973075</c:v>
                </c:pt>
                <c:pt idx="428">
                  <c:v>4978.2786663433717</c:v>
                </c:pt>
                <c:pt idx="429">
                  <c:v>4840.6023114845202</c:v>
                </c:pt>
                <c:pt idx="430">
                  <c:v>5215.3595209942296</c:v>
                </c:pt>
                <c:pt idx="431">
                  <c:v>5019.2617726465187</c:v>
                </c:pt>
                <c:pt idx="432">
                  <c:v>5504.6754253517083</c:v>
                </c:pt>
                <c:pt idx="433">
                  <c:v>5498.1531399526621</c:v>
                </c:pt>
                <c:pt idx="434">
                  <c:v>5479.4181782620662</c:v>
                </c:pt>
                <c:pt idx="435">
                  <c:v>5452.4381639187113</c:v>
                </c:pt>
                <c:pt idx="436">
                  <c:v>5497.5246306467143</c:v>
                </c:pt>
                <c:pt idx="437">
                  <c:v>5161.6832033427663</c:v>
                </c:pt>
                <c:pt idx="438">
                  <c:v>5371.0887617327271</c:v>
                </c:pt>
                <c:pt idx="439">
                  <c:v>4293.0351921399197</c:v>
                </c:pt>
                <c:pt idx="440">
                  <c:v>305.26410164561713</c:v>
                </c:pt>
                <c:pt idx="441">
                  <c:v>1383.6392704279408</c:v>
                </c:pt>
                <c:pt idx="442">
                  <c:v>1011.08020786399</c:v>
                </c:pt>
                <c:pt idx="443">
                  <c:v>1174.9367643962325</c:v>
                </c:pt>
                <c:pt idx="444">
                  <c:v>1045.083943775943</c:v>
                </c:pt>
                <c:pt idx="445">
                  <c:v>987.1703926096593</c:v>
                </c:pt>
                <c:pt idx="446">
                  <c:v>276.3112551605044</c:v>
                </c:pt>
                <c:pt idx="447">
                  <c:v>146.56271109199378</c:v>
                </c:pt>
                <c:pt idx="448">
                  <c:v>307.70288379925273</c:v>
                </c:pt>
                <c:pt idx="449">
                  <c:v>486.43706478742075</c:v>
                </c:pt>
                <c:pt idx="450">
                  <c:v>407.56401322550749</c:v>
                </c:pt>
                <c:pt idx="451">
                  <c:v>237.11334065924794</c:v>
                </c:pt>
                <c:pt idx="452">
                  <c:v>205.22514086627149</c:v>
                </c:pt>
                <c:pt idx="453">
                  <c:v>272.03249463609785</c:v>
                </c:pt>
                <c:pt idx="454">
                  <c:v>390.13333782427821</c:v>
                </c:pt>
                <c:pt idx="455">
                  <c:v>167.4708116141216</c:v>
                </c:pt>
                <c:pt idx="456">
                  <c:v>224.30571754653508</c:v>
                </c:pt>
                <c:pt idx="457">
                  <c:v>369.156059125181</c:v>
                </c:pt>
                <c:pt idx="458">
                  <c:v>155.87390684979997</c:v>
                </c:pt>
                <c:pt idx="459">
                  <c:v>227.92871587350655</c:v>
                </c:pt>
                <c:pt idx="460">
                  <c:v>236.96167156382955</c:v>
                </c:pt>
                <c:pt idx="461">
                  <c:v>255.50926170944916</c:v>
                </c:pt>
                <c:pt idx="462">
                  <c:v>288.25469983285097</c:v>
                </c:pt>
                <c:pt idx="463">
                  <c:v>210.85547099575584</c:v>
                </c:pt>
                <c:pt idx="464">
                  <c:v>964.0245025868735</c:v>
                </c:pt>
                <c:pt idx="465">
                  <c:v>10479.911902461808</c:v>
                </c:pt>
                <c:pt idx="466">
                  <c:v>11751.266847686853</c:v>
                </c:pt>
                <c:pt idx="467">
                  <c:v>12488.669679877985</c:v>
                </c:pt>
                <c:pt idx="468">
                  <c:v>12032.265414802452</c:v>
                </c:pt>
                <c:pt idx="469">
                  <c:v>13470.644158742738</c:v>
                </c:pt>
                <c:pt idx="470">
                  <c:v>12864.882007296203</c:v>
                </c:pt>
                <c:pt idx="471">
                  <c:v>12636.707912762005</c:v>
                </c:pt>
                <c:pt idx="472">
                  <c:v>12909.154293218156</c:v>
                </c:pt>
                <c:pt idx="473">
                  <c:v>13449.06860052264</c:v>
                </c:pt>
                <c:pt idx="474">
                  <c:v>13533.295897973832</c:v>
                </c:pt>
                <c:pt idx="475">
                  <c:v>13804.503211514773</c:v>
                </c:pt>
                <c:pt idx="476">
                  <c:v>13977.757441239164</c:v>
                </c:pt>
                <c:pt idx="477">
                  <c:v>12812.964603254897</c:v>
                </c:pt>
                <c:pt idx="478">
                  <c:v>13327.282640348139</c:v>
                </c:pt>
                <c:pt idx="479">
                  <c:v>13721.423367279136</c:v>
                </c:pt>
                <c:pt idx="480">
                  <c:v>12941.061664292836</c:v>
                </c:pt>
                <c:pt idx="481">
                  <c:v>14055.082768519147</c:v>
                </c:pt>
                <c:pt idx="482">
                  <c:v>13826.351994862427</c:v>
                </c:pt>
                <c:pt idx="483">
                  <c:v>14018.995004626029</c:v>
                </c:pt>
                <c:pt idx="484">
                  <c:v>14031.986214726468</c:v>
                </c:pt>
                <c:pt idx="485">
                  <c:v>13497.157428230128</c:v>
                </c:pt>
                <c:pt idx="486">
                  <c:v>13658.960025272076</c:v>
                </c:pt>
                <c:pt idx="487">
                  <c:v>13915.317982827466</c:v>
                </c:pt>
                <c:pt idx="488">
                  <c:v>13952.895953753865</c:v>
                </c:pt>
                <c:pt idx="489">
                  <c:v>14485.88743249561</c:v>
                </c:pt>
                <c:pt idx="490">
                  <c:v>13565.51315887531</c:v>
                </c:pt>
                <c:pt idx="491">
                  <c:v>13349.974680909541</c:v>
                </c:pt>
                <c:pt idx="492">
                  <c:v>13659.966061748686</c:v>
                </c:pt>
                <c:pt idx="493">
                  <c:v>16617.572994115399</c:v>
                </c:pt>
                <c:pt idx="494">
                  <c:v>13471.083051891816</c:v>
                </c:pt>
                <c:pt idx="495">
                  <c:v>14179.693381641539</c:v>
                </c:pt>
                <c:pt idx="496">
                  <c:v>14640.353623326188</c:v>
                </c:pt>
                <c:pt idx="497">
                  <c:v>13053.145437644944</c:v>
                </c:pt>
                <c:pt idx="498">
                  <c:v>14396.848306788903</c:v>
                </c:pt>
                <c:pt idx="499">
                  <c:v>13524.541470348269</c:v>
                </c:pt>
                <c:pt idx="500">
                  <c:v>13834.036606414737</c:v>
                </c:pt>
                <c:pt idx="501">
                  <c:v>14632.092234553063</c:v>
                </c:pt>
                <c:pt idx="502">
                  <c:v>13453.913470288995</c:v>
                </c:pt>
                <c:pt idx="503">
                  <c:v>14245.93507565714</c:v>
                </c:pt>
                <c:pt idx="504">
                  <c:v>14922.350607589777</c:v>
                </c:pt>
                <c:pt idx="505">
                  <c:v>13986.145308701465</c:v>
                </c:pt>
                <c:pt idx="506">
                  <c:v>14121.119418357363</c:v>
                </c:pt>
                <c:pt idx="507">
                  <c:v>11563.404257026226</c:v>
                </c:pt>
                <c:pt idx="508">
                  <c:v>1219.3586240048492</c:v>
                </c:pt>
                <c:pt idx="509">
                  <c:v>1024.6977216772034</c:v>
                </c:pt>
                <c:pt idx="510">
                  <c:v>1094.6324722194543</c:v>
                </c:pt>
                <c:pt idx="511">
                  <c:v>1139.2520339466132</c:v>
                </c:pt>
                <c:pt idx="512">
                  <c:v>1095.2095203206493</c:v>
                </c:pt>
                <c:pt idx="513">
                  <c:v>1013.9458977480538</c:v>
                </c:pt>
                <c:pt idx="514">
                  <c:v>1255.4130454090709</c:v>
                </c:pt>
                <c:pt idx="515">
                  <c:v>932.79521072270529</c:v>
                </c:pt>
                <c:pt idx="516">
                  <c:v>1139.0926543783833</c:v>
                </c:pt>
                <c:pt idx="517">
                  <c:v>995.98739075286164</c:v>
                </c:pt>
                <c:pt idx="518">
                  <c:v>986.44583331568913</c:v>
                </c:pt>
                <c:pt idx="519">
                  <c:v>1160.7932807485579</c:v>
                </c:pt>
                <c:pt idx="520">
                  <c:v>1062.6003131910777</c:v>
                </c:pt>
                <c:pt idx="521">
                  <c:v>1191.4355739936409</c:v>
                </c:pt>
                <c:pt idx="522">
                  <c:v>1016.3261858121593</c:v>
                </c:pt>
                <c:pt idx="523">
                  <c:v>936.16632701295805</c:v>
                </c:pt>
                <c:pt idx="524">
                  <c:v>1100.1731409884012</c:v>
                </c:pt>
                <c:pt idx="525">
                  <c:v>1078.2238845993504</c:v>
                </c:pt>
                <c:pt idx="526">
                  <c:v>929.62510729514781</c:v>
                </c:pt>
                <c:pt idx="527">
                  <c:v>1010.5653392517701</c:v>
                </c:pt>
                <c:pt idx="528">
                  <c:v>908.22480028538337</c:v>
                </c:pt>
                <c:pt idx="529">
                  <c:v>870.14083850080021</c:v>
                </c:pt>
                <c:pt idx="530">
                  <c:v>978.98932676741856</c:v>
                </c:pt>
                <c:pt idx="531">
                  <c:v>913.11403436896944</c:v>
                </c:pt>
                <c:pt idx="532">
                  <c:v>911.77959025576604</c:v>
                </c:pt>
                <c:pt idx="533">
                  <c:v>824.05591839392059</c:v>
                </c:pt>
                <c:pt idx="534">
                  <c:v>984.62737068080094</c:v>
                </c:pt>
                <c:pt idx="535">
                  <c:v>963.1657012363587</c:v>
                </c:pt>
                <c:pt idx="536">
                  <c:v>1152.5722676045134</c:v>
                </c:pt>
                <c:pt idx="537">
                  <c:v>1007.9617100364117</c:v>
                </c:pt>
                <c:pt idx="538">
                  <c:v>1137.6214252422608</c:v>
                </c:pt>
                <c:pt idx="539">
                  <c:v>1049.2274252084967</c:v>
                </c:pt>
                <c:pt idx="540">
                  <c:v>863.98993002203963</c:v>
                </c:pt>
                <c:pt idx="541">
                  <c:v>1505.8804510335067</c:v>
                </c:pt>
                <c:pt idx="542">
                  <c:v>2783.4179572601593</c:v>
                </c:pt>
                <c:pt idx="543">
                  <c:v>2587.8489025206177</c:v>
                </c:pt>
                <c:pt idx="544">
                  <c:v>2865.181903314523</c:v>
                </c:pt>
                <c:pt idx="545">
                  <c:v>3180.7249231254532</c:v>
                </c:pt>
                <c:pt idx="546">
                  <c:v>2535.7734928372765</c:v>
                </c:pt>
                <c:pt idx="547">
                  <c:v>2805.5534091153809</c:v>
                </c:pt>
                <c:pt idx="548">
                  <c:v>2343.7307904064778</c:v>
                </c:pt>
                <c:pt idx="549">
                  <c:v>2590.8974771990652</c:v>
                </c:pt>
                <c:pt idx="550">
                  <c:v>2702.9542366913538</c:v>
                </c:pt>
                <c:pt idx="551">
                  <c:v>3431.1657521257152</c:v>
                </c:pt>
                <c:pt idx="552">
                  <c:v>2797.0392209025449</c:v>
                </c:pt>
                <c:pt idx="553">
                  <c:v>2488.7219689600129</c:v>
                </c:pt>
                <c:pt idx="554">
                  <c:v>2934.5533881150845</c:v>
                </c:pt>
                <c:pt idx="555">
                  <c:v>2512.6704342706685</c:v>
                </c:pt>
                <c:pt idx="556">
                  <c:v>2608.4202586937349</c:v>
                </c:pt>
                <c:pt idx="557">
                  <c:v>2515.1063041590237</c:v>
                </c:pt>
                <c:pt idx="558">
                  <c:v>2736.8598720612672</c:v>
                </c:pt>
                <c:pt idx="559">
                  <c:v>2410.9382011994526</c:v>
                </c:pt>
                <c:pt idx="560">
                  <c:v>2547.1033066568561</c:v>
                </c:pt>
                <c:pt idx="561">
                  <c:v>2389.0345660002445</c:v>
                </c:pt>
                <c:pt idx="562">
                  <c:v>2671.0709273275615</c:v>
                </c:pt>
                <c:pt idx="563">
                  <c:v>2830.5087497567511</c:v>
                </c:pt>
                <c:pt idx="564">
                  <c:v>2649.6944776027649</c:v>
                </c:pt>
                <c:pt idx="565">
                  <c:v>2722.2844027120591</c:v>
                </c:pt>
                <c:pt idx="566">
                  <c:v>2423.409647138707</c:v>
                </c:pt>
                <c:pt idx="567">
                  <c:v>2683.225674238538</c:v>
                </c:pt>
                <c:pt idx="568">
                  <c:v>2701.3093806581137</c:v>
                </c:pt>
                <c:pt idx="569">
                  <c:v>2917.1320606104605</c:v>
                </c:pt>
                <c:pt idx="570">
                  <c:v>2760.1687254009403</c:v>
                </c:pt>
                <c:pt idx="571">
                  <c:v>2710.1620365854596</c:v>
                </c:pt>
                <c:pt idx="572">
                  <c:v>2945.1681856219902</c:v>
                </c:pt>
                <c:pt idx="573">
                  <c:v>3158.6892751784299</c:v>
                </c:pt>
                <c:pt idx="574">
                  <c:v>2969.3862234331782</c:v>
                </c:pt>
                <c:pt idx="575">
                  <c:v>8062.4600303124362</c:v>
                </c:pt>
                <c:pt idx="576">
                  <c:v>18763.14280432793</c:v>
                </c:pt>
                <c:pt idx="577">
                  <c:v>20948.213035346635</c:v>
                </c:pt>
                <c:pt idx="578">
                  <c:v>21699.291102945674</c:v>
                </c:pt>
                <c:pt idx="579">
                  <c:v>22672.033195922915</c:v>
                </c:pt>
                <c:pt idx="580">
                  <c:v>22150.685702090028</c:v>
                </c:pt>
                <c:pt idx="581">
                  <c:v>22122.985958000205</c:v>
                </c:pt>
                <c:pt idx="582">
                  <c:v>22112.414952320523</c:v>
                </c:pt>
                <c:pt idx="583">
                  <c:v>21753.786042776905</c:v>
                </c:pt>
                <c:pt idx="584">
                  <c:v>23798.996922102273</c:v>
                </c:pt>
                <c:pt idx="585">
                  <c:v>19722.551447338614</c:v>
                </c:pt>
                <c:pt idx="586">
                  <c:v>21907.791816334753</c:v>
                </c:pt>
                <c:pt idx="587">
                  <c:v>21982.49720320043</c:v>
                </c:pt>
                <c:pt idx="588">
                  <c:v>21662.069312725576</c:v>
                </c:pt>
                <c:pt idx="589">
                  <c:v>21436.640868878669</c:v>
                </c:pt>
                <c:pt idx="590">
                  <c:v>20089.460060553269</c:v>
                </c:pt>
                <c:pt idx="591">
                  <c:v>22101.063749553145</c:v>
                </c:pt>
                <c:pt idx="592">
                  <c:v>23321.59711269995</c:v>
                </c:pt>
                <c:pt idx="593">
                  <c:v>23510.179425806353</c:v>
                </c:pt>
                <c:pt idx="594">
                  <c:v>22340.011833464479</c:v>
                </c:pt>
                <c:pt idx="595">
                  <c:v>20604.329360326694</c:v>
                </c:pt>
                <c:pt idx="596">
                  <c:v>20212.367828142982</c:v>
                </c:pt>
                <c:pt idx="597">
                  <c:v>20540.607615835852</c:v>
                </c:pt>
                <c:pt idx="598">
                  <c:v>22729.934990287864</c:v>
                </c:pt>
                <c:pt idx="599">
                  <c:v>21402.710416604656</c:v>
                </c:pt>
                <c:pt idx="600">
                  <c:v>21533.798654732713</c:v>
                </c:pt>
                <c:pt idx="601">
                  <c:v>23411.963421528108</c:v>
                </c:pt>
                <c:pt idx="602">
                  <c:v>22175.982694326423</c:v>
                </c:pt>
                <c:pt idx="603">
                  <c:v>20440.287897900431</c:v>
                </c:pt>
                <c:pt idx="604">
                  <c:v>21598.812261327112</c:v>
                </c:pt>
                <c:pt idx="605">
                  <c:v>22737.029458314832</c:v>
                </c:pt>
                <c:pt idx="606">
                  <c:v>22464.692770563473</c:v>
                </c:pt>
                <c:pt idx="607">
                  <c:v>21928.231538107826</c:v>
                </c:pt>
                <c:pt idx="608">
                  <c:v>22781.795853378164</c:v>
                </c:pt>
                <c:pt idx="609">
                  <c:v>23954.999053043848</c:v>
                </c:pt>
                <c:pt idx="610">
                  <c:v>26490.983377250188</c:v>
                </c:pt>
                <c:pt idx="611">
                  <c:v>26117.961155709683</c:v>
                </c:pt>
                <c:pt idx="612">
                  <c:v>23489.914462297816</c:v>
                </c:pt>
                <c:pt idx="613">
                  <c:v>18763.612874427272</c:v>
                </c:pt>
                <c:pt idx="614">
                  <c:v>19710.467552841739</c:v>
                </c:pt>
                <c:pt idx="615">
                  <c:v>19958.626623248401</c:v>
                </c:pt>
                <c:pt idx="616">
                  <c:v>18148.507681120391</c:v>
                </c:pt>
                <c:pt idx="617">
                  <c:v>18177.281554551726</c:v>
                </c:pt>
                <c:pt idx="618">
                  <c:v>17838.248835424351</c:v>
                </c:pt>
                <c:pt idx="619">
                  <c:v>17337.735833087681</c:v>
                </c:pt>
                <c:pt idx="620">
                  <c:v>17597.608296901082</c:v>
                </c:pt>
                <c:pt idx="621">
                  <c:v>17208.190748163212</c:v>
                </c:pt>
                <c:pt idx="622">
                  <c:v>16693.79727260063</c:v>
                </c:pt>
                <c:pt idx="623">
                  <c:v>15820.305335235127</c:v>
                </c:pt>
                <c:pt idx="624">
                  <c:v>16148.29018188265</c:v>
                </c:pt>
                <c:pt idx="625">
                  <c:v>16416.466264513165</c:v>
                </c:pt>
                <c:pt idx="626">
                  <c:v>16309.817023910902</c:v>
                </c:pt>
                <c:pt idx="627">
                  <c:v>16353.023917094071</c:v>
                </c:pt>
                <c:pt idx="628">
                  <c:v>15895.303551100031</c:v>
                </c:pt>
                <c:pt idx="629">
                  <c:v>13998.197121866231</c:v>
                </c:pt>
                <c:pt idx="630">
                  <c:v>16331.597140057876</c:v>
                </c:pt>
                <c:pt idx="631">
                  <c:v>14783.236059966292</c:v>
                </c:pt>
                <c:pt idx="632">
                  <c:v>14766.288321849599</c:v>
                </c:pt>
                <c:pt idx="633">
                  <c:v>15843.198724953965</c:v>
                </c:pt>
                <c:pt idx="634">
                  <c:v>15223.155455124866</c:v>
                </c:pt>
                <c:pt idx="635">
                  <c:v>16895.762618918296</c:v>
                </c:pt>
                <c:pt idx="636">
                  <c:v>16109.857841869787</c:v>
                </c:pt>
                <c:pt idx="637">
                  <c:v>15221.98251613818</c:v>
                </c:pt>
                <c:pt idx="638">
                  <c:v>15588.514548152618</c:v>
                </c:pt>
                <c:pt idx="639">
                  <c:v>16343.19710982015</c:v>
                </c:pt>
                <c:pt idx="640">
                  <c:v>15531.666098011987</c:v>
                </c:pt>
                <c:pt idx="641">
                  <c:v>16830.621106705818</c:v>
                </c:pt>
                <c:pt idx="642">
                  <c:v>16144.590146416127</c:v>
                </c:pt>
                <c:pt idx="643">
                  <c:v>3938.7979493221487</c:v>
                </c:pt>
                <c:pt idx="644">
                  <c:v>501.79154195167337</c:v>
                </c:pt>
                <c:pt idx="645">
                  <c:v>363.16419277274633</c:v>
                </c:pt>
                <c:pt idx="646">
                  <c:v>360.06134375094501</c:v>
                </c:pt>
                <c:pt idx="647">
                  <c:v>408.04969743357015</c:v>
                </c:pt>
                <c:pt idx="648">
                  <c:v>306.65394765245861</c:v>
                </c:pt>
                <c:pt idx="649">
                  <c:v>458.39804720552462</c:v>
                </c:pt>
                <c:pt idx="650">
                  <c:v>427.98890774706342</c:v>
                </c:pt>
                <c:pt idx="651">
                  <c:v>278.13453591456778</c:v>
                </c:pt>
                <c:pt idx="652">
                  <c:v>528.19775014031529</c:v>
                </c:pt>
                <c:pt idx="653">
                  <c:v>208.24037301671029</c:v>
                </c:pt>
                <c:pt idx="654">
                  <c:v>235.37672296859543</c:v>
                </c:pt>
                <c:pt idx="655">
                  <c:v>573.45332292524768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8E-4B38-8B41-BBA5BCE857DD}"/>
            </c:ext>
          </c:extLst>
        </c:ser>
        <c:ser>
          <c:idx val="2"/>
          <c:order val="1"/>
          <c:tx>
            <c:strRef>
              <c:f>'2025_03_06_AVE'!$W$4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'2025_03_06_AVE'!$A$5:$A$1086</c:f>
              <c:numCache>
                <c:formatCode>General</c:formatCode>
                <c:ptCount val="1082"/>
                <c:pt idx="0">
                  <c:v>12.660299999999999</c:v>
                </c:pt>
                <c:pt idx="1">
                  <c:v>12.6676</c:v>
                </c:pt>
                <c:pt idx="2">
                  <c:v>12.674899999999999</c:v>
                </c:pt>
                <c:pt idx="3">
                  <c:v>12.6822</c:v>
                </c:pt>
                <c:pt idx="4">
                  <c:v>12.689500000000001</c:v>
                </c:pt>
                <c:pt idx="5">
                  <c:v>12.6968</c:v>
                </c:pt>
                <c:pt idx="6">
                  <c:v>12.704000000000001</c:v>
                </c:pt>
                <c:pt idx="7">
                  <c:v>12.7113</c:v>
                </c:pt>
                <c:pt idx="8">
                  <c:v>12.7186</c:v>
                </c:pt>
                <c:pt idx="9">
                  <c:v>12.725899999999999</c:v>
                </c:pt>
                <c:pt idx="10">
                  <c:v>12.7332</c:v>
                </c:pt>
                <c:pt idx="11">
                  <c:v>12.740500000000001</c:v>
                </c:pt>
                <c:pt idx="12">
                  <c:v>12.7478</c:v>
                </c:pt>
                <c:pt idx="13">
                  <c:v>12.755100000000001</c:v>
                </c:pt>
                <c:pt idx="14">
                  <c:v>12.7624</c:v>
                </c:pt>
                <c:pt idx="15">
                  <c:v>12.769600000000001</c:v>
                </c:pt>
                <c:pt idx="16">
                  <c:v>12.776899999999999</c:v>
                </c:pt>
                <c:pt idx="17">
                  <c:v>12.7842</c:v>
                </c:pt>
                <c:pt idx="18">
                  <c:v>12.791499999999999</c:v>
                </c:pt>
                <c:pt idx="19">
                  <c:v>12.7988</c:v>
                </c:pt>
                <c:pt idx="20">
                  <c:v>12.806100000000001</c:v>
                </c:pt>
                <c:pt idx="21">
                  <c:v>12.8134</c:v>
                </c:pt>
                <c:pt idx="22">
                  <c:v>12.8207</c:v>
                </c:pt>
                <c:pt idx="23">
                  <c:v>12.8279</c:v>
                </c:pt>
                <c:pt idx="24">
                  <c:v>12.8352</c:v>
                </c:pt>
                <c:pt idx="25">
                  <c:v>12.842499999999999</c:v>
                </c:pt>
                <c:pt idx="26">
                  <c:v>12.8498</c:v>
                </c:pt>
                <c:pt idx="27">
                  <c:v>12.857100000000001</c:v>
                </c:pt>
                <c:pt idx="28">
                  <c:v>12.8644</c:v>
                </c:pt>
                <c:pt idx="29">
                  <c:v>12.871700000000001</c:v>
                </c:pt>
                <c:pt idx="30">
                  <c:v>12.879</c:v>
                </c:pt>
                <c:pt idx="31">
                  <c:v>12.886200000000001</c:v>
                </c:pt>
                <c:pt idx="32">
                  <c:v>12.8935</c:v>
                </c:pt>
                <c:pt idx="33">
                  <c:v>12.9008</c:v>
                </c:pt>
                <c:pt idx="34">
                  <c:v>12.908099999999999</c:v>
                </c:pt>
                <c:pt idx="35">
                  <c:v>12.9154</c:v>
                </c:pt>
                <c:pt idx="36">
                  <c:v>12.922700000000001</c:v>
                </c:pt>
                <c:pt idx="37">
                  <c:v>12.93</c:v>
                </c:pt>
                <c:pt idx="38">
                  <c:v>12.9373</c:v>
                </c:pt>
                <c:pt idx="39">
                  <c:v>12.944599999999999</c:v>
                </c:pt>
                <c:pt idx="40">
                  <c:v>12.952</c:v>
                </c:pt>
                <c:pt idx="41">
                  <c:v>12.9594</c:v>
                </c:pt>
                <c:pt idx="42">
                  <c:v>12.966900000000001</c:v>
                </c:pt>
                <c:pt idx="43">
                  <c:v>12.974299999999999</c:v>
                </c:pt>
                <c:pt idx="44">
                  <c:v>12.9817</c:v>
                </c:pt>
                <c:pt idx="45">
                  <c:v>12.9892</c:v>
                </c:pt>
                <c:pt idx="46">
                  <c:v>12.996600000000001</c:v>
                </c:pt>
                <c:pt idx="47">
                  <c:v>13.004099999999999</c:v>
                </c:pt>
                <c:pt idx="48">
                  <c:v>13.0115</c:v>
                </c:pt>
                <c:pt idx="49">
                  <c:v>13.0189</c:v>
                </c:pt>
                <c:pt idx="50">
                  <c:v>13.026400000000001</c:v>
                </c:pt>
                <c:pt idx="51">
                  <c:v>13.033799999999999</c:v>
                </c:pt>
                <c:pt idx="52">
                  <c:v>13.0413</c:v>
                </c:pt>
                <c:pt idx="53">
                  <c:v>13.0487</c:v>
                </c:pt>
                <c:pt idx="54">
                  <c:v>13.056100000000001</c:v>
                </c:pt>
                <c:pt idx="55">
                  <c:v>13.063599999999999</c:v>
                </c:pt>
                <c:pt idx="56">
                  <c:v>13.071</c:v>
                </c:pt>
                <c:pt idx="57">
                  <c:v>13.0785</c:v>
                </c:pt>
                <c:pt idx="58">
                  <c:v>13.085900000000001</c:v>
                </c:pt>
                <c:pt idx="59">
                  <c:v>13.093400000000001</c:v>
                </c:pt>
                <c:pt idx="60">
                  <c:v>13.1008</c:v>
                </c:pt>
                <c:pt idx="61">
                  <c:v>13.1082</c:v>
                </c:pt>
                <c:pt idx="62">
                  <c:v>13.1157</c:v>
                </c:pt>
                <c:pt idx="63">
                  <c:v>13.123100000000001</c:v>
                </c:pt>
                <c:pt idx="64">
                  <c:v>13.130599999999999</c:v>
                </c:pt>
                <c:pt idx="65">
                  <c:v>13.138</c:v>
                </c:pt>
                <c:pt idx="66">
                  <c:v>13.1454</c:v>
                </c:pt>
                <c:pt idx="67">
                  <c:v>13.152900000000001</c:v>
                </c:pt>
                <c:pt idx="68">
                  <c:v>13.160299999999999</c:v>
                </c:pt>
                <c:pt idx="69">
                  <c:v>13.1677</c:v>
                </c:pt>
                <c:pt idx="70">
                  <c:v>13.1752</c:v>
                </c:pt>
                <c:pt idx="71">
                  <c:v>13.182600000000001</c:v>
                </c:pt>
                <c:pt idx="72">
                  <c:v>13.190099999999999</c:v>
                </c:pt>
                <c:pt idx="73">
                  <c:v>13.1975</c:v>
                </c:pt>
                <c:pt idx="74">
                  <c:v>13.2049</c:v>
                </c:pt>
                <c:pt idx="75">
                  <c:v>13.212400000000001</c:v>
                </c:pt>
                <c:pt idx="76">
                  <c:v>13.219799999999999</c:v>
                </c:pt>
                <c:pt idx="77">
                  <c:v>13.2273</c:v>
                </c:pt>
                <c:pt idx="78">
                  <c:v>13.2347</c:v>
                </c:pt>
                <c:pt idx="79">
                  <c:v>13.2422</c:v>
                </c:pt>
                <c:pt idx="80">
                  <c:v>13.249599999999999</c:v>
                </c:pt>
                <c:pt idx="81">
                  <c:v>13.257</c:v>
                </c:pt>
                <c:pt idx="82">
                  <c:v>13.2645</c:v>
                </c:pt>
                <c:pt idx="83">
                  <c:v>13.2719</c:v>
                </c:pt>
                <c:pt idx="84">
                  <c:v>13.279400000000001</c:v>
                </c:pt>
                <c:pt idx="85">
                  <c:v>13.286799999999999</c:v>
                </c:pt>
                <c:pt idx="86">
                  <c:v>13.2942</c:v>
                </c:pt>
                <c:pt idx="87">
                  <c:v>13.301500000000001</c:v>
                </c:pt>
                <c:pt idx="88">
                  <c:v>13.3089</c:v>
                </c:pt>
                <c:pt idx="89">
                  <c:v>13.3163</c:v>
                </c:pt>
                <c:pt idx="90">
                  <c:v>13.323700000000001</c:v>
                </c:pt>
                <c:pt idx="91">
                  <c:v>13.331099999999999</c:v>
                </c:pt>
                <c:pt idx="92">
                  <c:v>13.3384</c:v>
                </c:pt>
                <c:pt idx="93">
                  <c:v>13.345800000000001</c:v>
                </c:pt>
                <c:pt idx="94">
                  <c:v>13.353199999999999</c:v>
                </c:pt>
                <c:pt idx="95">
                  <c:v>13.3606</c:v>
                </c:pt>
                <c:pt idx="96">
                  <c:v>13.367900000000001</c:v>
                </c:pt>
                <c:pt idx="97">
                  <c:v>13.375299999999999</c:v>
                </c:pt>
                <c:pt idx="98">
                  <c:v>13.3827</c:v>
                </c:pt>
                <c:pt idx="99">
                  <c:v>13.3901</c:v>
                </c:pt>
                <c:pt idx="100">
                  <c:v>13.397399999999999</c:v>
                </c:pt>
                <c:pt idx="101">
                  <c:v>13.4048</c:v>
                </c:pt>
                <c:pt idx="102">
                  <c:v>13.4122</c:v>
                </c:pt>
                <c:pt idx="103">
                  <c:v>13.419600000000001</c:v>
                </c:pt>
                <c:pt idx="104">
                  <c:v>13.4269</c:v>
                </c:pt>
                <c:pt idx="105">
                  <c:v>13.4343</c:v>
                </c:pt>
                <c:pt idx="106">
                  <c:v>13.4415</c:v>
                </c:pt>
                <c:pt idx="107">
                  <c:v>13.4489</c:v>
                </c:pt>
                <c:pt idx="108">
                  <c:v>13.456200000000001</c:v>
                </c:pt>
                <c:pt idx="109">
                  <c:v>13.4636</c:v>
                </c:pt>
                <c:pt idx="110">
                  <c:v>13.471</c:v>
                </c:pt>
                <c:pt idx="111">
                  <c:v>13.478400000000001</c:v>
                </c:pt>
                <c:pt idx="112">
                  <c:v>13.4857</c:v>
                </c:pt>
                <c:pt idx="113">
                  <c:v>13.4931</c:v>
                </c:pt>
                <c:pt idx="114">
                  <c:v>13.500500000000001</c:v>
                </c:pt>
                <c:pt idx="115">
                  <c:v>13.507899999999999</c:v>
                </c:pt>
                <c:pt idx="116">
                  <c:v>13.5152</c:v>
                </c:pt>
                <c:pt idx="117">
                  <c:v>13.522600000000001</c:v>
                </c:pt>
                <c:pt idx="118">
                  <c:v>13.53</c:v>
                </c:pt>
                <c:pt idx="119">
                  <c:v>13.5374</c:v>
                </c:pt>
                <c:pt idx="120">
                  <c:v>13.544700000000001</c:v>
                </c:pt>
                <c:pt idx="121">
                  <c:v>13.552099999999999</c:v>
                </c:pt>
                <c:pt idx="122">
                  <c:v>13.5595</c:v>
                </c:pt>
                <c:pt idx="123">
                  <c:v>13.5669</c:v>
                </c:pt>
                <c:pt idx="124">
                  <c:v>13.574199999999999</c:v>
                </c:pt>
                <c:pt idx="125">
                  <c:v>13.5816</c:v>
                </c:pt>
                <c:pt idx="126">
                  <c:v>13.589</c:v>
                </c:pt>
                <c:pt idx="127">
                  <c:v>13.596299999999999</c:v>
                </c:pt>
                <c:pt idx="128">
                  <c:v>13.6037</c:v>
                </c:pt>
                <c:pt idx="129">
                  <c:v>13.657</c:v>
                </c:pt>
                <c:pt idx="130">
                  <c:v>13.664400000000001</c:v>
                </c:pt>
                <c:pt idx="131">
                  <c:v>13.671799999999999</c:v>
                </c:pt>
                <c:pt idx="132">
                  <c:v>13.6791</c:v>
                </c:pt>
                <c:pt idx="133">
                  <c:v>13.686500000000001</c:v>
                </c:pt>
                <c:pt idx="134">
                  <c:v>13.693899999999999</c:v>
                </c:pt>
                <c:pt idx="135">
                  <c:v>13.7012</c:v>
                </c:pt>
                <c:pt idx="136">
                  <c:v>13.708600000000001</c:v>
                </c:pt>
                <c:pt idx="137">
                  <c:v>13.715999999999999</c:v>
                </c:pt>
                <c:pt idx="138">
                  <c:v>13.7233</c:v>
                </c:pt>
                <c:pt idx="139">
                  <c:v>13.730600000000001</c:v>
                </c:pt>
                <c:pt idx="140">
                  <c:v>13.738</c:v>
                </c:pt>
                <c:pt idx="141">
                  <c:v>13.7453</c:v>
                </c:pt>
                <c:pt idx="142">
                  <c:v>13.752700000000001</c:v>
                </c:pt>
                <c:pt idx="143">
                  <c:v>13.7601</c:v>
                </c:pt>
                <c:pt idx="144">
                  <c:v>13.7675</c:v>
                </c:pt>
                <c:pt idx="145">
                  <c:v>13.774800000000001</c:v>
                </c:pt>
                <c:pt idx="146">
                  <c:v>13.7822</c:v>
                </c:pt>
                <c:pt idx="147">
                  <c:v>13.7896</c:v>
                </c:pt>
                <c:pt idx="148">
                  <c:v>13.797000000000001</c:v>
                </c:pt>
                <c:pt idx="149">
                  <c:v>13.8043</c:v>
                </c:pt>
                <c:pt idx="150">
                  <c:v>13.8155</c:v>
                </c:pt>
                <c:pt idx="151">
                  <c:v>13.822800000000001</c:v>
                </c:pt>
                <c:pt idx="152">
                  <c:v>13.8302</c:v>
                </c:pt>
                <c:pt idx="153">
                  <c:v>13.8376</c:v>
                </c:pt>
                <c:pt idx="154">
                  <c:v>13.844900000000001</c:v>
                </c:pt>
                <c:pt idx="155">
                  <c:v>13.8523</c:v>
                </c:pt>
                <c:pt idx="156">
                  <c:v>13.901</c:v>
                </c:pt>
                <c:pt idx="157">
                  <c:v>13.9278</c:v>
                </c:pt>
                <c:pt idx="158">
                  <c:v>13.9352</c:v>
                </c:pt>
                <c:pt idx="159">
                  <c:v>13.942500000000001</c:v>
                </c:pt>
                <c:pt idx="160">
                  <c:v>13.9499</c:v>
                </c:pt>
                <c:pt idx="161">
                  <c:v>13.9573</c:v>
                </c:pt>
                <c:pt idx="162">
                  <c:v>13.966100000000001</c:v>
                </c:pt>
                <c:pt idx="163">
                  <c:v>13.9735</c:v>
                </c:pt>
                <c:pt idx="164">
                  <c:v>13.9809</c:v>
                </c:pt>
                <c:pt idx="165">
                  <c:v>13.988200000000001</c:v>
                </c:pt>
                <c:pt idx="166">
                  <c:v>13.9956</c:v>
                </c:pt>
                <c:pt idx="167">
                  <c:v>14.0029</c:v>
                </c:pt>
                <c:pt idx="168">
                  <c:v>14.010300000000001</c:v>
                </c:pt>
                <c:pt idx="169">
                  <c:v>14.0176</c:v>
                </c:pt>
                <c:pt idx="170">
                  <c:v>14.025</c:v>
                </c:pt>
                <c:pt idx="171">
                  <c:v>14.032400000000001</c:v>
                </c:pt>
                <c:pt idx="172">
                  <c:v>14.0397</c:v>
                </c:pt>
                <c:pt idx="173">
                  <c:v>14.0471</c:v>
                </c:pt>
                <c:pt idx="174">
                  <c:v>14.054399999999999</c:v>
                </c:pt>
                <c:pt idx="175">
                  <c:v>14.0618</c:v>
                </c:pt>
                <c:pt idx="176">
                  <c:v>14.0692</c:v>
                </c:pt>
                <c:pt idx="177">
                  <c:v>14.076499999999999</c:v>
                </c:pt>
                <c:pt idx="178">
                  <c:v>14.0839</c:v>
                </c:pt>
                <c:pt idx="179">
                  <c:v>14.0913</c:v>
                </c:pt>
                <c:pt idx="180">
                  <c:v>14.098599999999999</c:v>
                </c:pt>
                <c:pt idx="181">
                  <c:v>14.106</c:v>
                </c:pt>
                <c:pt idx="182">
                  <c:v>14.1134</c:v>
                </c:pt>
                <c:pt idx="183">
                  <c:v>14.120699999999999</c:v>
                </c:pt>
                <c:pt idx="184">
                  <c:v>14.128</c:v>
                </c:pt>
                <c:pt idx="185">
                  <c:v>14.135400000000001</c:v>
                </c:pt>
                <c:pt idx="186">
                  <c:v>14.1427</c:v>
                </c:pt>
                <c:pt idx="187">
                  <c:v>14.1501</c:v>
                </c:pt>
                <c:pt idx="188">
                  <c:v>14.157500000000001</c:v>
                </c:pt>
                <c:pt idx="189">
                  <c:v>14.1648</c:v>
                </c:pt>
                <c:pt idx="190">
                  <c:v>14.1722</c:v>
                </c:pt>
                <c:pt idx="191">
                  <c:v>14.179600000000001</c:v>
                </c:pt>
                <c:pt idx="192">
                  <c:v>14.1869</c:v>
                </c:pt>
                <c:pt idx="193">
                  <c:v>14.1943</c:v>
                </c:pt>
                <c:pt idx="194">
                  <c:v>14.201700000000001</c:v>
                </c:pt>
                <c:pt idx="195">
                  <c:v>14.209</c:v>
                </c:pt>
                <c:pt idx="196">
                  <c:v>14.2164</c:v>
                </c:pt>
                <c:pt idx="197">
                  <c:v>14.223699999999999</c:v>
                </c:pt>
                <c:pt idx="198">
                  <c:v>14.2311</c:v>
                </c:pt>
                <c:pt idx="199">
                  <c:v>14.2385</c:v>
                </c:pt>
                <c:pt idx="200">
                  <c:v>14.245799999999999</c:v>
                </c:pt>
                <c:pt idx="201">
                  <c:v>14.2532</c:v>
                </c:pt>
                <c:pt idx="202">
                  <c:v>14.2606</c:v>
                </c:pt>
                <c:pt idx="203">
                  <c:v>14.267899999999999</c:v>
                </c:pt>
                <c:pt idx="204">
                  <c:v>14.2753</c:v>
                </c:pt>
                <c:pt idx="205">
                  <c:v>14.2827</c:v>
                </c:pt>
                <c:pt idx="206">
                  <c:v>14.29</c:v>
                </c:pt>
                <c:pt idx="207">
                  <c:v>14.2974</c:v>
                </c:pt>
                <c:pt idx="208">
                  <c:v>14.3047</c:v>
                </c:pt>
                <c:pt idx="209">
                  <c:v>14.311999999999999</c:v>
                </c:pt>
                <c:pt idx="210">
                  <c:v>14.3194</c:v>
                </c:pt>
                <c:pt idx="211">
                  <c:v>14.3268</c:v>
                </c:pt>
                <c:pt idx="212">
                  <c:v>14.334099999999999</c:v>
                </c:pt>
                <c:pt idx="213">
                  <c:v>14.3415</c:v>
                </c:pt>
                <c:pt idx="214">
                  <c:v>14.348800000000001</c:v>
                </c:pt>
                <c:pt idx="215">
                  <c:v>14.356199999999999</c:v>
                </c:pt>
                <c:pt idx="216">
                  <c:v>14.3636</c:v>
                </c:pt>
                <c:pt idx="217">
                  <c:v>14.370900000000001</c:v>
                </c:pt>
                <c:pt idx="218">
                  <c:v>14.378299999999999</c:v>
                </c:pt>
                <c:pt idx="219">
                  <c:v>14.3857</c:v>
                </c:pt>
                <c:pt idx="220">
                  <c:v>14.393000000000001</c:v>
                </c:pt>
                <c:pt idx="221">
                  <c:v>14.400399999999999</c:v>
                </c:pt>
                <c:pt idx="222">
                  <c:v>14.4078</c:v>
                </c:pt>
                <c:pt idx="223">
                  <c:v>14.415100000000001</c:v>
                </c:pt>
                <c:pt idx="224">
                  <c:v>14.422499999999999</c:v>
                </c:pt>
                <c:pt idx="225">
                  <c:v>14.4299</c:v>
                </c:pt>
                <c:pt idx="226">
                  <c:v>14.437200000000001</c:v>
                </c:pt>
                <c:pt idx="227">
                  <c:v>14.444599999999999</c:v>
                </c:pt>
                <c:pt idx="228">
                  <c:v>14.452</c:v>
                </c:pt>
                <c:pt idx="229">
                  <c:v>14.459300000000001</c:v>
                </c:pt>
                <c:pt idx="230">
                  <c:v>14.466699999999999</c:v>
                </c:pt>
                <c:pt idx="231">
                  <c:v>14.4741</c:v>
                </c:pt>
                <c:pt idx="232">
                  <c:v>14.481400000000001</c:v>
                </c:pt>
                <c:pt idx="233">
                  <c:v>14.488799999999999</c:v>
                </c:pt>
                <c:pt idx="234">
                  <c:v>14.4962</c:v>
                </c:pt>
                <c:pt idx="235">
                  <c:v>14.503500000000001</c:v>
                </c:pt>
                <c:pt idx="236">
                  <c:v>14.510899999999999</c:v>
                </c:pt>
                <c:pt idx="237">
                  <c:v>14.5183</c:v>
                </c:pt>
                <c:pt idx="238">
                  <c:v>14.525600000000001</c:v>
                </c:pt>
                <c:pt idx="239">
                  <c:v>14.532999999999999</c:v>
                </c:pt>
                <c:pt idx="240">
                  <c:v>14.5403</c:v>
                </c:pt>
                <c:pt idx="241">
                  <c:v>14.547700000000001</c:v>
                </c:pt>
                <c:pt idx="242">
                  <c:v>14.555099999999999</c:v>
                </c:pt>
                <c:pt idx="243">
                  <c:v>14.5624</c:v>
                </c:pt>
                <c:pt idx="244">
                  <c:v>14.569800000000001</c:v>
                </c:pt>
                <c:pt idx="245">
                  <c:v>14.577199999999999</c:v>
                </c:pt>
                <c:pt idx="246">
                  <c:v>14.5845</c:v>
                </c:pt>
                <c:pt idx="247">
                  <c:v>14.591900000000001</c:v>
                </c:pt>
                <c:pt idx="248">
                  <c:v>14.599299999999999</c:v>
                </c:pt>
                <c:pt idx="249">
                  <c:v>14.6066</c:v>
                </c:pt>
                <c:pt idx="250">
                  <c:v>14.613899999999999</c:v>
                </c:pt>
                <c:pt idx="251">
                  <c:v>14.6213</c:v>
                </c:pt>
                <c:pt idx="252">
                  <c:v>14.6287</c:v>
                </c:pt>
                <c:pt idx="253">
                  <c:v>14.635999999999999</c:v>
                </c:pt>
                <c:pt idx="254">
                  <c:v>14.6434</c:v>
                </c:pt>
                <c:pt idx="255">
                  <c:v>14.650700000000001</c:v>
                </c:pt>
                <c:pt idx="256">
                  <c:v>14.658099999999999</c:v>
                </c:pt>
                <c:pt idx="257">
                  <c:v>14.6655</c:v>
                </c:pt>
                <c:pt idx="258">
                  <c:v>14.672800000000001</c:v>
                </c:pt>
                <c:pt idx="259">
                  <c:v>14.680199999999999</c:v>
                </c:pt>
                <c:pt idx="260">
                  <c:v>14.6876</c:v>
                </c:pt>
                <c:pt idx="261">
                  <c:v>14.694900000000001</c:v>
                </c:pt>
                <c:pt idx="262">
                  <c:v>14.702299999999999</c:v>
                </c:pt>
                <c:pt idx="263">
                  <c:v>14.7096</c:v>
                </c:pt>
                <c:pt idx="264">
                  <c:v>14.716900000000001</c:v>
                </c:pt>
                <c:pt idx="265">
                  <c:v>14.724299999999999</c:v>
                </c:pt>
                <c:pt idx="266">
                  <c:v>14.7317</c:v>
                </c:pt>
                <c:pt idx="267">
                  <c:v>14.739000000000001</c:v>
                </c:pt>
                <c:pt idx="268">
                  <c:v>14.7464</c:v>
                </c:pt>
                <c:pt idx="269">
                  <c:v>14.7538</c:v>
                </c:pt>
                <c:pt idx="270">
                  <c:v>14.761100000000001</c:v>
                </c:pt>
                <c:pt idx="271">
                  <c:v>14.7685</c:v>
                </c:pt>
                <c:pt idx="272">
                  <c:v>14.7758</c:v>
                </c:pt>
                <c:pt idx="273">
                  <c:v>14.783200000000001</c:v>
                </c:pt>
                <c:pt idx="274">
                  <c:v>14.7906</c:v>
                </c:pt>
                <c:pt idx="275">
                  <c:v>14.7979</c:v>
                </c:pt>
                <c:pt idx="276">
                  <c:v>14.805300000000001</c:v>
                </c:pt>
                <c:pt idx="277">
                  <c:v>14.8127</c:v>
                </c:pt>
                <c:pt idx="278">
                  <c:v>14.82</c:v>
                </c:pt>
                <c:pt idx="279">
                  <c:v>14.827400000000001</c:v>
                </c:pt>
                <c:pt idx="280">
                  <c:v>14.8348</c:v>
                </c:pt>
                <c:pt idx="281">
                  <c:v>14.8421</c:v>
                </c:pt>
                <c:pt idx="282">
                  <c:v>14.849500000000001</c:v>
                </c:pt>
                <c:pt idx="283">
                  <c:v>14.8569</c:v>
                </c:pt>
                <c:pt idx="284">
                  <c:v>14.8642</c:v>
                </c:pt>
                <c:pt idx="285">
                  <c:v>14.871600000000001</c:v>
                </c:pt>
                <c:pt idx="286">
                  <c:v>14.879</c:v>
                </c:pt>
                <c:pt idx="287">
                  <c:v>14.8863</c:v>
                </c:pt>
                <c:pt idx="288">
                  <c:v>14.893700000000001</c:v>
                </c:pt>
                <c:pt idx="289">
                  <c:v>14.9011</c:v>
                </c:pt>
                <c:pt idx="290">
                  <c:v>14.9084</c:v>
                </c:pt>
                <c:pt idx="291">
                  <c:v>14.915699999999999</c:v>
                </c:pt>
                <c:pt idx="292">
                  <c:v>14.9231</c:v>
                </c:pt>
                <c:pt idx="293">
                  <c:v>14.930400000000001</c:v>
                </c:pt>
                <c:pt idx="294">
                  <c:v>14.937799999999999</c:v>
                </c:pt>
                <c:pt idx="295">
                  <c:v>14.9452</c:v>
                </c:pt>
                <c:pt idx="296">
                  <c:v>14.952500000000001</c:v>
                </c:pt>
                <c:pt idx="297">
                  <c:v>14.959899999999999</c:v>
                </c:pt>
                <c:pt idx="298">
                  <c:v>14.9673</c:v>
                </c:pt>
                <c:pt idx="299">
                  <c:v>14.974600000000001</c:v>
                </c:pt>
                <c:pt idx="300">
                  <c:v>14.981999999999999</c:v>
                </c:pt>
                <c:pt idx="301">
                  <c:v>14.9893</c:v>
                </c:pt>
                <c:pt idx="302">
                  <c:v>14.996700000000001</c:v>
                </c:pt>
                <c:pt idx="303">
                  <c:v>15.004</c:v>
                </c:pt>
                <c:pt idx="304">
                  <c:v>15.0114</c:v>
                </c:pt>
                <c:pt idx="305">
                  <c:v>15.018700000000001</c:v>
                </c:pt>
                <c:pt idx="306">
                  <c:v>15.0261</c:v>
                </c:pt>
                <c:pt idx="307">
                  <c:v>15.0335</c:v>
                </c:pt>
                <c:pt idx="308">
                  <c:v>15.040800000000001</c:v>
                </c:pt>
                <c:pt idx="309">
                  <c:v>15.0482</c:v>
                </c:pt>
                <c:pt idx="310">
                  <c:v>15.0556</c:v>
                </c:pt>
                <c:pt idx="311">
                  <c:v>15.062900000000001</c:v>
                </c:pt>
                <c:pt idx="312">
                  <c:v>15.0703</c:v>
                </c:pt>
                <c:pt idx="313">
                  <c:v>15.0777</c:v>
                </c:pt>
                <c:pt idx="314">
                  <c:v>15.085000000000001</c:v>
                </c:pt>
                <c:pt idx="315">
                  <c:v>15.0924</c:v>
                </c:pt>
                <c:pt idx="316">
                  <c:v>15.0998</c:v>
                </c:pt>
                <c:pt idx="317">
                  <c:v>15.107100000000001</c:v>
                </c:pt>
                <c:pt idx="318">
                  <c:v>15.1145</c:v>
                </c:pt>
                <c:pt idx="319">
                  <c:v>15.1218</c:v>
                </c:pt>
                <c:pt idx="320">
                  <c:v>15.129200000000001</c:v>
                </c:pt>
                <c:pt idx="321">
                  <c:v>15.1366</c:v>
                </c:pt>
                <c:pt idx="322">
                  <c:v>15.1439</c:v>
                </c:pt>
                <c:pt idx="323">
                  <c:v>15.151300000000001</c:v>
                </c:pt>
                <c:pt idx="324">
                  <c:v>15.1587</c:v>
                </c:pt>
                <c:pt idx="325">
                  <c:v>15.166</c:v>
                </c:pt>
                <c:pt idx="326">
                  <c:v>15.173400000000001</c:v>
                </c:pt>
                <c:pt idx="327">
                  <c:v>15.1808</c:v>
                </c:pt>
                <c:pt idx="328">
                  <c:v>15.1881</c:v>
                </c:pt>
                <c:pt idx="329">
                  <c:v>15.195499999999999</c:v>
                </c:pt>
                <c:pt idx="330">
                  <c:v>15.2029</c:v>
                </c:pt>
                <c:pt idx="331">
                  <c:v>15.2102</c:v>
                </c:pt>
                <c:pt idx="332">
                  <c:v>15.217599999999999</c:v>
                </c:pt>
                <c:pt idx="333">
                  <c:v>15.225</c:v>
                </c:pt>
                <c:pt idx="334">
                  <c:v>15.2323</c:v>
                </c:pt>
                <c:pt idx="335">
                  <c:v>15.239699999999999</c:v>
                </c:pt>
                <c:pt idx="336">
                  <c:v>15.2471</c:v>
                </c:pt>
                <c:pt idx="337">
                  <c:v>15.2544</c:v>
                </c:pt>
                <c:pt idx="338">
                  <c:v>15.261799999999999</c:v>
                </c:pt>
                <c:pt idx="339">
                  <c:v>15.2691</c:v>
                </c:pt>
                <c:pt idx="340">
                  <c:v>15.276400000000001</c:v>
                </c:pt>
                <c:pt idx="341">
                  <c:v>15.283799999999999</c:v>
                </c:pt>
                <c:pt idx="342">
                  <c:v>15.2912</c:v>
                </c:pt>
                <c:pt idx="343">
                  <c:v>15.298500000000001</c:v>
                </c:pt>
                <c:pt idx="344">
                  <c:v>15.305899999999999</c:v>
                </c:pt>
                <c:pt idx="345">
                  <c:v>15.3133</c:v>
                </c:pt>
                <c:pt idx="346">
                  <c:v>15.320600000000001</c:v>
                </c:pt>
                <c:pt idx="347">
                  <c:v>15.327999999999999</c:v>
                </c:pt>
                <c:pt idx="348">
                  <c:v>15.3354</c:v>
                </c:pt>
                <c:pt idx="349">
                  <c:v>15.342700000000001</c:v>
                </c:pt>
                <c:pt idx="350">
                  <c:v>15.350099999999999</c:v>
                </c:pt>
                <c:pt idx="351">
                  <c:v>15.3575</c:v>
                </c:pt>
                <c:pt idx="352">
                  <c:v>15.364800000000001</c:v>
                </c:pt>
                <c:pt idx="353">
                  <c:v>15.3721</c:v>
                </c:pt>
                <c:pt idx="354">
                  <c:v>15.3795</c:v>
                </c:pt>
                <c:pt idx="355">
                  <c:v>15.386900000000001</c:v>
                </c:pt>
                <c:pt idx="356">
                  <c:v>15.3942</c:v>
                </c:pt>
                <c:pt idx="357">
                  <c:v>15.4016</c:v>
                </c:pt>
                <c:pt idx="358">
                  <c:v>15.409000000000001</c:v>
                </c:pt>
                <c:pt idx="359">
                  <c:v>15.4163</c:v>
                </c:pt>
                <c:pt idx="360">
                  <c:v>15.4237</c:v>
                </c:pt>
                <c:pt idx="361">
                  <c:v>15.431100000000001</c:v>
                </c:pt>
                <c:pt idx="362">
                  <c:v>15.4384</c:v>
                </c:pt>
                <c:pt idx="363">
                  <c:v>15.4458</c:v>
                </c:pt>
                <c:pt idx="364">
                  <c:v>15.453099999999999</c:v>
                </c:pt>
                <c:pt idx="365">
                  <c:v>15.4605</c:v>
                </c:pt>
                <c:pt idx="366">
                  <c:v>15.4678</c:v>
                </c:pt>
                <c:pt idx="367">
                  <c:v>15.475199999999999</c:v>
                </c:pt>
                <c:pt idx="368">
                  <c:v>15.4826</c:v>
                </c:pt>
                <c:pt idx="369">
                  <c:v>15.4899</c:v>
                </c:pt>
                <c:pt idx="370">
                  <c:v>15.497299999999999</c:v>
                </c:pt>
                <c:pt idx="371">
                  <c:v>15.5046</c:v>
                </c:pt>
                <c:pt idx="372">
                  <c:v>15.512</c:v>
                </c:pt>
                <c:pt idx="373">
                  <c:v>15.519399999999999</c:v>
                </c:pt>
                <c:pt idx="374">
                  <c:v>15.5267</c:v>
                </c:pt>
                <c:pt idx="375">
                  <c:v>15.5341</c:v>
                </c:pt>
                <c:pt idx="376">
                  <c:v>15.541499999999999</c:v>
                </c:pt>
                <c:pt idx="377">
                  <c:v>15.5488</c:v>
                </c:pt>
                <c:pt idx="378">
                  <c:v>15.5562</c:v>
                </c:pt>
                <c:pt idx="379">
                  <c:v>15.563499999999999</c:v>
                </c:pt>
                <c:pt idx="380">
                  <c:v>15.5709</c:v>
                </c:pt>
                <c:pt idx="381">
                  <c:v>15.5783</c:v>
                </c:pt>
                <c:pt idx="382">
                  <c:v>15.585599999999999</c:v>
                </c:pt>
                <c:pt idx="383">
                  <c:v>15.593</c:v>
                </c:pt>
                <c:pt idx="384">
                  <c:v>15.6004</c:v>
                </c:pt>
                <c:pt idx="385">
                  <c:v>15.607699999999999</c:v>
                </c:pt>
                <c:pt idx="386">
                  <c:v>15.6151</c:v>
                </c:pt>
                <c:pt idx="387">
                  <c:v>15.6225</c:v>
                </c:pt>
                <c:pt idx="388">
                  <c:v>15.629799999999999</c:v>
                </c:pt>
                <c:pt idx="389">
                  <c:v>15.6372</c:v>
                </c:pt>
                <c:pt idx="390">
                  <c:v>15.644500000000001</c:v>
                </c:pt>
                <c:pt idx="391">
                  <c:v>15.651899999999999</c:v>
                </c:pt>
                <c:pt idx="392">
                  <c:v>15.6593</c:v>
                </c:pt>
                <c:pt idx="393">
                  <c:v>15.666600000000001</c:v>
                </c:pt>
                <c:pt idx="394">
                  <c:v>15.673999999999999</c:v>
                </c:pt>
                <c:pt idx="395">
                  <c:v>15.6814</c:v>
                </c:pt>
                <c:pt idx="396">
                  <c:v>15.688700000000001</c:v>
                </c:pt>
                <c:pt idx="397">
                  <c:v>15.696099999999999</c:v>
                </c:pt>
                <c:pt idx="398">
                  <c:v>15.7035</c:v>
                </c:pt>
                <c:pt idx="399">
                  <c:v>15.710800000000001</c:v>
                </c:pt>
                <c:pt idx="400">
                  <c:v>15.7182</c:v>
                </c:pt>
                <c:pt idx="401">
                  <c:v>15.7256</c:v>
                </c:pt>
                <c:pt idx="402">
                  <c:v>15.732900000000001</c:v>
                </c:pt>
                <c:pt idx="403">
                  <c:v>15.7403</c:v>
                </c:pt>
                <c:pt idx="404">
                  <c:v>15.7476</c:v>
                </c:pt>
                <c:pt idx="405">
                  <c:v>15.755000000000001</c:v>
                </c:pt>
                <c:pt idx="406">
                  <c:v>15.7624</c:v>
                </c:pt>
                <c:pt idx="407">
                  <c:v>15.7697</c:v>
                </c:pt>
                <c:pt idx="408">
                  <c:v>15.777100000000001</c:v>
                </c:pt>
                <c:pt idx="409">
                  <c:v>15.7845</c:v>
                </c:pt>
                <c:pt idx="410">
                  <c:v>15.7918</c:v>
                </c:pt>
                <c:pt idx="411">
                  <c:v>15.799200000000001</c:v>
                </c:pt>
                <c:pt idx="412">
                  <c:v>15.8066</c:v>
                </c:pt>
                <c:pt idx="413">
                  <c:v>15.8139</c:v>
                </c:pt>
                <c:pt idx="414">
                  <c:v>15.821300000000001</c:v>
                </c:pt>
                <c:pt idx="415">
                  <c:v>15.8287</c:v>
                </c:pt>
                <c:pt idx="416">
                  <c:v>15.836</c:v>
                </c:pt>
                <c:pt idx="417">
                  <c:v>15.843400000000001</c:v>
                </c:pt>
                <c:pt idx="418">
                  <c:v>15.8507</c:v>
                </c:pt>
                <c:pt idx="419">
                  <c:v>15.8581</c:v>
                </c:pt>
                <c:pt idx="420">
                  <c:v>15.865500000000001</c:v>
                </c:pt>
                <c:pt idx="421">
                  <c:v>15.8728</c:v>
                </c:pt>
                <c:pt idx="422">
                  <c:v>15.8802</c:v>
                </c:pt>
                <c:pt idx="423">
                  <c:v>15.887499999999999</c:v>
                </c:pt>
                <c:pt idx="424">
                  <c:v>15.8949</c:v>
                </c:pt>
                <c:pt idx="425">
                  <c:v>15.902200000000001</c:v>
                </c:pt>
                <c:pt idx="426">
                  <c:v>15.909599999999999</c:v>
                </c:pt>
                <c:pt idx="427">
                  <c:v>15.9169</c:v>
                </c:pt>
                <c:pt idx="428">
                  <c:v>15.924300000000001</c:v>
                </c:pt>
                <c:pt idx="429">
                  <c:v>15.931699999999999</c:v>
                </c:pt>
                <c:pt idx="430">
                  <c:v>15.9391</c:v>
                </c:pt>
                <c:pt idx="431">
                  <c:v>15.946400000000001</c:v>
                </c:pt>
                <c:pt idx="432">
                  <c:v>15.953799999999999</c:v>
                </c:pt>
                <c:pt idx="433">
                  <c:v>15.9611</c:v>
                </c:pt>
                <c:pt idx="434">
                  <c:v>15.968500000000001</c:v>
                </c:pt>
                <c:pt idx="435">
                  <c:v>15.975899999999999</c:v>
                </c:pt>
                <c:pt idx="436">
                  <c:v>15.9832</c:v>
                </c:pt>
                <c:pt idx="437">
                  <c:v>15.990600000000001</c:v>
                </c:pt>
                <c:pt idx="438">
                  <c:v>15.997999999999999</c:v>
                </c:pt>
                <c:pt idx="439">
                  <c:v>16.005299999999998</c:v>
                </c:pt>
                <c:pt idx="440">
                  <c:v>16.012699999999999</c:v>
                </c:pt>
                <c:pt idx="441">
                  <c:v>16.020099999999999</c:v>
                </c:pt>
                <c:pt idx="442">
                  <c:v>16.0274</c:v>
                </c:pt>
                <c:pt idx="443">
                  <c:v>16.034800000000001</c:v>
                </c:pt>
                <c:pt idx="444">
                  <c:v>16.042200000000001</c:v>
                </c:pt>
                <c:pt idx="445">
                  <c:v>16.049499999999998</c:v>
                </c:pt>
                <c:pt idx="446">
                  <c:v>16.056899999999999</c:v>
                </c:pt>
                <c:pt idx="447">
                  <c:v>16.064299999999999</c:v>
                </c:pt>
                <c:pt idx="448">
                  <c:v>16.0716</c:v>
                </c:pt>
                <c:pt idx="449">
                  <c:v>16.079000000000001</c:v>
                </c:pt>
                <c:pt idx="450">
                  <c:v>16.086400000000001</c:v>
                </c:pt>
                <c:pt idx="451">
                  <c:v>16.093699999999998</c:v>
                </c:pt>
                <c:pt idx="452">
                  <c:v>16.101099999999999</c:v>
                </c:pt>
                <c:pt idx="453">
                  <c:v>16.108499999999999</c:v>
                </c:pt>
                <c:pt idx="454">
                  <c:v>16.1158</c:v>
                </c:pt>
                <c:pt idx="455">
                  <c:v>16.123200000000001</c:v>
                </c:pt>
                <c:pt idx="456">
                  <c:v>16.130600000000001</c:v>
                </c:pt>
                <c:pt idx="457">
                  <c:v>16.137899999999998</c:v>
                </c:pt>
                <c:pt idx="458">
                  <c:v>16.145299999999999</c:v>
                </c:pt>
                <c:pt idx="459">
                  <c:v>16.152699999999999</c:v>
                </c:pt>
                <c:pt idx="460">
                  <c:v>16.16</c:v>
                </c:pt>
                <c:pt idx="461">
                  <c:v>16.167400000000001</c:v>
                </c:pt>
                <c:pt idx="462">
                  <c:v>16.174700000000001</c:v>
                </c:pt>
                <c:pt idx="463">
                  <c:v>16.182099999999998</c:v>
                </c:pt>
                <c:pt idx="464">
                  <c:v>16.189499999999999</c:v>
                </c:pt>
                <c:pt idx="465">
                  <c:v>16.1968</c:v>
                </c:pt>
                <c:pt idx="466">
                  <c:v>16.2042</c:v>
                </c:pt>
                <c:pt idx="467">
                  <c:v>16.211600000000001</c:v>
                </c:pt>
                <c:pt idx="468">
                  <c:v>16.218900000000001</c:v>
                </c:pt>
                <c:pt idx="469">
                  <c:v>16.226299999999998</c:v>
                </c:pt>
                <c:pt idx="470">
                  <c:v>16.233599999999999</c:v>
                </c:pt>
                <c:pt idx="471">
                  <c:v>16.241</c:v>
                </c:pt>
                <c:pt idx="472">
                  <c:v>16.2483</c:v>
                </c:pt>
                <c:pt idx="473">
                  <c:v>16.255700000000001</c:v>
                </c:pt>
                <c:pt idx="474">
                  <c:v>16.263100000000001</c:v>
                </c:pt>
                <c:pt idx="475">
                  <c:v>16.270399999999999</c:v>
                </c:pt>
                <c:pt idx="476">
                  <c:v>16.277799999999999</c:v>
                </c:pt>
                <c:pt idx="477">
                  <c:v>16.2851</c:v>
                </c:pt>
                <c:pt idx="478">
                  <c:v>16.2925</c:v>
                </c:pt>
                <c:pt idx="479">
                  <c:v>16.299900000000001</c:v>
                </c:pt>
                <c:pt idx="480">
                  <c:v>16.307200000000002</c:v>
                </c:pt>
                <c:pt idx="481">
                  <c:v>16.314599999999999</c:v>
                </c:pt>
                <c:pt idx="482">
                  <c:v>16.321899999999999</c:v>
                </c:pt>
                <c:pt idx="483">
                  <c:v>16.3293</c:v>
                </c:pt>
                <c:pt idx="484">
                  <c:v>16.336600000000001</c:v>
                </c:pt>
                <c:pt idx="485">
                  <c:v>16.344000000000001</c:v>
                </c:pt>
                <c:pt idx="486">
                  <c:v>16.351400000000002</c:v>
                </c:pt>
                <c:pt idx="487">
                  <c:v>16.358699999999999</c:v>
                </c:pt>
                <c:pt idx="488">
                  <c:v>16.366099999999999</c:v>
                </c:pt>
                <c:pt idx="489">
                  <c:v>16.3735</c:v>
                </c:pt>
                <c:pt idx="490">
                  <c:v>16.380800000000001</c:v>
                </c:pt>
                <c:pt idx="491">
                  <c:v>16.388200000000001</c:v>
                </c:pt>
                <c:pt idx="492">
                  <c:v>16.395600000000002</c:v>
                </c:pt>
                <c:pt idx="493">
                  <c:v>16.402899999999999</c:v>
                </c:pt>
                <c:pt idx="494">
                  <c:v>16.410299999999999</c:v>
                </c:pt>
                <c:pt idx="495">
                  <c:v>16.4176</c:v>
                </c:pt>
                <c:pt idx="496">
                  <c:v>16.425000000000001</c:v>
                </c:pt>
                <c:pt idx="497">
                  <c:v>16.432400000000001</c:v>
                </c:pt>
                <c:pt idx="498">
                  <c:v>16.439699999999998</c:v>
                </c:pt>
                <c:pt idx="499">
                  <c:v>16.447099999999999</c:v>
                </c:pt>
                <c:pt idx="500">
                  <c:v>16.454499999999999</c:v>
                </c:pt>
                <c:pt idx="501">
                  <c:v>16.4618</c:v>
                </c:pt>
                <c:pt idx="502">
                  <c:v>16.469200000000001</c:v>
                </c:pt>
                <c:pt idx="503">
                  <c:v>16.476600000000001</c:v>
                </c:pt>
                <c:pt idx="504">
                  <c:v>16.483899999999998</c:v>
                </c:pt>
                <c:pt idx="505">
                  <c:v>16.491299999999999</c:v>
                </c:pt>
                <c:pt idx="506">
                  <c:v>16.4986</c:v>
                </c:pt>
                <c:pt idx="507">
                  <c:v>16.506</c:v>
                </c:pt>
                <c:pt idx="508">
                  <c:v>16.513400000000001</c:v>
                </c:pt>
                <c:pt idx="509">
                  <c:v>16.520700000000001</c:v>
                </c:pt>
                <c:pt idx="510">
                  <c:v>16.528099999999998</c:v>
                </c:pt>
                <c:pt idx="511">
                  <c:v>16.535499999999999</c:v>
                </c:pt>
                <c:pt idx="512">
                  <c:v>16.5428</c:v>
                </c:pt>
                <c:pt idx="513">
                  <c:v>16.5502</c:v>
                </c:pt>
                <c:pt idx="514">
                  <c:v>16.557500000000001</c:v>
                </c:pt>
                <c:pt idx="515">
                  <c:v>16.564900000000002</c:v>
                </c:pt>
                <c:pt idx="516">
                  <c:v>16.572299999999998</c:v>
                </c:pt>
                <c:pt idx="517">
                  <c:v>16.579599999999999</c:v>
                </c:pt>
                <c:pt idx="518">
                  <c:v>16.587</c:v>
                </c:pt>
                <c:pt idx="519">
                  <c:v>16.5944</c:v>
                </c:pt>
                <c:pt idx="520">
                  <c:v>16.601700000000001</c:v>
                </c:pt>
                <c:pt idx="521">
                  <c:v>16.609100000000002</c:v>
                </c:pt>
                <c:pt idx="522">
                  <c:v>16.616399999999999</c:v>
                </c:pt>
                <c:pt idx="523">
                  <c:v>16.623799999999999</c:v>
                </c:pt>
                <c:pt idx="524">
                  <c:v>16.6311</c:v>
                </c:pt>
                <c:pt idx="525">
                  <c:v>16.638500000000001</c:v>
                </c:pt>
                <c:pt idx="526">
                  <c:v>16.645900000000001</c:v>
                </c:pt>
                <c:pt idx="527">
                  <c:v>16.653199999999998</c:v>
                </c:pt>
                <c:pt idx="528">
                  <c:v>16.660599999999999</c:v>
                </c:pt>
                <c:pt idx="529">
                  <c:v>16.667899999999999</c:v>
                </c:pt>
                <c:pt idx="530">
                  <c:v>16.6753</c:v>
                </c:pt>
                <c:pt idx="531">
                  <c:v>16.682700000000001</c:v>
                </c:pt>
                <c:pt idx="532">
                  <c:v>16.690000000000001</c:v>
                </c:pt>
                <c:pt idx="533">
                  <c:v>16.697399999999998</c:v>
                </c:pt>
                <c:pt idx="534">
                  <c:v>16.704699999999999</c:v>
                </c:pt>
                <c:pt idx="535">
                  <c:v>16.7121</c:v>
                </c:pt>
                <c:pt idx="536">
                  <c:v>16.7195</c:v>
                </c:pt>
                <c:pt idx="537">
                  <c:v>16.726800000000001</c:v>
                </c:pt>
                <c:pt idx="538">
                  <c:v>16.734200000000001</c:v>
                </c:pt>
                <c:pt idx="539">
                  <c:v>16.741599999999998</c:v>
                </c:pt>
                <c:pt idx="540">
                  <c:v>16.748899999999999</c:v>
                </c:pt>
                <c:pt idx="541">
                  <c:v>16.7563</c:v>
                </c:pt>
                <c:pt idx="542">
                  <c:v>16.7636</c:v>
                </c:pt>
                <c:pt idx="543">
                  <c:v>16.771000000000001</c:v>
                </c:pt>
                <c:pt idx="544">
                  <c:v>16.778400000000001</c:v>
                </c:pt>
                <c:pt idx="545">
                  <c:v>16.785699999999999</c:v>
                </c:pt>
                <c:pt idx="546">
                  <c:v>16.793099999999999</c:v>
                </c:pt>
                <c:pt idx="547">
                  <c:v>16.8005</c:v>
                </c:pt>
                <c:pt idx="548">
                  <c:v>16.8078</c:v>
                </c:pt>
                <c:pt idx="549">
                  <c:v>16.815200000000001</c:v>
                </c:pt>
                <c:pt idx="550">
                  <c:v>16.822600000000001</c:v>
                </c:pt>
                <c:pt idx="551">
                  <c:v>16.829899999999999</c:v>
                </c:pt>
                <c:pt idx="552">
                  <c:v>16.837299999999999</c:v>
                </c:pt>
                <c:pt idx="553">
                  <c:v>16.8447</c:v>
                </c:pt>
                <c:pt idx="554">
                  <c:v>16.852</c:v>
                </c:pt>
                <c:pt idx="555">
                  <c:v>16.859300000000001</c:v>
                </c:pt>
                <c:pt idx="556">
                  <c:v>16.866700000000002</c:v>
                </c:pt>
                <c:pt idx="557">
                  <c:v>16.873999999999999</c:v>
                </c:pt>
                <c:pt idx="558">
                  <c:v>16.881399999999999</c:v>
                </c:pt>
                <c:pt idx="559">
                  <c:v>16.8888</c:v>
                </c:pt>
                <c:pt idx="560">
                  <c:v>16.896100000000001</c:v>
                </c:pt>
                <c:pt idx="561">
                  <c:v>16.903500000000001</c:v>
                </c:pt>
                <c:pt idx="562">
                  <c:v>16.910900000000002</c:v>
                </c:pt>
                <c:pt idx="563">
                  <c:v>16.918199999999999</c:v>
                </c:pt>
                <c:pt idx="564">
                  <c:v>16.925599999999999</c:v>
                </c:pt>
                <c:pt idx="565">
                  <c:v>16.933</c:v>
                </c:pt>
                <c:pt idx="566">
                  <c:v>16.940300000000001</c:v>
                </c:pt>
                <c:pt idx="567">
                  <c:v>16.947700000000001</c:v>
                </c:pt>
                <c:pt idx="568">
                  <c:v>16.955100000000002</c:v>
                </c:pt>
                <c:pt idx="569">
                  <c:v>16.962399999999999</c:v>
                </c:pt>
                <c:pt idx="570">
                  <c:v>16.969799999999999</c:v>
                </c:pt>
                <c:pt idx="571">
                  <c:v>16.9772</c:v>
                </c:pt>
                <c:pt idx="572">
                  <c:v>16.984500000000001</c:v>
                </c:pt>
                <c:pt idx="573">
                  <c:v>16.991900000000001</c:v>
                </c:pt>
                <c:pt idx="574">
                  <c:v>16.999300000000002</c:v>
                </c:pt>
                <c:pt idx="575">
                  <c:v>17.006599999999999</c:v>
                </c:pt>
                <c:pt idx="576">
                  <c:v>17.013999999999999</c:v>
                </c:pt>
                <c:pt idx="577">
                  <c:v>17.0214</c:v>
                </c:pt>
                <c:pt idx="578">
                  <c:v>17.028700000000001</c:v>
                </c:pt>
                <c:pt idx="579">
                  <c:v>17.036100000000001</c:v>
                </c:pt>
                <c:pt idx="580">
                  <c:v>17.043500000000002</c:v>
                </c:pt>
                <c:pt idx="581">
                  <c:v>17.050799999999999</c:v>
                </c:pt>
                <c:pt idx="582">
                  <c:v>17.058199999999999</c:v>
                </c:pt>
                <c:pt idx="583">
                  <c:v>17.0655</c:v>
                </c:pt>
                <c:pt idx="584">
                  <c:v>17.072900000000001</c:v>
                </c:pt>
                <c:pt idx="585">
                  <c:v>17.080200000000001</c:v>
                </c:pt>
                <c:pt idx="586">
                  <c:v>17.087599999999998</c:v>
                </c:pt>
                <c:pt idx="587">
                  <c:v>17.094899999999999</c:v>
                </c:pt>
                <c:pt idx="588">
                  <c:v>17.1023</c:v>
                </c:pt>
                <c:pt idx="589">
                  <c:v>17.1097</c:v>
                </c:pt>
                <c:pt idx="590">
                  <c:v>17.117000000000001</c:v>
                </c:pt>
                <c:pt idx="591">
                  <c:v>17.124400000000001</c:v>
                </c:pt>
                <c:pt idx="592">
                  <c:v>17.131799999999998</c:v>
                </c:pt>
                <c:pt idx="593">
                  <c:v>17.139099999999999</c:v>
                </c:pt>
                <c:pt idx="594">
                  <c:v>17.1465</c:v>
                </c:pt>
                <c:pt idx="595">
                  <c:v>17.1538</c:v>
                </c:pt>
                <c:pt idx="596">
                  <c:v>17.161200000000001</c:v>
                </c:pt>
                <c:pt idx="597">
                  <c:v>17.168600000000001</c:v>
                </c:pt>
                <c:pt idx="598">
                  <c:v>17.175899999999999</c:v>
                </c:pt>
                <c:pt idx="599">
                  <c:v>17.183299999999999</c:v>
                </c:pt>
                <c:pt idx="600">
                  <c:v>17.1907</c:v>
                </c:pt>
                <c:pt idx="601">
                  <c:v>17.198</c:v>
                </c:pt>
                <c:pt idx="602">
                  <c:v>17.205400000000001</c:v>
                </c:pt>
                <c:pt idx="603">
                  <c:v>17.212800000000001</c:v>
                </c:pt>
                <c:pt idx="604">
                  <c:v>17.220099999999999</c:v>
                </c:pt>
                <c:pt idx="605">
                  <c:v>17.227499999999999</c:v>
                </c:pt>
                <c:pt idx="606">
                  <c:v>17.2349</c:v>
                </c:pt>
                <c:pt idx="607">
                  <c:v>17.2422</c:v>
                </c:pt>
                <c:pt idx="608">
                  <c:v>17.249600000000001</c:v>
                </c:pt>
                <c:pt idx="609">
                  <c:v>17.256900000000002</c:v>
                </c:pt>
                <c:pt idx="610">
                  <c:v>17.264299999999999</c:v>
                </c:pt>
                <c:pt idx="611">
                  <c:v>17.271699999999999</c:v>
                </c:pt>
                <c:pt idx="612">
                  <c:v>17.279</c:v>
                </c:pt>
                <c:pt idx="613">
                  <c:v>17.2864</c:v>
                </c:pt>
                <c:pt idx="614">
                  <c:v>17.293800000000001</c:v>
                </c:pt>
                <c:pt idx="615">
                  <c:v>17.301100000000002</c:v>
                </c:pt>
                <c:pt idx="616">
                  <c:v>17.308499999999999</c:v>
                </c:pt>
                <c:pt idx="617">
                  <c:v>17.315899999999999</c:v>
                </c:pt>
                <c:pt idx="618">
                  <c:v>17.3232</c:v>
                </c:pt>
                <c:pt idx="619">
                  <c:v>17.3306</c:v>
                </c:pt>
                <c:pt idx="620">
                  <c:v>17.338000000000001</c:v>
                </c:pt>
                <c:pt idx="621">
                  <c:v>17.345300000000002</c:v>
                </c:pt>
                <c:pt idx="622">
                  <c:v>17.352699999999999</c:v>
                </c:pt>
                <c:pt idx="623">
                  <c:v>17.360099999999999</c:v>
                </c:pt>
                <c:pt idx="624">
                  <c:v>17.3674</c:v>
                </c:pt>
                <c:pt idx="625">
                  <c:v>17.3748</c:v>
                </c:pt>
                <c:pt idx="626">
                  <c:v>17.382100000000001</c:v>
                </c:pt>
                <c:pt idx="627">
                  <c:v>17.389500000000002</c:v>
                </c:pt>
                <c:pt idx="628">
                  <c:v>17.396899999999999</c:v>
                </c:pt>
                <c:pt idx="629">
                  <c:v>17.404199999999999</c:v>
                </c:pt>
                <c:pt idx="630">
                  <c:v>17.4116</c:v>
                </c:pt>
                <c:pt idx="631">
                  <c:v>17.419</c:v>
                </c:pt>
                <c:pt idx="632">
                  <c:v>17.426300000000001</c:v>
                </c:pt>
                <c:pt idx="633">
                  <c:v>17.433700000000002</c:v>
                </c:pt>
                <c:pt idx="634">
                  <c:v>17.441099999999999</c:v>
                </c:pt>
                <c:pt idx="635">
                  <c:v>17.448399999999999</c:v>
                </c:pt>
                <c:pt idx="636">
                  <c:v>17.4558</c:v>
                </c:pt>
                <c:pt idx="637">
                  <c:v>17.463100000000001</c:v>
                </c:pt>
                <c:pt idx="638">
                  <c:v>17.470500000000001</c:v>
                </c:pt>
                <c:pt idx="639">
                  <c:v>17.477900000000002</c:v>
                </c:pt>
                <c:pt idx="640">
                  <c:v>17.485199999999999</c:v>
                </c:pt>
                <c:pt idx="641">
                  <c:v>17.492599999999999</c:v>
                </c:pt>
                <c:pt idx="642">
                  <c:v>17.5</c:v>
                </c:pt>
                <c:pt idx="643">
                  <c:v>17.507300000000001</c:v>
                </c:pt>
                <c:pt idx="644">
                  <c:v>17.514700000000001</c:v>
                </c:pt>
                <c:pt idx="645">
                  <c:v>17.522099999999998</c:v>
                </c:pt>
                <c:pt idx="646">
                  <c:v>17.529399999999999</c:v>
                </c:pt>
                <c:pt idx="647">
                  <c:v>17.536799999999999</c:v>
                </c:pt>
                <c:pt idx="648">
                  <c:v>17.5441</c:v>
                </c:pt>
                <c:pt idx="649">
                  <c:v>17.551500000000001</c:v>
                </c:pt>
                <c:pt idx="650">
                  <c:v>17.558900000000001</c:v>
                </c:pt>
                <c:pt idx="651">
                  <c:v>17.566199999999998</c:v>
                </c:pt>
                <c:pt idx="652">
                  <c:v>17.573599999999999</c:v>
                </c:pt>
                <c:pt idx="653">
                  <c:v>17.581</c:v>
                </c:pt>
                <c:pt idx="654">
                  <c:v>17.5883</c:v>
                </c:pt>
                <c:pt idx="655">
                  <c:v>17.595700000000001</c:v>
                </c:pt>
              </c:numCache>
            </c:numRef>
          </c:xVal>
          <c:yVal>
            <c:numRef>
              <c:f>'2025_03_06_AVE'!$W$5:$W$1086</c:f>
              <c:numCache>
                <c:formatCode>General</c:formatCode>
                <c:ptCount val="1082"/>
                <c:pt idx="0">
                  <c:v>108.49122779901938</c:v>
                </c:pt>
                <c:pt idx="1">
                  <c:v>115.4593254415218</c:v>
                </c:pt>
                <c:pt idx="2">
                  <c:v>73.101160342404143</c:v>
                </c:pt>
                <c:pt idx="3">
                  <c:v>131.59479620239068</c:v>
                </c:pt>
                <c:pt idx="4">
                  <c:v>166.95839039764971</c:v>
                </c:pt>
                <c:pt idx="5">
                  <c:v>95.758615348799637</c:v>
                </c:pt>
                <c:pt idx="6">
                  <c:v>110.736396808666</c:v>
                </c:pt>
                <c:pt idx="7">
                  <c:v>76.128201988782237</c:v>
                </c:pt>
                <c:pt idx="8">
                  <c:v>332.33558090703372</c:v>
                </c:pt>
                <c:pt idx="9">
                  <c:v>127.76740058986852</c:v>
                </c:pt>
                <c:pt idx="10">
                  <c:v>137.97403115179694</c:v>
                </c:pt>
                <c:pt idx="11">
                  <c:v>153.80224000193471</c:v>
                </c:pt>
                <c:pt idx="12">
                  <c:v>45.272321410857664</c:v>
                </c:pt>
                <c:pt idx="13">
                  <c:v>116.24454115579137</c:v>
                </c:pt>
                <c:pt idx="14">
                  <c:v>63.880032681375212</c:v>
                </c:pt>
                <c:pt idx="15">
                  <c:v>145.69949937396601</c:v>
                </c:pt>
                <c:pt idx="16">
                  <c:v>43.658469662329303</c:v>
                </c:pt>
                <c:pt idx="17">
                  <c:v>78.672691484562094</c:v>
                </c:pt>
                <c:pt idx="18">
                  <c:v>71.270520468159162</c:v>
                </c:pt>
                <c:pt idx="19">
                  <c:v>5434.8543121333796</c:v>
                </c:pt>
                <c:pt idx="20">
                  <c:v>815.05207992801786</c:v>
                </c:pt>
                <c:pt idx="21">
                  <c:v>1712.9187978278328</c:v>
                </c:pt>
                <c:pt idx="22">
                  <c:v>158.69928826548352</c:v>
                </c:pt>
                <c:pt idx="23">
                  <c:v>147.47760662137466</c:v>
                </c:pt>
                <c:pt idx="24">
                  <c:v>2369.131240484081</c:v>
                </c:pt>
                <c:pt idx="25">
                  <c:v>1799.3203164843337</c:v>
                </c:pt>
                <c:pt idx="26">
                  <c:v>1914.5184635371591</c:v>
                </c:pt>
                <c:pt idx="27">
                  <c:v>802.31776491660537</c:v>
                </c:pt>
                <c:pt idx="28">
                  <c:v>136.86526327342412</c:v>
                </c:pt>
                <c:pt idx="29">
                  <c:v>185.62930675149479</c:v>
                </c:pt>
                <c:pt idx="30">
                  <c:v>151.10875972432493</c:v>
                </c:pt>
                <c:pt idx="31">
                  <c:v>103.76394191323718</c:v>
                </c:pt>
                <c:pt idx="32">
                  <c:v>131.77610180395703</c:v>
                </c:pt>
                <c:pt idx="33">
                  <c:v>109.00384542672495</c:v>
                </c:pt>
                <c:pt idx="34">
                  <c:v>124.7542444082391</c:v>
                </c:pt>
                <c:pt idx="35">
                  <c:v>41.696420646314522</c:v>
                </c:pt>
                <c:pt idx="36">
                  <c:v>136.22326276742288</c:v>
                </c:pt>
                <c:pt idx="37">
                  <c:v>1786.2550538879984</c:v>
                </c:pt>
                <c:pt idx="38">
                  <c:v>2180.6574245803463</c:v>
                </c:pt>
                <c:pt idx="39">
                  <c:v>2023.4572799595294</c:v>
                </c:pt>
                <c:pt idx="40">
                  <c:v>2054.4719799540499</c:v>
                </c:pt>
                <c:pt idx="41">
                  <c:v>1785.7439419735936</c:v>
                </c:pt>
                <c:pt idx="42">
                  <c:v>1659.5895333069107</c:v>
                </c:pt>
                <c:pt idx="43">
                  <c:v>1075.5222059769389</c:v>
                </c:pt>
                <c:pt idx="44">
                  <c:v>140.02380497634911</c:v>
                </c:pt>
                <c:pt idx="45">
                  <c:v>96.712774303192788</c:v>
                </c:pt>
                <c:pt idx="46">
                  <c:v>67.436382648966017</c:v>
                </c:pt>
                <c:pt idx="47">
                  <c:v>142.62783169029939</c:v>
                </c:pt>
                <c:pt idx="48">
                  <c:v>109.47319648466451</c:v>
                </c:pt>
                <c:pt idx="49">
                  <c:v>113.78793486849121</c:v>
                </c:pt>
                <c:pt idx="50">
                  <c:v>109.49852429825955</c:v>
                </c:pt>
                <c:pt idx="51">
                  <c:v>65.706695597257465</c:v>
                </c:pt>
                <c:pt idx="52">
                  <c:v>72.941844410206272</c:v>
                </c:pt>
                <c:pt idx="53">
                  <c:v>141.03533000033403</c:v>
                </c:pt>
                <c:pt idx="54">
                  <c:v>98.610243598644729</c:v>
                </c:pt>
                <c:pt idx="55">
                  <c:v>123.25634007775393</c:v>
                </c:pt>
                <c:pt idx="56">
                  <c:v>78.40903017017564</c:v>
                </c:pt>
                <c:pt idx="57">
                  <c:v>109.16218793632284</c:v>
                </c:pt>
                <c:pt idx="58">
                  <c:v>71.516169911373836</c:v>
                </c:pt>
                <c:pt idx="59">
                  <c:v>73.178070097228897</c:v>
                </c:pt>
                <c:pt idx="60">
                  <c:v>84.830372717165602</c:v>
                </c:pt>
                <c:pt idx="61">
                  <c:v>68.120649984249397</c:v>
                </c:pt>
                <c:pt idx="62">
                  <c:v>57.001352789648287</c:v>
                </c:pt>
                <c:pt idx="63">
                  <c:v>74.32504873954835</c:v>
                </c:pt>
                <c:pt idx="64">
                  <c:v>109.28928388205662</c:v>
                </c:pt>
                <c:pt idx="65">
                  <c:v>148.01043264623902</c:v>
                </c:pt>
                <c:pt idx="66">
                  <c:v>65.280130859074191</c:v>
                </c:pt>
                <c:pt idx="67">
                  <c:v>153.45273851913942</c:v>
                </c:pt>
                <c:pt idx="68">
                  <c:v>133.47383165851656</c:v>
                </c:pt>
                <c:pt idx="69">
                  <c:v>83.42803764342564</c:v>
                </c:pt>
                <c:pt idx="70">
                  <c:v>134.56329975758587</c:v>
                </c:pt>
                <c:pt idx="71">
                  <c:v>57.814506167152345</c:v>
                </c:pt>
                <c:pt idx="72">
                  <c:v>112.24226196437205</c:v>
                </c:pt>
                <c:pt idx="73">
                  <c:v>121.92597174412255</c:v>
                </c:pt>
                <c:pt idx="74">
                  <c:v>75.283385323444648</c:v>
                </c:pt>
                <c:pt idx="75">
                  <c:v>49.61535754754869</c:v>
                </c:pt>
                <c:pt idx="76">
                  <c:v>101.31014029865381</c:v>
                </c:pt>
                <c:pt idx="77">
                  <c:v>116.04325791786425</c:v>
                </c:pt>
                <c:pt idx="78">
                  <c:v>45.933921897793866</c:v>
                </c:pt>
                <c:pt idx="79">
                  <c:v>127.93266694825019</c:v>
                </c:pt>
                <c:pt idx="80">
                  <c:v>111.24499971110119</c:v>
                </c:pt>
                <c:pt idx="81">
                  <c:v>91.644605561536792</c:v>
                </c:pt>
                <c:pt idx="82">
                  <c:v>75.288040986847932</c:v>
                </c:pt>
                <c:pt idx="83">
                  <c:v>113.37185185119472</c:v>
                </c:pt>
                <c:pt idx="84">
                  <c:v>68.965081082915418</c:v>
                </c:pt>
                <c:pt idx="85">
                  <c:v>97.806193690115151</c:v>
                </c:pt>
                <c:pt idx="86">
                  <c:v>338.39631780279643</c:v>
                </c:pt>
                <c:pt idx="87">
                  <c:v>169.49912228336441</c:v>
                </c:pt>
                <c:pt idx="88">
                  <c:v>196.15400495444189</c:v>
                </c:pt>
                <c:pt idx="89">
                  <c:v>309.90597024922039</c:v>
                </c:pt>
                <c:pt idx="90">
                  <c:v>6356.2453432836801</c:v>
                </c:pt>
                <c:pt idx="91">
                  <c:v>549.39701907020753</c:v>
                </c:pt>
                <c:pt idx="92">
                  <c:v>526.86242805697805</c:v>
                </c:pt>
                <c:pt idx="93">
                  <c:v>390.72443855152011</c:v>
                </c:pt>
                <c:pt idx="94">
                  <c:v>351.76983230828222</c:v>
                </c:pt>
                <c:pt idx="95">
                  <c:v>692.50177999145421</c:v>
                </c:pt>
                <c:pt idx="96">
                  <c:v>410.2923299676761</c:v>
                </c:pt>
                <c:pt idx="97">
                  <c:v>373.81808131048132</c:v>
                </c:pt>
                <c:pt idx="98">
                  <c:v>628.67431965752689</c:v>
                </c:pt>
                <c:pt idx="99">
                  <c:v>628.15680958539122</c:v>
                </c:pt>
                <c:pt idx="100">
                  <c:v>732.88133297045272</c:v>
                </c:pt>
                <c:pt idx="101">
                  <c:v>582.15016977772837</c:v>
                </c:pt>
                <c:pt idx="102">
                  <c:v>583.31482344689107</c:v>
                </c:pt>
                <c:pt idx="103">
                  <c:v>770.04701064524022</c:v>
                </c:pt>
                <c:pt idx="104">
                  <c:v>566.12531069753527</c:v>
                </c:pt>
                <c:pt idx="105">
                  <c:v>700.34413194677768</c:v>
                </c:pt>
                <c:pt idx="106">
                  <c:v>832.67411437586384</c:v>
                </c:pt>
                <c:pt idx="107">
                  <c:v>867.99836984041235</c:v>
                </c:pt>
                <c:pt idx="108">
                  <c:v>771.94800925444918</c:v>
                </c:pt>
                <c:pt idx="109">
                  <c:v>806.4916220425996</c:v>
                </c:pt>
                <c:pt idx="110">
                  <c:v>778.40425603252868</c:v>
                </c:pt>
                <c:pt idx="111">
                  <c:v>952.55677486086722</c:v>
                </c:pt>
                <c:pt idx="112">
                  <c:v>806.25285169844801</c:v>
                </c:pt>
                <c:pt idx="113">
                  <c:v>840.39951273161205</c:v>
                </c:pt>
                <c:pt idx="114">
                  <c:v>1130.115254956369</c:v>
                </c:pt>
                <c:pt idx="115">
                  <c:v>621.86394096407503</c:v>
                </c:pt>
                <c:pt idx="116">
                  <c:v>901.48514446697834</c:v>
                </c:pt>
                <c:pt idx="117">
                  <c:v>1183.6365194893292</c:v>
                </c:pt>
                <c:pt idx="118">
                  <c:v>729.54027636005696</c:v>
                </c:pt>
                <c:pt idx="119">
                  <c:v>885.83790601481257</c:v>
                </c:pt>
                <c:pt idx="120">
                  <c:v>936.54764673308603</c:v>
                </c:pt>
                <c:pt idx="121">
                  <c:v>1655.7154497560089</c:v>
                </c:pt>
                <c:pt idx="122">
                  <c:v>1698.1745762164451</c:v>
                </c:pt>
                <c:pt idx="123">
                  <c:v>1405.3707604540527</c:v>
                </c:pt>
                <c:pt idx="124">
                  <c:v>1355.5559931108</c:v>
                </c:pt>
                <c:pt idx="125">
                  <c:v>1346.4946550831282</c:v>
                </c:pt>
                <c:pt idx="126">
                  <c:v>1541.5020402171137</c:v>
                </c:pt>
                <c:pt idx="127">
                  <c:v>1449.1154125005494</c:v>
                </c:pt>
                <c:pt idx="128">
                  <c:v>1255.3855394329762</c:v>
                </c:pt>
                <c:pt idx="129">
                  <c:v>6159.6247216522243</c:v>
                </c:pt>
                <c:pt idx="130">
                  <c:v>1802.5006706784366</c:v>
                </c:pt>
                <c:pt idx="131">
                  <c:v>1315.0707185640617</c:v>
                </c:pt>
                <c:pt idx="132">
                  <c:v>37.262804305905263</c:v>
                </c:pt>
                <c:pt idx="133">
                  <c:v>118.83482675552806</c:v>
                </c:pt>
                <c:pt idx="134">
                  <c:v>123.73733712470028</c:v>
                </c:pt>
                <c:pt idx="135">
                  <c:v>110.37788748788691</c:v>
                </c:pt>
                <c:pt idx="136">
                  <c:v>101.34287493337612</c:v>
                </c:pt>
                <c:pt idx="137">
                  <c:v>128.4327956714892</c:v>
                </c:pt>
                <c:pt idx="138">
                  <c:v>138.52838271060648</c:v>
                </c:pt>
                <c:pt idx="139">
                  <c:v>42.817332582949035</c:v>
                </c:pt>
                <c:pt idx="140">
                  <c:v>73.318863310816809</c:v>
                </c:pt>
                <c:pt idx="141">
                  <c:v>104.55029410261032</c:v>
                </c:pt>
                <c:pt idx="142">
                  <c:v>113.25874688402034</c:v>
                </c:pt>
                <c:pt idx="143">
                  <c:v>32.158653514178788</c:v>
                </c:pt>
                <c:pt idx="144">
                  <c:v>102.18936122635337</c:v>
                </c:pt>
                <c:pt idx="145">
                  <c:v>76.008636306071153</c:v>
                </c:pt>
                <c:pt idx="146">
                  <c:v>107.5836102307894</c:v>
                </c:pt>
                <c:pt idx="147">
                  <c:v>78.205537774946777</c:v>
                </c:pt>
                <c:pt idx="148">
                  <c:v>55.117255646571628</c:v>
                </c:pt>
                <c:pt idx="149">
                  <c:v>102.80366853788809</c:v>
                </c:pt>
                <c:pt idx="150">
                  <c:v>24.753112594164584</c:v>
                </c:pt>
                <c:pt idx="151">
                  <c:v>60.630086245488911</c:v>
                </c:pt>
                <c:pt idx="152">
                  <c:v>34.668711596344288</c:v>
                </c:pt>
                <c:pt idx="153">
                  <c:v>32.547292302776604</c:v>
                </c:pt>
                <c:pt idx="154">
                  <c:v>75.509420353705352</c:v>
                </c:pt>
                <c:pt idx="155">
                  <c:v>72.141004974083742</c:v>
                </c:pt>
                <c:pt idx="156">
                  <c:v>57.538127762675295</c:v>
                </c:pt>
                <c:pt idx="157">
                  <c:v>87.234391294729406</c:v>
                </c:pt>
                <c:pt idx="158">
                  <c:v>77.773711226824247</c:v>
                </c:pt>
                <c:pt idx="159">
                  <c:v>154.58553241663444</c:v>
                </c:pt>
                <c:pt idx="160">
                  <c:v>449.53752960191952</c:v>
                </c:pt>
                <c:pt idx="161">
                  <c:v>639.27036970731592</c:v>
                </c:pt>
                <c:pt idx="162">
                  <c:v>784.03498412008912</c:v>
                </c:pt>
                <c:pt idx="163">
                  <c:v>1444.3811976842248</c:v>
                </c:pt>
                <c:pt idx="164">
                  <c:v>1179.3202791333524</c:v>
                </c:pt>
                <c:pt idx="165">
                  <c:v>1124.1338500926036</c:v>
                </c:pt>
                <c:pt idx="166">
                  <c:v>1054.9118756049879</c:v>
                </c:pt>
                <c:pt idx="167">
                  <c:v>1302.4029406853085</c:v>
                </c:pt>
                <c:pt idx="168">
                  <c:v>1164.4305989504815</c:v>
                </c:pt>
                <c:pt idx="169">
                  <c:v>1318.6878683615485</c:v>
                </c:pt>
                <c:pt idx="170">
                  <c:v>1188.1062641478607</c:v>
                </c:pt>
                <c:pt idx="171">
                  <c:v>1172.6026737153691</c:v>
                </c:pt>
                <c:pt idx="172">
                  <c:v>1736.562917584931</c:v>
                </c:pt>
                <c:pt idx="173">
                  <c:v>1451.267244641776</c:v>
                </c:pt>
                <c:pt idx="174">
                  <c:v>1588.4019009188876</c:v>
                </c:pt>
                <c:pt idx="175">
                  <c:v>1497.2853737395203</c:v>
                </c:pt>
                <c:pt idx="176">
                  <c:v>1293.5971336150019</c:v>
                </c:pt>
                <c:pt idx="177">
                  <c:v>1275.8073556186409</c:v>
                </c:pt>
                <c:pt idx="178">
                  <c:v>1284.5711677036204</c:v>
                </c:pt>
                <c:pt idx="179">
                  <c:v>1135.7582503739322</c:v>
                </c:pt>
                <c:pt idx="180">
                  <c:v>1373.280983069272</c:v>
                </c:pt>
                <c:pt idx="181">
                  <c:v>1257.6973527798407</c:v>
                </c:pt>
                <c:pt idx="182">
                  <c:v>1411.0538965475193</c:v>
                </c:pt>
                <c:pt idx="183">
                  <c:v>1228.0000168976424</c:v>
                </c:pt>
                <c:pt idx="184">
                  <c:v>1287.8515909486866</c:v>
                </c:pt>
                <c:pt idx="185">
                  <c:v>1300.4300661284562</c:v>
                </c:pt>
                <c:pt idx="186">
                  <c:v>1405.4330354345307</c:v>
                </c:pt>
                <c:pt idx="187">
                  <c:v>1540.4628254682721</c:v>
                </c:pt>
                <c:pt idx="188">
                  <c:v>1415.8275398198796</c:v>
                </c:pt>
                <c:pt idx="189">
                  <c:v>1437.8613618459453</c:v>
                </c:pt>
                <c:pt idx="190">
                  <c:v>1274.7719163711552</c:v>
                </c:pt>
                <c:pt idx="191">
                  <c:v>1580.7171955414015</c:v>
                </c:pt>
                <c:pt idx="192">
                  <c:v>1284.4610553347991</c:v>
                </c:pt>
                <c:pt idx="193">
                  <c:v>1392.7747303181475</c:v>
                </c:pt>
                <c:pt idx="194">
                  <c:v>1400.114196350873</c:v>
                </c:pt>
                <c:pt idx="195">
                  <c:v>1431.864874881222</c:v>
                </c:pt>
                <c:pt idx="196">
                  <c:v>1091.0554484151323</c:v>
                </c:pt>
                <c:pt idx="197">
                  <c:v>1566.0705683925182</c:v>
                </c:pt>
                <c:pt idx="198">
                  <c:v>1124.7568865503015</c:v>
                </c:pt>
                <c:pt idx="199">
                  <c:v>1127.8539791782282</c:v>
                </c:pt>
                <c:pt idx="200">
                  <c:v>1151.4889435523141</c:v>
                </c:pt>
                <c:pt idx="201">
                  <c:v>1222.9278443188045</c:v>
                </c:pt>
                <c:pt idx="202">
                  <c:v>64.084722210549074</c:v>
                </c:pt>
                <c:pt idx="203">
                  <c:v>49.981983791036036</c:v>
                </c:pt>
                <c:pt idx="204">
                  <c:v>52.50972739340088</c:v>
                </c:pt>
                <c:pt idx="205">
                  <c:v>49.757164076908133</c:v>
                </c:pt>
                <c:pt idx="206">
                  <c:v>51.141608749715523</c:v>
                </c:pt>
                <c:pt idx="207">
                  <c:v>96.158253551786927</c:v>
                </c:pt>
                <c:pt idx="208">
                  <c:v>115.60485510633765</c:v>
                </c:pt>
                <c:pt idx="209">
                  <c:v>64.969129691800148</c:v>
                </c:pt>
                <c:pt idx="210">
                  <c:v>102.78243525942875</c:v>
                </c:pt>
                <c:pt idx="211">
                  <c:v>65.616081856514342</c:v>
                </c:pt>
                <c:pt idx="212">
                  <c:v>54.509700571505896</c:v>
                </c:pt>
                <c:pt idx="213">
                  <c:v>104.07100988283767</c:v>
                </c:pt>
                <c:pt idx="214">
                  <c:v>37.466452509270702</c:v>
                </c:pt>
                <c:pt idx="215">
                  <c:v>71.82751182083004</c:v>
                </c:pt>
                <c:pt idx="216">
                  <c:v>39.539759428192049</c:v>
                </c:pt>
                <c:pt idx="217">
                  <c:v>120.03801122622464</c:v>
                </c:pt>
                <c:pt idx="218">
                  <c:v>50.059932796010941</c:v>
                </c:pt>
                <c:pt idx="219">
                  <c:v>85.54517750356321</c:v>
                </c:pt>
                <c:pt idx="220">
                  <c:v>35.24856255855849</c:v>
                </c:pt>
                <c:pt idx="221">
                  <c:v>40.888573643085913</c:v>
                </c:pt>
                <c:pt idx="222">
                  <c:v>67.472007006659496</c:v>
                </c:pt>
                <c:pt idx="223">
                  <c:v>88.364671416140212</c:v>
                </c:pt>
                <c:pt idx="224">
                  <c:v>107.53286170849275</c:v>
                </c:pt>
                <c:pt idx="225">
                  <c:v>39.281182073290331</c:v>
                </c:pt>
                <c:pt idx="226">
                  <c:v>84.416575019048466</c:v>
                </c:pt>
                <c:pt idx="227">
                  <c:v>25.427265393067444</c:v>
                </c:pt>
                <c:pt idx="228">
                  <c:v>108.08546367522179</c:v>
                </c:pt>
                <c:pt idx="229">
                  <c:v>76.358917147952639</c:v>
                </c:pt>
                <c:pt idx="230">
                  <c:v>12.57537254250216</c:v>
                </c:pt>
                <c:pt idx="231">
                  <c:v>83.203811415522509</c:v>
                </c:pt>
                <c:pt idx="232">
                  <c:v>80.264275930153403</c:v>
                </c:pt>
                <c:pt idx="233">
                  <c:v>27.100287610588417</c:v>
                </c:pt>
                <c:pt idx="234">
                  <c:v>102.12684164778199</c:v>
                </c:pt>
                <c:pt idx="235">
                  <c:v>142.43653717529048</c:v>
                </c:pt>
                <c:pt idx="236">
                  <c:v>214.44125850876688</c:v>
                </c:pt>
                <c:pt idx="237">
                  <c:v>553.73844984566131</c:v>
                </c:pt>
                <c:pt idx="238">
                  <c:v>708.65983654476088</c:v>
                </c:pt>
                <c:pt idx="239">
                  <c:v>865.37393688327541</c:v>
                </c:pt>
                <c:pt idx="240">
                  <c:v>990.4562463918279</c:v>
                </c:pt>
                <c:pt idx="241">
                  <c:v>1044.6392575656225</c:v>
                </c:pt>
                <c:pt idx="242">
                  <c:v>1272.5077250555339</c:v>
                </c:pt>
                <c:pt idx="243">
                  <c:v>1295.0523433487774</c:v>
                </c:pt>
                <c:pt idx="244">
                  <c:v>1166.3451021127137</c:v>
                </c:pt>
                <c:pt idx="245">
                  <c:v>1121.393743542804</c:v>
                </c:pt>
                <c:pt idx="246">
                  <c:v>1278.5120017559327</c:v>
                </c:pt>
                <c:pt idx="247">
                  <c:v>1203.0575245118505</c:v>
                </c:pt>
                <c:pt idx="248">
                  <c:v>1037.9149825535692</c:v>
                </c:pt>
                <c:pt idx="249">
                  <c:v>1179.0677758223896</c:v>
                </c:pt>
                <c:pt idx="250">
                  <c:v>1416.6714818587386</c:v>
                </c:pt>
                <c:pt idx="251">
                  <c:v>1292.5347960343295</c:v>
                </c:pt>
                <c:pt idx="252">
                  <c:v>1531.2690145670331</c:v>
                </c:pt>
                <c:pt idx="253">
                  <c:v>1281.8067728242124</c:v>
                </c:pt>
                <c:pt idx="254">
                  <c:v>1392.336909777395</c:v>
                </c:pt>
                <c:pt idx="255">
                  <c:v>1530.5368281785095</c:v>
                </c:pt>
                <c:pt idx="256">
                  <c:v>1052.4374899669119</c:v>
                </c:pt>
                <c:pt idx="257">
                  <c:v>1246.7957690419007</c:v>
                </c:pt>
                <c:pt idx="258">
                  <c:v>1842.8303310378319</c:v>
                </c:pt>
                <c:pt idx="259">
                  <c:v>1190.6525706070295</c:v>
                </c:pt>
                <c:pt idx="260">
                  <c:v>1547.7351246914377</c:v>
                </c:pt>
                <c:pt idx="261">
                  <c:v>1073.4830577632993</c:v>
                </c:pt>
                <c:pt idx="262">
                  <c:v>1344.3353706893349</c:v>
                </c:pt>
                <c:pt idx="263">
                  <c:v>1335.4035289503863</c:v>
                </c:pt>
                <c:pt idx="264">
                  <c:v>1203.0428737962729</c:v>
                </c:pt>
                <c:pt idx="265">
                  <c:v>1359.637800166236</c:v>
                </c:pt>
                <c:pt idx="266">
                  <c:v>979.49075564483223</c:v>
                </c:pt>
                <c:pt idx="267">
                  <c:v>1459.6372655722921</c:v>
                </c:pt>
                <c:pt idx="268">
                  <c:v>1339.6695590794643</c:v>
                </c:pt>
                <c:pt idx="269">
                  <c:v>1368.4845928604429</c:v>
                </c:pt>
                <c:pt idx="270">
                  <c:v>1106.4130295283603</c:v>
                </c:pt>
                <c:pt idx="271">
                  <c:v>1242.8296064534413</c:v>
                </c:pt>
                <c:pt idx="272">
                  <c:v>1252.2667229256813</c:v>
                </c:pt>
                <c:pt idx="273">
                  <c:v>1377.9345458732382</c:v>
                </c:pt>
                <c:pt idx="274">
                  <c:v>1498.5391456637192</c:v>
                </c:pt>
                <c:pt idx="275">
                  <c:v>1359.0085357310556</c:v>
                </c:pt>
                <c:pt idx="276">
                  <c:v>1219.2776207316308</c:v>
                </c:pt>
                <c:pt idx="277">
                  <c:v>1336.1823486363539</c:v>
                </c:pt>
                <c:pt idx="278">
                  <c:v>1138.9507041566842</c:v>
                </c:pt>
                <c:pt idx="279">
                  <c:v>1316.495233992898</c:v>
                </c:pt>
                <c:pt idx="280">
                  <c:v>1352.8453046772474</c:v>
                </c:pt>
                <c:pt idx="281">
                  <c:v>1315.7778912455522</c:v>
                </c:pt>
                <c:pt idx="282">
                  <c:v>1309.4498610984454</c:v>
                </c:pt>
                <c:pt idx="283">
                  <c:v>1531.3793046756698</c:v>
                </c:pt>
                <c:pt idx="284">
                  <c:v>1065.5403723304548</c:v>
                </c:pt>
                <c:pt idx="285">
                  <c:v>1279.5872446183057</c:v>
                </c:pt>
                <c:pt idx="286">
                  <c:v>1205.1858247030852</c:v>
                </c:pt>
                <c:pt idx="287">
                  <c:v>1510.8170618398301</c:v>
                </c:pt>
                <c:pt idx="288">
                  <c:v>1024.1289883700106</c:v>
                </c:pt>
                <c:pt idx="289">
                  <c:v>1423.928145551911</c:v>
                </c:pt>
                <c:pt idx="290">
                  <c:v>1394.0574298921208</c:v>
                </c:pt>
                <c:pt idx="291">
                  <c:v>1416.9122768521017</c:v>
                </c:pt>
                <c:pt idx="292">
                  <c:v>1275.9343595240414</c:v>
                </c:pt>
                <c:pt idx="293">
                  <c:v>1048.0585491518716</c:v>
                </c:pt>
                <c:pt idx="294">
                  <c:v>1134.2881192108603</c:v>
                </c:pt>
                <c:pt idx="295">
                  <c:v>1150.6551949824811</c:v>
                </c:pt>
                <c:pt idx="296">
                  <c:v>1073.8583650660767</c:v>
                </c:pt>
                <c:pt idx="297">
                  <c:v>1131.1283957442224</c:v>
                </c:pt>
                <c:pt idx="298">
                  <c:v>1098.6406430961952</c:v>
                </c:pt>
                <c:pt idx="299">
                  <c:v>1135.5510126397585</c:v>
                </c:pt>
                <c:pt idx="300">
                  <c:v>967.47240558625253</c:v>
                </c:pt>
                <c:pt idx="301">
                  <c:v>1144.4227996982984</c:v>
                </c:pt>
                <c:pt idx="302">
                  <c:v>1190.2498322999563</c:v>
                </c:pt>
                <c:pt idx="303">
                  <c:v>1342.5414081248532</c:v>
                </c:pt>
                <c:pt idx="304">
                  <c:v>1039.8710934319158</c:v>
                </c:pt>
                <c:pt idx="305">
                  <c:v>1236.2751554866982</c:v>
                </c:pt>
                <c:pt idx="306">
                  <c:v>1073.408024609691</c:v>
                </c:pt>
                <c:pt idx="307">
                  <c:v>973.65601049519614</c:v>
                </c:pt>
                <c:pt idx="308">
                  <c:v>1067.8098521374461</c:v>
                </c:pt>
                <c:pt idx="309">
                  <c:v>1018.2483975843209</c:v>
                </c:pt>
                <c:pt idx="310">
                  <c:v>1134.3520684734231</c:v>
                </c:pt>
                <c:pt idx="311">
                  <c:v>1235.6608741707269</c:v>
                </c:pt>
                <c:pt idx="312">
                  <c:v>1010.7690368756438</c:v>
                </c:pt>
                <c:pt idx="313">
                  <c:v>1410.7215522801541</c:v>
                </c:pt>
                <c:pt idx="314">
                  <c:v>1178.2720373276795</c:v>
                </c:pt>
                <c:pt idx="315">
                  <c:v>1386.1828125661427</c:v>
                </c:pt>
                <c:pt idx="316">
                  <c:v>993.71110780093068</c:v>
                </c:pt>
                <c:pt idx="317">
                  <c:v>1202.9726904467386</c:v>
                </c:pt>
                <c:pt idx="318">
                  <c:v>990.67215127373743</c:v>
                </c:pt>
                <c:pt idx="319">
                  <c:v>1100.2435296486997</c:v>
                </c:pt>
                <c:pt idx="320">
                  <c:v>1026.5639334344564</c:v>
                </c:pt>
                <c:pt idx="321">
                  <c:v>1083.1353062363301</c:v>
                </c:pt>
                <c:pt idx="322">
                  <c:v>1139.9020625977671</c:v>
                </c:pt>
                <c:pt idx="323">
                  <c:v>1167.4901340196727</c:v>
                </c:pt>
                <c:pt idx="324">
                  <c:v>1154.2768285734116</c:v>
                </c:pt>
                <c:pt idx="325">
                  <c:v>1558.8678742891893</c:v>
                </c:pt>
                <c:pt idx="326">
                  <c:v>1108.0558238279673</c:v>
                </c:pt>
                <c:pt idx="327">
                  <c:v>1295.4758342827649</c:v>
                </c:pt>
                <c:pt idx="328">
                  <c:v>1231.6051570323139</c:v>
                </c:pt>
                <c:pt idx="329">
                  <c:v>1072.676745074624</c:v>
                </c:pt>
                <c:pt idx="330">
                  <c:v>1243.8218266643084</c:v>
                </c:pt>
                <c:pt idx="331">
                  <c:v>1186.9527673950549</c:v>
                </c:pt>
                <c:pt idx="332">
                  <c:v>1181.6488450493939</c:v>
                </c:pt>
                <c:pt idx="333">
                  <c:v>1027.9582142997854</c:v>
                </c:pt>
                <c:pt idx="334">
                  <c:v>998.5018800992035</c:v>
                </c:pt>
                <c:pt idx="335">
                  <c:v>1088.0636692387195</c:v>
                </c:pt>
                <c:pt idx="336">
                  <c:v>1077.926199135748</c:v>
                </c:pt>
                <c:pt idx="337">
                  <c:v>1319.6717481928201</c:v>
                </c:pt>
                <c:pt idx="338">
                  <c:v>1058.5295892437503</c:v>
                </c:pt>
                <c:pt idx="339">
                  <c:v>1216.8800521533099</c:v>
                </c:pt>
                <c:pt idx="340">
                  <c:v>1057.5109373216189</c:v>
                </c:pt>
                <c:pt idx="341">
                  <c:v>1118.1410394828013</c:v>
                </c:pt>
                <c:pt idx="342">
                  <c:v>1118.0803535148473</c:v>
                </c:pt>
                <c:pt idx="343">
                  <c:v>1200.4978031217304</c:v>
                </c:pt>
                <c:pt idx="344">
                  <c:v>1175.0641981065453</c:v>
                </c:pt>
                <c:pt idx="345">
                  <c:v>1271.7711144663117</c:v>
                </c:pt>
                <c:pt idx="346">
                  <c:v>1180.6509396077447</c:v>
                </c:pt>
                <c:pt idx="347">
                  <c:v>1092.4912671245345</c:v>
                </c:pt>
                <c:pt idx="348">
                  <c:v>1258.8633761020772</c:v>
                </c:pt>
                <c:pt idx="349">
                  <c:v>1411.4260601811284</c:v>
                </c:pt>
                <c:pt idx="350">
                  <c:v>1322.9996663057962</c:v>
                </c:pt>
                <c:pt idx="351">
                  <c:v>1339.2684671564596</c:v>
                </c:pt>
                <c:pt idx="352">
                  <c:v>1191.2578173195266</c:v>
                </c:pt>
                <c:pt idx="353">
                  <c:v>1052.639577081469</c:v>
                </c:pt>
                <c:pt idx="354">
                  <c:v>1042.7224338812894</c:v>
                </c:pt>
                <c:pt idx="355">
                  <c:v>1085.739973901831</c:v>
                </c:pt>
                <c:pt idx="356">
                  <c:v>1197.3670963403592</c:v>
                </c:pt>
                <c:pt idx="357">
                  <c:v>1059.1788312886831</c:v>
                </c:pt>
                <c:pt idx="358">
                  <c:v>1251.0519639954152</c:v>
                </c:pt>
                <c:pt idx="359">
                  <c:v>1258.0401442665691</c:v>
                </c:pt>
                <c:pt idx="360">
                  <c:v>1138.3923866272187</c:v>
                </c:pt>
                <c:pt idx="361">
                  <c:v>1159.5716910307106</c:v>
                </c:pt>
                <c:pt idx="362">
                  <c:v>1088.8476517693553</c:v>
                </c:pt>
                <c:pt idx="363">
                  <c:v>1124.10849292954</c:v>
                </c:pt>
                <c:pt idx="364">
                  <c:v>1336.7647011888369</c:v>
                </c:pt>
                <c:pt idx="365">
                  <c:v>1164.9474772188605</c:v>
                </c:pt>
                <c:pt idx="366">
                  <c:v>1039.4331301536238</c:v>
                </c:pt>
                <c:pt idx="367">
                  <c:v>1383.4469843410945</c:v>
                </c:pt>
                <c:pt idx="368">
                  <c:v>1263.1593424899872</c:v>
                </c:pt>
                <c:pt idx="369">
                  <c:v>1143.3358443463194</c:v>
                </c:pt>
                <c:pt idx="370">
                  <c:v>1568.9272433020944</c:v>
                </c:pt>
                <c:pt idx="371">
                  <c:v>1130.2591708123346</c:v>
                </c:pt>
                <c:pt idx="372">
                  <c:v>1067.3015841164565</c:v>
                </c:pt>
                <c:pt idx="373">
                  <c:v>1238.9965159637811</c:v>
                </c:pt>
                <c:pt idx="374">
                  <c:v>1086.4413536023312</c:v>
                </c:pt>
                <c:pt idx="375">
                  <c:v>1551.9569983124536</c:v>
                </c:pt>
                <c:pt idx="376">
                  <c:v>1216.2547858473865</c:v>
                </c:pt>
                <c:pt idx="377">
                  <c:v>1455.3110284941795</c:v>
                </c:pt>
                <c:pt idx="378">
                  <c:v>1121.5876897246119</c:v>
                </c:pt>
                <c:pt idx="379">
                  <c:v>1222.0807105242966</c:v>
                </c:pt>
                <c:pt idx="380">
                  <c:v>1201.2874289590507</c:v>
                </c:pt>
                <c:pt idx="381">
                  <c:v>1092.9177008062272</c:v>
                </c:pt>
                <c:pt idx="382">
                  <c:v>1111.6883851423577</c:v>
                </c:pt>
                <c:pt idx="383">
                  <c:v>1425.614066423637</c:v>
                </c:pt>
                <c:pt idx="384">
                  <c:v>1183.6281327630625</c:v>
                </c:pt>
                <c:pt idx="385">
                  <c:v>1283.4677215996189</c:v>
                </c:pt>
                <c:pt idx="386">
                  <c:v>1271.2022637481059</c:v>
                </c:pt>
                <c:pt idx="387">
                  <c:v>1200.0651532810025</c:v>
                </c:pt>
                <c:pt idx="388">
                  <c:v>1284.7935972830337</c:v>
                </c:pt>
                <c:pt idx="389">
                  <c:v>1150.4521304389934</c:v>
                </c:pt>
                <c:pt idx="390">
                  <c:v>1434.0898883439127</c:v>
                </c:pt>
                <c:pt idx="391">
                  <c:v>1263.1175491363028</c:v>
                </c:pt>
                <c:pt idx="392">
                  <c:v>1020.3662717498887</c:v>
                </c:pt>
                <c:pt idx="393">
                  <c:v>944.96761142297146</c:v>
                </c:pt>
                <c:pt idx="394">
                  <c:v>1411.0698001117159</c:v>
                </c:pt>
                <c:pt idx="395">
                  <c:v>999.12865364762479</c:v>
                </c:pt>
                <c:pt idx="396">
                  <c:v>1138.3185077598805</c:v>
                </c:pt>
                <c:pt idx="397">
                  <c:v>1124.5984262658444</c:v>
                </c:pt>
                <c:pt idx="398">
                  <c:v>1418.6582161196004</c:v>
                </c:pt>
                <c:pt idx="399">
                  <c:v>1430.6729673029013</c:v>
                </c:pt>
                <c:pt idx="400">
                  <c:v>1351.0671508097262</c:v>
                </c:pt>
                <c:pt idx="401">
                  <c:v>1240.896404096243</c:v>
                </c:pt>
                <c:pt idx="402">
                  <c:v>1408.923279515428</c:v>
                </c:pt>
                <c:pt idx="403">
                  <c:v>1026.6275604824516</c:v>
                </c:pt>
                <c:pt idx="404">
                  <c:v>1148.3174032147965</c:v>
                </c:pt>
                <c:pt idx="405">
                  <c:v>1262.586189763738</c:v>
                </c:pt>
                <c:pt idx="406">
                  <c:v>1364.7862814583593</c:v>
                </c:pt>
                <c:pt idx="407">
                  <c:v>1198.2765733918175</c:v>
                </c:pt>
                <c:pt idx="408">
                  <c:v>1190.4843148659688</c:v>
                </c:pt>
                <c:pt idx="409">
                  <c:v>1124.9865756472489</c:v>
                </c:pt>
                <c:pt idx="410">
                  <c:v>1356.7162650528237</c:v>
                </c:pt>
                <c:pt idx="411">
                  <c:v>1201.8750955774719</c:v>
                </c:pt>
                <c:pt idx="412">
                  <c:v>1501.3578307834005</c:v>
                </c:pt>
                <c:pt idx="413">
                  <c:v>1440.5647719535077</c:v>
                </c:pt>
                <c:pt idx="414">
                  <c:v>1253.2009383780735</c:v>
                </c:pt>
                <c:pt idx="415">
                  <c:v>1141.3141742993846</c:v>
                </c:pt>
                <c:pt idx="416">
                  <c:v>1005.9464209456507</c:v>
                </c:pt>
                <c:pt idx="417">
                  <c:v>1392.0381086223124</c:v>
                </c:pt>
                <c:pt idx="418">
                  <c:v>1019.4411626031477</c:v>
                </c:pt>
                <c:pt idx="419">
                  <c:v>1052.9657830238732</c:v>
                </c:pt>
                <c:pt idx="420">
                  <c:v>1145.9676342919668</c:v>
                </c:pt>
                <c:pt idx="421">
                  <c:v>1462.5396280850789</c:v>
                </c:pt>
                <c:pt idx="422">
                  <c:v>1322.1492509849643</c:v>
                </c:pt>
                <c:pt idx="423">
                  <c:v>1387.7633574388024</c:v>
                </c:pt>
                <c:pt idx="424">
                  <c:v>1267.6850557152411</c:v>
                </c:pt>
                <c:pt idx="425">
                  <c:v>1560.4086575078086</c:v>
                </c:pt>
                <c:pt idx="426">
                  <c:v>1461.3479805117763</c:v>
                </c:pt>
                <c:pt idx="427">
                  <c:v>1012.6627070923048</c:v>
                </c:pt>
                <c:pt idx="428">
                  <c:v>1387.0204115565118</c:v>
                </c:pt>
                <c:pt idx="429">
                  <c:v>1497.9920888555528</c:v>
                </c:pt>
                <c:pt idx="430">
                  <c:v>1233.8259383884442</c:v>
                </c:pt>
                <c:pt idx="431">
                  <c:v>1604.0156225092232</c:v>
                </c:pt>
                <c:pt idx="432">
                  <c:v>1327.2322260519047</c:v>
                </c:pt>
                <c:pt idx="433">
                  <c:v>1292.3005111548998</c:v>
                </c:pt>
                <c:pt idx="434">
                  <c:v>885.10994567724242</c:v>
                </c:pt>
                <c:pt idx="435">
                  <c:v>1478.2390903144669</c:v>
                </c:pt>
                <c:pt idx="436">
                  <c:v>1411.043080558328</c:v>
                </c:pt>
                <c:pt idx="437">
                  <c:v>1156.2760563181366</c:v>
                </c:pt>
                <c:pt idx="438">
                  <c:v>1639.6331655631964</c:v>
                </c:pt>
                <c:pt idx="439">
                  <c:v>919.09608261946914</c:v>
                </c:pt>
                <c:pt idx="440">
                  <c:v>181.62254097909045</c:v>
                </c:pt>
                <c:pt idx="441">
                  <c:v>979.60566251421835</c:v>
                </c:pt>
                <c:pt idx="442">
                  <c:v>465.95798040984698</c:v>
                </c:pt>
                <c:pt idx="443">
                  <c:v>720.31126182815308</c:v>
                </c:pt>
                <c:pt idx="444">
                  <c:v>1196.645880645819</c:v>
                </c:pt>
                <c:pt idx="445">
                  <c:v>586.92290939134136</c:v>
                </c:pt>
                <c:pt idx="446">
                  <c:v>109.83607085089135</c:v>
                </c:pt>
                <c:pt idx="447">
                  <c:v>85.7615864031754</c:v>
                </c:pt>
                <c:pt idx="448">
                  <c:v>63.628910223599441</c:v>
                </c:pt>
                <c:pt idx="449">
                  <c:v>25.934443645535762</c:v>
                </c:pt>
                <c:pt idx="450">
                  <c:v>39.771454957255777</c:v>
                </c:pt>
                <c:pt idx="451">
                  <c:v>84.070527763656443</c:v>
                </c:pt>
                <c:pt idx="452">
                  <c:v>26.679268312615292</c:v>
                </c:pt>
                <c:pt idx="453">
                  <c:v>110.18171480858301</c:v>
                </c:pt>
                <c:pt idx="454">
                  <c:v>49.702851066618344</c:v>
                </c:pt>
                <c:pt idx="455">
                  <c:v>52.076083053713909</c:v>
                </c:pt>
                <c:pt idx="456">
                  <c:v>110.75965555869276</c:v>
                </c:pt>
                <c:pt idx="457">
                  <c:v>39.451792578263607</c:v>
                </c:pt>
                <c:pt idx="458">
                  <c:v>71.326229696895069</c:v>
                </c:pt>
                <c:pt idx="459">
                  <c:v>53.442913193943298</c:v>
                </c:pt>
                <c:pt idx="460">
                  <c:v>110.46595571431466</c:v>
                </c:pt>
                <c:pt idx="461">
                  <c:v>27.451408282833384</c:v>
                </c:pt>
                <c:pt idx="462">
                  <c:v>128.03546133352361</c:v>
                </c:pt>
                <c:pt idx="463">
                  <c:v>71.833813000249023</c:v>
                </c:pt>
                <c:pt idx="464">
                  <c:v>569.91070482804423</c:v>
                </c:pt>
                <c:pt idx="465">
                  <c:v>728.92402786863897</c:v>
                </c:pt>
                <c:pt idx="466">
                  <c:v>1161.4867365955633</c:v>
                </c:pt>
                <c:pt idx="467">
                  <c:v>1014.547731698672</c:v>
                </c:pt>
                <c:pt idx="468">
                  <c:v>1805.7890442535904</c:v>
                </c:pt>
                <c:pt idx="469">
                  <c:v>1386.5252157798741</c:v>
                </c:pt>
                <c:pt idx="470">
                  <c:v>1424.1852380412411</c:v>
                </c:pt>
                <c:pt idx="471">
                  <c:v>1363.4610713286322</c:v>
                </c:pt>
                <c:pt idx="472">
                  <c:v>1920.7250643847012</c:v>
                </c:pt>
                <c:pt idx="473">
                  <c:v>1684.0234749443293</c:v>
                </c:pt>
                <c:pt idx="474">
                  <c:v>1955.7628238727586</c:v>
                </c:pt>
                <c:pt idx="475">
                  <c:v>2118.7173987437304</c:v>
                </c:pt>
                <c:pt idx="476">
                  <c:v>1772.4841936615642</c:v>
                </c:pt>
                <c:pt idx="477">
                  <c:v>1815.5728108056207</c:v>
                </c:pt>
                <c:pt idx="478">
                  <c:v>2358.6328655051684</c:v>
                </c:pt>
                <c:pt idx="479">
                  <c:v>1694.6174284825809</c:v>
                </c:pt>
                <c:pt idx="480">
                  <c:v>1819.6847506896854</c:v>
                </c:pt>
                <c:pt idx="481">
                  <c:v>1888.6360872644673</c:v>
                </c:pt>
                <c:pt idx="482">
                  <c:v>2135.7385868100009</c:v>
                </c:pt>
                <c:pt idx="483">
                  <c:v>1849.2292555959691</c:v>
                </c:pt>
                <c:pt idx="484">
                  <c:v>2507.6952012679076</c:v>
                </c:pt>
                <c:pt idx="485">
                  <c:v>1829.9341943459142</c:v>
                </c:pt>
                <c:pt idx="486">
                  <c:v>1490.2564613397781</c:v>
                </c:pt>
                <c:pt idx="487">
                  <c:v>1880.4483760577657</c:v>
                </c:pt>
                <c:pt idx="488">
                  <c:v>2216.0546675621408</c:v>
                </c:pt>
                <c:pt idx="489">
                  <c:v>1857.0556857956574</c:v>
                </c:pt>
                <c:pt idx="490">
                  <c:v>1972.8543132588886</c:v>
                </c:pt>
                <c:pt idx="491">
                  <c:v>1727.6979403476487</c:v>
                </c:pt>
                <c:pt idx="492">
                  <c:v>1529.1785198858315</c:v>
                </c:pt>
                <c:pt idx="493">
                  <c:v>2108.7777608587548</c:v>
                </c:pt>
                <c:pt idx="494">
                  <c:v>2019.3655162797393</c:v>
                </c:pt>
                <c:pt idx="495">
                  <c:v>2278.5495187307997</c:v>
                </c:pt>
                <c:pt idx="496">
                  <c:v>2040.0402634486136</c:v>
                </c:pt>
                <c:pt idx="497">
                  <c:v>1661.0924815696749</c:v>
                </c:pt>
                <c:pt idx="498">
                  <c:v>1721.8546608955955</c:v>
                </c:pt>
                <c:pt idx="499">
                  <c:v>1895.9376617322807</c:v>
                </c:pt>
                <c:pt idx="500">
                  <c:v>1846.1679152844497</c:v>
                </c:pt>
                <c:pt idx="501">
                  <c:v>1885.5704762496655</c:v>
                </c:pt>
                <c:pt idx="502">
                  <c:v>1908.7591604576501</c:v>
                </c:pt>
                <c:pt idx="503">
                  <c:v>2104.6711223036336</c:v>
                </c:pt>
                <c:pt idx="504">
                  <c:v>1786.9741016498497</c:v>
                </c:pt>
                <c:pt idx="505">
                  <c:v>2210.5150156301634</c:v>
                </c:pt>
                <c:pt idx="506">
                  <c:v>1929.6326066742254</c:v>
                </c:pt>
                <c:pt idx="507">
                  <c:v>1259.8588258971738</c:v>
                </c:pt>
                <c:pt idx="508">
                  <c:v>138.05862579330125</c:v>
                </c:pt>
                <c:pt idx="509">
                  <c:v>252.78535235149687</c:v>
                </c:pt>
                <c:pt idx="510">
                  <c:v>252.77482764686121</c:v>
                </c:pt>
                <c:pt idx="511">
                  <c:v>124.80204860274806</c:v>
                </c:pt>
                <c:pt idx="512">
                  <c:v>123.16690936186657</c:v>
                </c:pt>
                <c:pt idx="513">
                  <c:v>131.25798328797569</c:v>
                </c:pt>
                <c:pt idx="514">
                  <c:v>161.36639913047088</c:v>
                </c:pt>
                <c:pt idx="515">
                  <c:v>196.44702139516639</c:v>
                </c:pt>
                <c:pt idx="516">
                  <c:v>93.36022965795496</c:v>
                </c:pt>
                <c:pt idx="517">
                  <c:v>141.78069841840028</c:v>
                </c:pt>
                <c:pt idx="518">
                  <c:v>81.724267339998107</c:v>
                </c:pt>
                <c:pt idx="519">
                  <c:v>201.99315809116342</c:v>
                </c:pt>
                <c:pt idx="520">
                  <c:v>191.27705764769505</c:v>
                </c:pt>
                <c:pt idx="521">
                  <c:v>209.20770025366537</c:v>
                </c:pt>
                <c:pt idx="522">
                  <c:v>161.81221920801821</c:v>
                </c:pt>
                <c:pt idx="523">
                  <c:v>113.37223389871758</c:v>
                </c:pt>
                <c:pt idx="524">
                  <c:v>175.38992102713641</c:v>
                </c:pt>
                <c:pt idx="525">
                  <c:v>242.89658938776574</c:v>
                </c:pt>
                <c:pt idx="526">
                  <c:v>92.826666826841347</c:v>
                </c:pt>
                <c:pt idx="527">
                  <c:v>193.19631485695609</c:v>
                </c:pt>
                <c:pt idx="528">
                  <c:v>121.8852578096448</c:v>
                </c:pt>
                <c:pt idx="529">
                  <c:v>165.69799526081835</c:v>
                </c:pt>
                <c:pt idx="530">
                  <c:v>198.48129545520916</c:v>
                </c:pt>
                <c:pt idx="531">
                  <c:v>105.75741649911672</c:v>
                </c:pt>
                <c:pt idx="532">
                  <c:v>88.456228905410129</c:v>
                </c:pt>
                <c:pt idx="533">
                  <c:v>53.12096002869901</c:v>
                </c:pt>
                <c:pt idx="534">
                  <c:v>161.38459666775557</c:v>
                </c:pt>
                <c:pt idx="535">
                  <c:v>107.8204227613535</c:v>
                </c:pt>
                <c:pt idx="536">
                  <c:v>197.55780574263778</c:v>
                </c:pt>
                <c:pt idx="537">
                  <c:v>214.32637784582064</c:v>
                </c:pt>
                <c:pt idx="538">
                  <c:v>89.341996746774399</c:v>
                </c:pt>
                <c:pt idx="539">
                  <c:v>154.75196885644348</c:v>
                </c:pt>
                <c:pt idx="540">
                  <c:v>176.25941113259316</c:v>
                </c:pt>
                <c:pt idx="541">
                  <c:v>87.704161388090085</c:v>
                </c:pt>
                <c:pt idx="542">
                  <c:v>216.96195936005239</c:v>
                </c:pt>
                <c:pt idx="543">
                  <c:v>130.03573142992448</c:v>
                </c:pt>
                <c:pt idx="544">
                  <c:v>175.6674960372055</c:v>
                </c:pt>
                <c:pt idx="545">
                  <c:v>241.39843121132401</c:v>
                </c:pt>
                <c:pt idx="546">
                  <c:v>88.908832559343509</c:v>
                </c:pt>
                <c:pt idx="547">
                  <c:v>98.522778580974915</c:v>
                </c:pt>
                <c:pt idx="548">
                  <c:v>87.376549708809463</c:v>
                </c:pt>
                <c:pt idx="549">
                  <c:v>160.48165540832019</c:v>
                </c:pt>
                <c:pt idx="550">
                  <c:v>150.75320405902656</c:v>
                </c:pt>
                <c:pt idx="551">
                  <c:v>194.63586532779766</c:v>
                </c:pt>
                <c:pt idx="552">
                  <c:v>170.53388933386569</c:v>
                </c:pt>
                <c:pt idx="553">
                  <c:v>106.1652487234894</c:v>
                </c:pt>
                <c:pt idx="554">
                  <c:v>149.34233810121719</c:v>
                </c:pt>
                <c:pt idx="555">
                  <c:v>248.18687536128186</c:v>
                </c:pt>
                <c:pt idx="556">
                  <c:v>136.33633463890877</c:v>
                </c:pt>
                <c:pt idx="557">
                  <c:v>73.023745291049266</c:v>
                </c:pt>
                <c:pt idx="558">
                  <c:v>183.53789422462776</c:v>
                </c:pt>
                <c:pt idx="559">
                  <c:v>191.0032244958964</c:v>
                </c:pt>
                <c:pt idx="560">
                  <c:v>88.156145093038646</c:v>
                </c:pt>
                <c:pt idx="561">
                  <c:v>165.91830879819662</c:v>
                </c:pt>
                <c:pt idx="562">
                  <c:v>174.78658301153172</c:v>
                </c:pt>
                <c:pt idx="563">
                  <c:v>237.46518823767897</c:v>
                </c:pt>
                <c:pt idx="564">
                  <c:v>115.26572518008106</c:v>
                </c:pt>
                <c:pt idx="565">
                  <c:v>136.23247749453918</c:v>
                </c:pt>
                <c:pt idx="566">
                  <c:v>76.003400987157647</c:v>
                </c:pt>
                <c:pt idx="567">
                  <c:v>261.6403849310114</c:v>
                </c:pt>
                <c:pt idx="568">
                  <c:v>74.932944570288825</c:v>
                </c:pt>
                <c:pt idx="569">
                  <c:v>95.507177941410319</c:v>
                </c:pt>
                <c:pt idx="570">
                  <c:v>200.84407736297067</c:v>
                </c:pt>
                <c:pt idx="571">
                  <c:v>150.80469244866813</c:v>
                </c:pt>
                <c:pt idx="572">
                  <c:v>152.50217491704851</c:v>
                </c:pt>
                <c:pt idx="573">
                  <c:v>51.205221215689008</c:v>
                </c:pt>
                <c:pt idx="574">
                  <c:v>257.40809367222596</c:v>
                </c:pt>
                <c:pt idx="575">
                  <c:v>132.2191138508617</c:v>
                </c:pt>
                <c:pt idx="576">
                  <c:v>105.55581304746137</c:v>
                </c:pt>
                <c:pt idx="577">
                  <c:v>134.54419688521784</c:v>
                </c:pt>
                <c:pt idx="578">
                  <c:v>306.33278134460687</c:v>
                </c:pt>
                <c:pt idx="579">
                  <c:v>310.57579720442351</c:v>
                </c:pt>
                <c:pt idx="580">
                  <c:v>205.23467890751846</c:v>
                </c:pt>
                <c:pt idx="581">
                  <c:v>272.20299672242157</c:v>
                </c:pt>
                <c:pt idx="582">
                  <c:v>285.49169016141286</c:v>
                </c:pt>
                <c:pt idx="583">
                  <c:v>267.64611551354881</c:v>
                </c:pt>
                <c:pt idx="584">
                  <c:v>291.63093857939708</c:v>
                </c:pt>
                <c:pt idx="585">
                  <c:v>352.78879127247927</c:v>
                </c:pt>
                <c:pt idx="586">
                  <c:v>223.6736911423946</c:v>
                </c:pt>
                <c:pt idx="587">
                  <c:v>337.97746417238005</c:v>
                </c:pt>
                <c:pt idx="588">
                  <c:v>264.71154394328272</c:v>
                </c:pt>
                <c:pt idx="589">
                  <c:v>257.06837426354156</c:v>
                </c:pt>
                <c:pt idx="590">
                  <c:v>304.02811202228486</c:v>
                </c:pt>
                <c:pt idx="591">
                  <c:v>251.43307639409687</c:v>
                </c:pt>
                <c:pt idx="592">
                  <c:v>219.69050639334228</c:v>
                </c:pt>
                <c:pt idx="593">
                  <c:v>194.20389295012285</c:v>
                </c:pt>
                <c:pt idx="594">
                  <c:v>264.4214323818295</c:v>
                </c:pt>
                <c:pt idx="595">
                  <c:v>331.38148761123</c:v>
                </c:pt>
                <c:pt idx="596">
                  <c:v>134.47822746084026</c:v>
                </c:pt>
                <c:pt idx="597">
                  <c:v>221.56356842856849</c:v>
                </c:pt>
                <c:pt idx="598">
                  <c:v>213.49283169807595</c:v>
                </c:pt>
                <c:pt idx="599">
                  <c:v>167.3278545132803</c:v>
                </c:pt>
                <c:pt idx="600">
                  <c:v>227.52729222375405</c:v>
                </c:pt>
                <c:pt idx="601">
                  <c:v>342.47528016234855</c:v>
                </c:pt>
                <c:pt idx="602">
                  <c:v>214.23172041730822</c:v>
                </c:pt>
                <c:pt idx="603">
                  <c:v>238.59749691837069</c:v>
                </c:pt>
                <c:pt idx="604">
                  <c:v>167.47001994210015</c:v>
                </c:pt>
                <c:pt idx="605">
                  <c:v>232.18398344494625</c:v>
                </c:pt>
                <c:pt idx="606">
                  <c:v>306.42172776037017</c:v>
                </c:pt>
                <c:pt idx="607">
                  <c:v>244.27835279313081</c:v>
                </c:pt>
                <c:pt idx="608">
                  <c:v>283.9883932554132</c:v>
                </c:pt>
                <c:pt idx="609">
                  <c:v>507.7223437202191</c:v>
                </c:pt>
                <c:pt idx="610">
                  <c:v>678.01419978336855</c:v>
                </c:pt>
                <c:pt idx="611">
                  <c:v>933.55880750025085</c:v>
                </c:pt>
                <c:pt idx="612">
                  <c:v>954.23998470887386</c:v>
                </c:pt>
                <c:pt idx="613">
                  <c:v>1251.5246736660224</c:v>
                </c:pt>
                <c:pt idx="614">
                  <c:v>1401.8695960489604</c:v>
                </c:pt>
                <c:pt idx="615">
                  <c:v>1681.6758389226</c:v>
                </c:pt>
                <c:pt idx="616">
                  <c:v>1563.6417965879373</c:v>
                </c:pt>
                <c:pt idx="617">
                  <c:v>1754.1901175125467</c:v>
                </c:pt>
                <c:pt idx="618">
                  <c:v>1483.7751834742814</c:v>
                </c:pt>
                <c:pt idx="619">
                  <c:v>1741.4282128156501</c:v>
                </c:pt>
                <c:pt idx="620">
                  <c:v>1891.4024394777605</c:v>
                </c:pt>
                <c:pt idx="621">
                  <c:v>1669.3017811467503</c:v>
                </c:pt>
                <c:pt idx="622">
                  <c:v>1964.6152477856824</c:v>
                </c:pt>
                <c:pt idx="623">
                  <c:v>1702.0238030281746</c:v>
                </c:pt>
                <c:pt idx="624">
                  <c:v>2039.2640867660411</c:v>
                </c:pt>
                <c:pt idx="625">
                  <c:v>1530.9160458275105</c:v>
                </c:pt>
                <c:pt idx="626">
                  <c:v>2109.7776001555826</c:v>
                </c:pt>
                <c:pt idx="627">
                  <c:v>1679.3631010266658</c:v>
                </c:pt>
                <c:pt idx="628">
                  <c:v>1917.5324798625334</c:v>
                </c:pt>
                <c:pt idx="629">
                  <c:v>1836.2404178807203</c:v>
                </c:pt>
                <c:pt idx="630">
                  <c:v>2329.0932686721435</c:v>
                </c:pt>
                <c:pt idx="631">
                  <c:v>1871.4861590045791</c:v>
                </c:pt>
                <c:pt idx="632">
                  <c:v>1967.9030166427424</c:v>
                </c:pt>
                <c:pt idx="633">
                  <c:v>2140.5996534378746</c:v>
                </c:pt>
                <c:pt idx="634">
                  <c:v>1973.4164617745844</c:v>
                </c:pt>
                <c:pt idx="635">
                  <c:v>2117.1126761649261</c:v>
                </c:pt>
                <c:pt idx="636">
                  <c:v>2011.9622206302008</c:v>
                </c:pt>
                <c:pt idx="637">
                  <c:v>1995.7658974439514</c:v>
                </c:pt>
                <c:pt idx="638">
                  <c:v>2110.3981143663368</c:v>
                </c:pt>
                <c:pt idx="639">
                  <c:v>2405.5463964676314</c:v>
                </c:pt>
                <c:pt idx="640">
                  <c:v>1755.631555322984</c:v>
                </c:pt>
                <c:pt idx="641">
                  <c:v>2194.0898510301713</c:v>
                </c:pt>
                <c:pt idx="642">
                  <c:v>2156.098096534784</c:v>
                </c:pt>
                <c:pt idx="643">
                  <c:v>210.16286647944912</c:v>
                </c:pt>
                <c:pt idx="644">
                  <c:v>100.77998195499994</c:v>
                </c:pt>
                <c:pt idx="645">
                  <c:v>106.09064833217147</c:v>
                </c:pt>
                <c:pt idx="646">
                  <c:v>49.099274147856136</c:v>
                </c:pt>
                <c:pt idx="647">
                  <c:v>33.997306449490416</c:v>
                </c:pt>
                <c:pt idx="648">
                  <c:v>42.304212159323022</c:v>
                </c:pt>
                <c:pt idx="649">
                  <c:v>99.211591488828205</c:v>
                </c:pt>
                <c:pt idx="650">
                  <c:v>54.512707108595983</c:v>
                </c:pt>
                <c:pt idx="651">
                  <c:v>66.950660948231771</c:v>
                </c:pt>
                <c:pt idx="652">
                  <c:v>71.237730356865882</c:v>
                </c:pt>
                <c:pt idx="653">
                  <c:v>52.080629780116105</c:v>
                </c:pt>
                <c:pt idx="654">
                  <c:v>15.691781531239695</c:v>
                </c:pt>
                <c:pt idx="655">
                  <c:v>186.84794289625961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8E-4B38-8B41-BBA5BCE857DD}"/>
            </c:ext>
          </c:extLst>
        </c:ser>
        <c:ser>
          <c:idx val="3"/>
          <c:order val="2"/>
          <c:tx>
            <c:strRef>
              <c:f>'2025_03_06_AVE'!$X$4</c:f>
              <c:strCache>
                <c:ptCount val="1"/>
                <c:pt idx="0">
                  <c:v>SR=O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'2025_03_06_AVE'!$A$5:$A$1086</c:f>
              <c:numCache>
                <c:formatCode>General</c:formatCode>
                <c:ptCount val="1082"/>
                <c:pt idx="0">
                  <c:v>12.660299999999999</c:v>
                </c:pt>
                <c:pt idx="1">
                  <c:v>12.6676</c:v>
                </c:pt>
                <c:pt idx="2">
                  <c:v>12.674899999999999</c:v>
                </c:pt>
                <c:pt idx="3">
                  <c:v>12.6822</c:v>
                </c:pt>
                <c:pt idx="4">
                  <c:v>12.689500000000001</c:v>
                </c:pt>
                <c:pt idx="5">
                  <c:v>12.6968</c:v>
                </c:pt>
                <c:pt idx="6">
                  <c:v>12.704000000000001</c:v>
                </c:pt>
                <c:pt idx="7">
                  <c:v>12.7113</c:v>
                </c:pt>
                <c:pt idx="8">
                  <c:v>12.7186</c:v>
                </c:pt>
                <c:pt idx="9">
                  <c:v>12.725899999999999</c:v>
                </c:pt>
                <c:pt idx="10">
                  <c:v>12.7332</c:v>
                </c:pt>
                <c:pt idx="11">
                  <c:v>12.740500000000001</c:v>
                </c:pt>
                <c:pt idx="12">
                  <c:v>12.7478</c:v>
                </c:pt>
                <c:pt idx="13">
                  <c:v>12.755100000000001</c:v>
                </c:pt>
                <c:pt idx="14">
                  <c:v>12.7624</c:v>
                </c:pt>
                <c:pt idx="15">
                  <c:v>12.769600000000001</c:v>
                </c:pt>
                <c:pt idx="16">
                  <c:v>12.776899999999999</c:v>
                </c:pt>
                <c:pt idx="17">
                  <c:v>12.7842</c:v>
                </c:pt>
                <c:pt idx="18">
                  <c:v>12.791499999999999</c:v>
                </c:pt>
                <c:pt idx="19">
                  <c:v>12.7988</c:v>
                </c:pt>
                <c:pt idx="20">
                  <c:v>12.806100000000001</c:v>
                </c:pt>
                <c:pt idx="21">
                  <c:v>12.8134</c:v>
                </c:pt>
                <c:pt idx="22">
                  <c:v>12.8207</c:v>
                </c:pt>
                <c:pt idx="23">
                  <c:v>12.8279</c:v>
                </c:pt>
                <c:pt idx="24">
                  <c:v>12.8352</c:v>
                </c:pt>
                <c:pt idx="25">
                  <c:v>12.842499999999999</c:v>
                </c:pt>
                <c:pt idx="26">
                  <c:v>12.8498</c:v>
                </c:pt>
                <c:pt idx="27">
                  <c:v>12.857100000000001</c:v>
                </c:pt>
                <c:pt idx="28">
                  <c:v>12.8644</c:v>
                </c:pt>
                <c:pt idx="29">
                  <c:v>12.871700000000001</c:v>
                </c:pt>
                <c:pt idx="30">
                  <c:v>12.879</c:v>
                </c:pt>
                <c:pt idx="31">
                  <c:v>12.886200000000001</c:v>
                </c:pt>
                <c:pt idx="32">
                  <c:v>12.8935</c:v>
                </c:pt>
                <c:pt idx="33">
                  <c:v>12.9008</c:v>
                </c:pt>
                <c:pt idx="34">
                  <c:v>12.908099999999999</c:v>
                </c:pt>
                <c:pt idx="35">
                  <c:v>12.9154</c:v>
                </c:pt>
                <c:pt idx="36">
                  <c:v>12.922700000000001</c:v>
                </c:pt>
                <c:pt idx="37">
                  <c:v>12.93</c:v>
                </c:pt>
                <c:pt idx="38">
                  <c:v>12.9373</c:v>
                </c:pt>
                <c:pt idx="39">
                  <c:v>12.944599999999999</c:v>
                </c:pt>
                <c:pt idx="40">
                  <c:v>12.952</c:v>
                </c:pt>
                <c:pt idx="41">
                  <c:v>12.9594</c:v>
                </c:pt>
                <c:pt idx="42">
                  <c:v>12.966900000000001</c:v>
                </c:pt>
                <c:pt idx="43">
                  <c:v>12.974299999999999</c:v>
                </c:pt>
                <c:pt idx="44">
                  <c:v>12.9817</c:v>
                </c:pt>
                <c:pt idx="45">
                  <c:v>12.9892</c:v>
                </c:pt>
                <c:pt idx="46">
                  <c:v>12.996600000000001</c:v>
                </c:pt>
                <c:pt idx="47">
                  <c:v>13.004099999999999</c:v>
                </c:pt>
                <c:pt idx="48">
                  <c:v>13.0115</c:v>
                </c:pt>
                <c:pt idx="49">
                  <c:v>13.0189</c:v>
                </c:pt>
                <c:pt idx="50">
                  <c:v>13.026400000000001</c:v>
                </c:pt>
                <c:pt idx="51">
                  <c:v>13.033799999999999</c:v>
                </c:pt>
                <c:pt idx="52">
                  <c:v>13.0413</c:v>
                </c:pt>
                <c:pt idx="53">
                  <c:v>13.0487</c:v>
                </c:pt>
                <c:pt idx="54">
                  <c:v>13.056100000000001</c:v>
                </c:pt>
                <c:pt idx="55">
                  <c:v>13.063599999999999</c:v>
                </c:pt>
                <c:pt idx="56">
                  <c:v>13.071</c:v>
                </c:pt>
                <c:pt idx="57">
                  <c:v>13.0785</c:v>
                </c:pt>
                <c:pt idx="58">
                  <c:v>13.085900000000001</c:v>
                </c:pt>
                <c:pt idx="59">
                  <c:v>13.093400000000001</c:v>
                </c:pt>
                <c:pt idx="60">
                  <c:v>13.1008</c:v>
                </c:pt>
                <c:pt idx="61">
                  <c:v>13.1082</c:v>
                </c:pt>
                <c:pt idx="62">
                  <c:v>13.1157</c:v>
                </c:pt>
                <c:pt idx="63">
                  <c:v>13.123100000000001</c:v>
                </c:pt>
                <c:pt idx="64">
                  <c:v>13.130599999999999</c:v>
                </c:pt>
                <c:pt idx="65">
                  <c:v>13.138</c:v>
                </c:pt>
                <c:pt idx="66">
                  <c:v>13.1454</c:v>
                </c:pt>
                <c:pt idx="67">
                  <c:v>13.152900000000001</c:v>
                </c:pt>
                <c:pt idx="68">
                  <c:v>13.160299999999999</c:v>
                </c:pt>
                <c:pt idx="69">
                  <c:v>13.1677</c:v>
                </c:pt>
                <c:pt idx="70">
                  <c:v>13.1752</c:v>
                </c:pt>
                <c:pt idx="71">
                  <c:v>13.182600000000001</c:v>
                </c:pt>
                <c:pt idx="72">
                  <c:v>13.190099999999999</c:v>
                </c:pt>
                <c:pt idx="73">
                  <c:v>13.1975</c:v>
                </c:pt>
                <c:pt idx="74">
                  <c:v>13.2049</c:v>
                </c:pt>
                <c:pt idx="75">
                  <c:v>13.212400000000001</c:v>
                </c:pt>
                <c:pt idx="76">
                  <c:v>13.219799999999999</c:v>
                </c:pt>
                <c:pt idx="77">
                  <c:v>13.2273</c:v>
                </c:pt>
                <c:pt idx="78">
                  <c:v>13.2347</c:v>
                </c:pt>
                <c:pt idx="79">
                  <c:v>13.2422</c:v>
                </c:pt>
                <c:pt idx="80">
                  <c:v>13.249599999999999</c:v>
                </c:pt>
                <c:pt idx="81">
                  <c:v>13.257</c:v>
                </c:pt>
                <c:pt idx="82">
                  <c:v>13.2645</c:v>
                </c:pt>
                <c:pt idx="83">
                  <c:v>13.2719</c:v>
                </c:pt>
                <c:pt idx="84">
                  <c:v>13.279400000000001</c:v>
                </c:pt>
                <c:pt idx="85">
                  <c:v>13.286799999999999</c:v>
                </c:pt>
                <c:pt idx="86">
                  <c:v>13.2942</c:v>
                </c:pt>
                <c:pt idx="87">
                  <c:v>13.301500000000001</c:v>
                </c:pt>
                <c:pt idx="88">
                  <c:v>13.3089</c:v>
                </c:pt>
                <c:pt idx="89">
                  <c:v>13.3163</c:v>
                </c:pt>
                <c:pt idx="90">
                  <c:v>13.323700000000001</c:v>
                </c:pt>
                <c:pt idx="91">
                  <c:v>13.331099999999999</c:v>
                </c:pt>
                <c:pt idx="92">
                  <c:v>13.3384</c:v>
                </c:pt>
                <c:pt idx="93">
                  <c:v>13.345800000000001</c:v>
                </c:pt>
                <c:pt idx="94">
                  <c:v>13.353199999999999</c:v>
                </c:pt>
                <c:pt idx="95">
                  <c:v>13.3606</c:v>
                </c:pt>
                <c:pt idx="96">
                  <c:v>13.367900000000001</c:v>
                </c:pt>
                <c:pt idx="97">
                  <c:v>13.375299999999999</c:v>
                </c:pt>
                <c:pt idx="98">
                  <c:v>13.3827</c:v>
                </c:pt>
                <c:pt idx="99">
                  <c:v>13.3901</c:v>
                </c:pt>
                <c:pt idx="100">
                  <c:v>13.397399999999999</c:v>
                </c:pt>
                <c:pt idx="101">
                  <c:v>13.4048</c:v>
                </c:pt>
                <c:pt idx="102">
                  <c:v>13.4122</c:v>
                </c:pt>
                <c:pt idx="103">
                  <c:v>13.419600000000001</c:v>
                </c:pt>
                <c:pt idx="104">
                  <c:v>13.4269</c:v>
                </c:pt>
                <c:pt idx="105">
                  <c:v>13.4343</c:v>
                </c:pt>
                <c:pt idx="106">
                  <c:v>13.4415</c:v>
                </c:pt>
                <c:pt idx="107">
                  <c:v>13.4489</c:v>
                </c:pt>
                <c:pt idx="108">
                  <c:v>13.456200000000001</c:v>
                </c:pt>
                <c:pt idx="109">
                  <c:v>13.4636</c:v>
                </c:pt>
                <c:pt idx="110">
                  <c:v>13.471</c:v>
                </c:pt>
                <c:pt idx="111">
                  <c:v>13.478400000000001</c:v>
                </c:pt>
                <c:pt idx="112">
                  <c:v>13.4857</c:v>
                </c:pt>
                <c:pt idx="113">
                  <c:v>13.4931</c:v>
                </c:pt>
                <c:pt idx="114">
                  <c:v>13.500500000000001</c:v>
                </c:pt>
                <c:pt idx="115">
                  <c:v>13.507899999999999</c:v>
                </c:pt>
                <c:pt idx="116">
                  <c:v>13.5152</c:v>
                </c:pt>
                <c:pt idx="117">
                  <c:v>13.522600000000001</c:v>
                </c:pt>
                <c:pt idx="118">
                  <c:v>13.53</c:v>
                </c:pt>
                <c:pt idx="119">
                  <c:v>13.5374</c:v>
                </c:pt>
                <c:pt idx="120">
                  <c:v>13.544700000000001</c:v>
                </c:pt>
                <c:pt idx="121">
                  <c:v>13.552099999999999</c:v>
                </c:pt>
                <c:pt idx="122">
                  <c:v>13.5595</c:v>
                </c:pt>
                <c:pt idx="123">
                  <c:v>13.5669</c:v>
                </c:pt>
                <c:pt idx="124">
                  <c:v>13.574199999999999</c:v>
                </c:pt>
                <c:pt idx="125">
                  <c:v>13.5816</c:v>
                </c:pt>
                <c:pt idx="126">
                  <c:v>13.589</c:v>
                </c:pt>
                <c:pt idx="127">
                  <c:v>13.596299999999999</c:v>
                </c:pt>
                <c:pt idx="128">
                  <c:v>13.6037</c:v>
                </c:pt>
                <c:pt idx="129">
                  <c:v>13.657</c:v>
                </c:pt>
                <c:pt idx="130">
                  <c:v>13.664400000000001</c:v>
                </c:pt>
                <c:pt idx="131">
                  <c:v>13.671799999999999</c:v>
                </c:pt>
                <c:pt idx="132">
                  <c:v>13.6791</c:v>
                </c:pt>
                <c:pt idx="133">
                  <c:v>13.686500000000001</c:v>
                </c:pt>
                <c:pt idx="134">
                  <c:v>13.693899999999999</c:v>
                </c:pt>
                <c:pt idx="135">
                  <c:v>13.7012</c:v>
                </c:pt>
                <c:pt idx="136">
                  <c:v>13.708600000000001</c:v>
                </c:pt>
                <c:pt idx="137">
                  <c:v>13.715999999999999</c:v>
                </c:pt>
                <c:pt idx="138">
                  <c:v>13.7233</c:v>
                </c:pt>
                <c:pt idx="139">
                  <c:v>13.730600000000001</c:v>
                </c:pt>
                <c:pt idx="140">
                  <c:v>13.738</c:v>
                </c:pt>
                <c:pt idx="141">
                  <c:v>13.7453</c:v>
                </c:pt>
                <c:pt idx="142">
                  <c:v>13.752700000000001</c:v>
                </c:pt>
                <c:pt idx="143">
                  <c:v>13.7601</c:v>
                </c:pt>
                <c:pt idx="144">
                  <c:v>13.7675</c:v>
                </c:pt>
                <c:pt idx="145">
                  <c:v>13.774800000000001</c:v>
                </c:pt>
                <c:pt idx="146">
                  <c:v>13.7822</c:v>
                </c:pt>
                <c:pt idx="147">
                  <c:v>13.7896</c:v>
                </c:pt>
                <c:pt idx="148">
                  <c:v>13.797000000000001</c:v>
                </c:pt>
                <c:pt idx="149">
                  <c:v>13.8043</c:v>
                </c:pt>
                <c:pt idx="150">
                  <c:v>13.8155</c:v>
                </c:pt>
                <c:pt idx="151">
                  <c:v>13.822800000000001</c:v>
                </c:pt>
                <c:pt idx="152">
                  <c:v>13.8302</c:v>
                </c:pt>
                <c:pt idx="153">
                  <c:v>13.8376</c:v>
                </c:pt>
                <c:pt idx="154">
                  <c:v>13.844900000000001</c:v>
                </c:pt>
                <c:pt idx="155">
                  <c:v>13.8523</c:v>
                </c:pt>
                <c:pt idx="156">
                  <c:v>13.901</c:v>
                </c:pt>
                <c:pt idx="157">
                  <c:v>13.9278</c:v>
                </c:pt>
                <c:pt idx="158">
                  <c:v>13.9352</c:v>
                </c:pt>
                <c:pt idx="159">
                  <c:v>13.942500000000001</c:v>
                </c:pt>
                <c:pt idx="160">
                  <c:v>13.9499</c:v>
                </c:pt>
                <c:pt idx="161">
                  <c:v>13.9573</c:v>
                </c:pt>
                <c:pt idx="162">
                  <c:v>13.966100000000001</c:v>
                </c:pt>
                <c:pt idx="163">
                  <c:v>13.9735</c:v>
                </c:pt>
                <c:pt idx="164">
                  <c:v>13.9809</c:v>
                </c:pt>
                <c:pt idx="165">
                  <c:v>13.988200000000001</c:v>
                </c:pt>
                <c:pt idx="166">
                  <c:v>13.9956</c:v>
                </c:pt>
                <c:pt idx="167">
                  <c:v>14.0029</c:v>
                </c:pt>
                <c:pt idx="168">
                  <c:v>14.010300000000001</c:v>
                </c:pt>
                <c:pt idx="169">
                  <c:v>14.0176</c:v>
                </c:pt>
                <c:pt idx="170">
                  <c:v>14.025</c:v>
                </c:pt>
                <c:pt idx="171">
                  <c:v>14.032400000000001</c:v>
                </c:pt>
                <c:pt idx="172">
                  <c:v>14.0397</c:v>
                </c:pt>
                <c:pt idx="173">
                  <c:v>14.0471</c:v>
                </c:pt>
                <c:pt idx="174">
                  <c:v>14.054399999999999</c:v>
                </c:pt>
                <c:pt idx="175">
                  <c:v>14.0618</c:v>
                </c:pt>
                <c:pt idx="176">
                  <c:v>14.0692</c:v>
                </c:pt>
                <c:pt idx="177">
                  <c:v>14.076499999999999</c:v>
                </c:pt>
                <c:pt idx="178">
                  <c:v>14.0839</c:v>
                </c:pt>
                <c:pt idx="179">
                  <c:v>14.0913</c:v>
                </c:pt>
                <c:pt idx="180">
                  <c:v>14.098599999999999</c:v>
                </c:pt>
                <c:pt idx="181">
                  <c:v>14.106</c:v>
                </c:pt>
                <c:pt idx="182">
                  <c:v>14.1134</c:v>
                </c:pt>
                <c:pt idx="183">
                  <c:v>14.120699999999999</c:v>
                </c:pt>
                <c:pt idx="184">
                  <c:v>14.128</c:v>
                </c:pt>
                <c:pt idx="185">
                  <c:v>14.135400000000001</c:v>
                </c:pt>
                <c:pt idx="186">
                  <c:v>14.1427</c:v>
                </c:pt>
                <c:pt idx="187">
                  <c:v>14.1501</c:v>
                </c:pt>
                <c:pt idx="188">
                  <c:v>14.157500000000001</c:v>
                </c:pt>
                <c:pt idx="189">
                  <c:v>14.1648</c:v>
                </c:pt>
                <c:pt idx="190">
                  <c:v>14.1722</c:v>
                </c:pt>
                <c:pt idx="191">
                  <c:v>14.179600000000001</c:v>
                </c:pt>
                <c:pt idx="192">
                  <c:v>14.1869</c:v>
                </c:pt>
                <c:pt idx="193">
                  <c:v>14.1943</c:v>
                </c:pt>
                <c:pt idx="194">
                  <c:v>14.201700000000001</c:v>
                </c:pt>
                <c:pt idx="195">
                  <c:v>14.209</c:v>
                </c:pt>
                <c:pt idx="196">
                  <c:v>14.2164</c:v>
                </c:pt>
                <c:pt idx="197">
                  <c:v>14.223699999999999</c:v>
                </c:pt>
                <c:pt idx="198">
                  <c:v>14.2311</c:v>
                </c:pt>
                <c:pt idx="199">
                  <c:v>14.2385</c:v>
                </c:pt>
                <c:pt idx="200">
                  <c:v>14.245799999999999</c:v>
                </c:pt>
                <c:pt idx="201">
                  <c:v>14.2532</c:v>
                </c:pt>
                <c:pt idx="202">
                  <c:v>14.2606</c:v>
                </c:pt>
                <c:pt idx="203">
                  <c:v>14.267899999999999</c:v>
                </c:pt>
                <c:pt idx="204">
                  <c:v>14.2753</c:v>
                </c:pt>
                <c:pt idx="205">
                  <c:v>14.2827</c:v>
                </c:pt>
                <c:pt idx="206">
                  <c:v>14.29</c:v>
                </c:pt>
                <c:pt idx="207">
                  <c:v>14.2974</c:v>
                </c:pt>
                <c:pt idx="208">
                  <c:v>14.3047</c:v>
                </c:pt>
                <c:pt idx="209">
                  <c:v>14.311999999999999</c:v>
                </c:pt>
                <c:pt idx="210">
                  <c:v>14.3194</c:v>
                </c:pt>
                <c:pt idx="211">
                  <c:v>14.3268</c:v>
                </c:pt>
                <c:pt idx="212">
                  <c:v>14.334099999999999</c:v>
                </c:pt>
                <c:pt idx="213">
                  <c:v>14.3415</c:v>
                </c:pt>
                <c:pt idx="214">
                  <c:v>14.348800000000001</c:v>
                </c:pt>
                <c:pt idx="215">
                  <c:v>14.356199999999999</c:v>
                </c:pt>
                <c:pt idx="216">
                  <c:v>14.3636</c:v>
                </c:pt>
                <c:pt idx="217">
                  <c:v>14.370900000000001</c:v>
                </c:pt>
                <c:pt idx="218">
                  <c:v>14.378299999999999</c:v>
                </c:pt>
                <c:pt idx="219">
                  <c:v>14.3857</c:v>
                </c:pt>
                <c:pt idx="220">
                  <c:v>14.393000000000001</c:v>
                </c:pt>
                <c:pt idx="221">
                  <c:v>14.400399999999999</c:v>
                </c:pt>
                <c:pt idx="222">
                  <c:v>14.4078</c:v>
                </c:pt>
                <c:pt idx="223">
                  <c:v>14.415100000000001</c:v>
                </c:pt>
                <c:pt idx="224">
                  <c:v>14.422499999999999</c:v>
                </c:pt>
                <c:pt idx="225">
                  <c:v>14.4299</c:v>
                </c:pt>
                <c:pt idx="226">
                  <c:v>14.437200000000001</c:v>
                </c:pt>
                <c:pt idx="227">
                  <c:v>14.444599999999999</c:v>
                </c:pt>
                <c:pt idx="228">
                  <c:v>14.452</c:v>
                </c:pt>
                <c:pt idx="229">
                  <c:v>14.459300000000001</c:v>
                </c:pt>
                <c:pt idx="230">
                  <c:v>14.466699999999999</c:v>
                </c:pt>
                <c:pt idx="231">
                  <c:v>14.4741</c:v>
                </c:pt>
                <c:pt idx="232">
                  <c:v>14.481400000000001</c:v>
                </c:pt>
                <c:pt idx="233">
                  <c:v>14.488799999999999</c:v>
                </c:pt>
                <c:pt idx="234">
                  <c:v>14.4962</c:v>
                </c:pt>
                <c:pt idx="235">
                  <c:v>14.503500000000001</c:v>
                </c:pt>
                <c:pt idx="236">
                  <c:v>14.510899999999999</c:v>
                </c:pt>
                <c:pt idx="237">
                  <c:v>14.5183</c:v>
                </c:pt>
                <c:pt idx="238">
                  <c:v>14.525600000000001</c:v>
                </c:pt>
                <c:pt idx="239">
                  <c:v>14.532999999999999</c:v>
                </c:pt>
                <c:pt idx="240">
                  <c:v>14.5403</c:v>
                </c:pt>
                <c:pt idx="241">
                  <c:v>14.547700000000001</c:v>
                </c:pt>
                <c:pt idx="242">
                  <c:v>14.555099999999999</c:v>
                </c:pt>
                <c:pt idx="243">
                  <c:v>14.5624</c:v>
                </c:pt>
                <c:pt idx="244">
                  <c:v>14.569800000000001</c:v>
                </c:pt>
                <c:pt idx="245">
                  <c:v>14.577199999999999</c:v>
                </c:pt>
                <c:pt idx="246">
                  <c:v>14.5845</c:v>
                </c:pt>
                <c:pt idx="247">
                  <c:v>14.591900000000001</c:v>
                </c:pt>
                <c:pt idx="248">
                  <c:v>14.599299999999999</c:v>
                </c:pt>
                <c:pt idx="249">
                  <c:v>14.6066</c:v>
                </c:pt>
                <c:pt idx="250">
                  <c:v>14.613899999999999</c:v>
                </c:pt>
                <c:pt idx="251">
                  <c:v>14.6213</c:v>
                </c:pt>
                <c:pt idx="252">
                  <c:v>14.6287</c:v>
                </c:pt>
                <c:pt idx="253">
                  <c:v>14.635999999999999</c:v>
                </c:pt>
                <c:pt idx="254">
                  <c:v>14.6434</c:v>
                </c:pt>
                <c:pt idx="255">
                  <c:v>14.650700000000001</c:v>
                </c:pt>
                <c:pt idx="256">
                  <c:v>14.658099999999999</c:v>
                </c:pt>
                <c:pt idx="257">
                  <c:v>14.6655</c:v>
                </c:pt>
                <c:pt idx="258">
                  <c:v>14.672800000000001</c:v>
                </c:pt>
                <c:pt idx="259">
                  <c:v>14.680199999999999</c:v>
                </c:pt>
                <c:pt idx="260">
                  <c:v>14.6876</c:v>
                </c:pt>
                <c:pt idx="261">
                  <c:v>14.694900000000001</c:v>
                </c:pt>
                <c:pt idx="262">
                  <c:v>14.702299999999999</c:v>
                </c:pt>
                <c:pt idx="263">
                  <c:v>14.7096</c:v>
                </c:pt>
                <c:pt idx="264">
                  <c:v>14.716900000000001</c:v>
                </c:pt>
                <c:pt idx="265">
                  <c:v>14.724299999999999</c:v>
                </c:pt>
                <c:pt idx="266">
                  <c:v>14.7317</c:v>
                </c:pt>
                <c:pt idx="267">
                  <c:v>14.739000000000001</c:v>
                </c:pt>
                <c:pt idx="268">
                  <c:v>14.7464</c:v>
                </c:pt>
                <c:pt idx="269">
                  <c:v>14.7538</c:v>
                </c:pt>
                <c:pt idx="270">
                  <c:v>14.761100000000001</c:v>
                </c:pt>
                <c:pt idx="271">
                  <c:v>14.7685</c:v>
                </c:pt>
                <c:pt idx="272">
                  <c:v>14.7758</c:v>
                </c:pt>
                <c:pt idx="273">
                  <c:v>14.783200000000001</c:v>
                </c:pt>
                <c:pt idx="274">
                  <c:v>14.7906</c:v>
                </c:pt>
                <c:pt idx="275">
                  <c:v>14.7979</c:v>
                </c:pt>
                <c:pt idx="276">
                  <c:v>14.805300000000001</c:v>
                </c:pt>
                <c:pt idx="277">
                  <c:v>14.8127</c:v>
                </c:pt>
                <c:pt idx="278">
                  <c:v>14.82</c:v>
                </c:pt>
                <c:pt idx="279">
                  <c:v>14.827400000000001</c:v>
                </c:pt>
                <c:pt idx="280">
                  <c:v>14.8348</c:v>
                </c:pt>
                <c:pt idx="281">
                  <c:v>14.8421</c:v>
                </c:pt>
                <c:pt idx="282">
                  <c:v>14.849500000000001</c:v>
                </c:pt>
                <c:pt idx="283">
                  <c:v>14.8569</c:v>
                </c:pt>
                <c:pt idx="284">
                  <c:v>14.8642</c:v>
                </c:pt>
                <c:pt idx="285">
                  <c:v>14.871600000000001</c:v>
                </c:pt>
                <c:pt idx="286">
                  <c:v>14.879</c:v>
                </c:pt>
                <c:pt idx="287">
                  <c:v>14.8863</c:v>
                </c:pt>
                <c:pt idx="288">
                  <c:v>14.893700000000001</c:v>
                </c:pt>
                <c:pt idx="289">
                  <c:v>14.9011</c:v>
                </c:pt>
                <c:pt idx="290">
                  <c:v>14.9084</c:v>
                </c:pt>
                <c:pt idx="291">
                  <c:v>14.915699999999999</c:v>
                </c:pt>
                <c:pt idx="292">
                  <c:v>14.9231</c:v>
                </c:pt>
                <c:pt idx="293">
                  <c:v>14.930400000000001</c:v>
                </c:pt>
                <c:pt idx="294">
                  <c:v>14.937799999999999</c:v>
                </c:pt>
                <c:pt idx="295">
                  <c:v>14.9452</c:v>
                </c:pt>
                <c:pt idx="296">
                  <c:v>14.952500000000001</c:v>
                </c:pt>
                <c:pt idx="297">
                  <c:v>14.959899999999999</c:v>
                </c:pt>
                <c:pt idx="298">
                  <c:v>14.9673</c:v>
                </c:pt>
                <c:pt idx="299">
                  <c:v>14.974600000000001</c:v>
                </c:pt>
                <c:pt idx="300">
                  <c:v>14.981999999999999</c:v>
                </c:pt>
                <c:pt idx="301">
                  <c:v>14.9893</c:v>
                </c:pt>
                <c:pt idx="302">
                  <c:v>14.996700000000001</c:v>
                </c:pt>
                <c:pt idx="303">
                  <c:v>15.004</c:v>
                </c:pt>
                <c:pt idx="304">
                  <c:v>15.0114</c:v>
                </c:pt>
                <c:pt idx="305">
                  <c:v>15.018700000000001</c:v>
                </c:pt>
                <c:pt idx="306">
                  <c:v>15.0261</c:v>
                </c:pt>
                <c:pt idx="307">
                  <c:v>15.0335</c:v>
                </c:pt>
                <c:pt idx="308">
                  <c:v>15.040800000000001</c:v>
                </c:pt>
                <c:pt idx="309">
                  <c:v>15.0482</c:v>
                </c:pt>
                <c:pt idx="310">
                  <c:v>15.0556</c:v>
                </c:pt>
                <c:pt idx="311">
                  <c:v>15.062900000000001</c:v>
                </c:pt>
                <c:pt idx="312">
                  <c:v>15.0703</c:v>
                </c:pt>
                <c:pt idx="313">
                  <c:v>15.0777</c:v>
                </c:pt>
                <c:pt idx="314">
                  <c:v>15.085000000000001</c:v>
                </c:pt>
                <c:pt idx="315">
                  <c:v>15.0924</c:v>
                </c:pt>
                <c:pt idx="316">
                  <c:v>15.0998</c:v>
                </c:pt>
                <c:pt idx="317">
                  <c:v>15.107100000000001</c:v>
                </c:pt>
                <c:pt idx="318">
                  <c:v>15.1145</c:v>
                </c:pt>
                <c:pt idx="319">
                  <c:v>15.1218</c:v>
                </c:pt>
                <c:pt idx="320">
                  <c:v>15.129200000000001</c:v>
                </c:pt>
                <c:pt idx="321">
                  <c:v>15.1366</c:v>
                </c:pt>
                <c:pt idx="322">
                  <c:v>15.1439</c:v>
                </c:pt>
                <c:pt idx="323">
                  <c:v>15.151300000000001</c:v>
                </c:pt>
                <c:pt idx="324">
                  <c:v>15.1587</c:v>
                </c:pt>
                <c:pt idx="325">
                  <c:v>15.166</c:v>
                </c:pt>
                <c:pt idx="326">
                  <c:v>15.173400000000001</c:v>
                </c:pt>
                <c:pt idx="327">
                  <c:v>15.1808</c:v>
                </c:pt>
                <c:pt idx="328">
                  <c:v>15.1881</c:v>
                </c:pt>
                <c:pt idx="329">
                  <c:v>15.195499999999999</c:v>
                </c:pt>
                <c:pt idx="330">
                  <c:v>15.2029</c:v>
                </c:pt>
                <c:pt idx="331">
                  <c:v>15.2102</c:v>
                </c:pt>
                <c:pt idx="332">
                  <c:v>15.217599999999999</c:v>
                </c:pt>
                <c:pt idx="333">
                  <c:v>15.225</c:v>
                </c:pt>
                <c:pt idx="334">
                  <c:v>15.2323</c:v>
                </c:pt>
                <c:pt idx="335">
                  <c:v>15.239699999999999</c:v>
                </c:pt>
                <c:pt idx="336">
                  <c:v>15.2471</c:v>
                </c:pt>
                <c:pt idx="337">
                  <c:v>15.2544</c:v>
                </c:pt>
                <c:pt idx="338">
                  <c:v>15.261799999999999</c:v>
                </c:pt>
                <c:pt idx="339">
                  <c:v>15.2691</c:v>
                </c:pt>
                <c:pt idx="340">
                  <c:v>15.276400000000001</c:v>
                </c:pt>
                <c:pt idx="341">
                  <c:v>15.283799999999999</c:v>
                </c:pt>
                <c:pt idx="342">
                  <c:v>15.2912</c:v>
                </c:pt>
                <c:pt idx="343">
                  <c:v>15.298500000000001</c:v>
                </c:pt>
                <c:pt idx="344">
                  <c:v>15.305899999999999</c:v>
                </c:pt>
                <c:pt idx="345">
                  <c:v>15.3133</c:v>
                </c:pt>
                <c:pt idx="346">
                  <c:v>15.320600000000001</c:v>
                </c:pt>
                <c:pt idx="347">
                  <c:v>15.327999999999999</c:v>
                </c:pt>
                <c:pt idx="348">
                  <c:v>15.3354</c:v>
                </c:pt>
                <c:pt idx="349">
                  <c:v>15.342700000000001</c:v>
                </c:pt>
                <c:pt idx="350">
                  <c:v>15.350099999999999</c:v>
                </c:pt>
                <c:pt idx="351">
                  <c:v>15.3575</c:v>
                </c:pt>
                <c:pt idx="352">
                  <c:v>15.364800000000001</c:v>
                </c:pt>
                <c:pt idx="353">
                  <c:v>15.3721</c:v>
                </c:pt>
                <c:pt idx="354">
                  <c:v>15.3795</c:v>
                </c:pt>
                <c:pt idx="355">
                  <c:v>15.386900000000001</c:v>
                </c:pt>
                <c:pt idx="356">
                  <c:v>15.3942</c:v>
                </c:pt>
                <c:pt idx="357">
                  <c:v>15.4016</c:v>
                </c:pt>
                <c:pt idx="358">
                  <c:v>15.409000000000001</c:v>
                </c:pt>
                <c:pt idx="359">
                  <c:v>15.4163</c:v>
                </c:pt>
                <c:pt idx="360">
                  <c:v>15.4237</c:v>
                </c:pt>
                <c:pt idx="361">
                  <c:v>15.431100000000001</c:v>
                </c:pt>
                <c:pt idx="362">
                  <c:v>15.4384</c:v>
                </c:pt>
                <c:pt idx="363">
                  <c:v>15.4458</c:v>
                </c:pt>
                <c:pt idx="364">
                  <c:v>15.453099999999999</c:v>
                </c:pt>
                <c:pt idx="365">
                  <c:v>15.4605</c:v>
                </c:pt>
                <c:pt idx="366">
                  <c:v>15.4678</c:v>
                </c:pt>
                <c:pt idx="367">
                  <c:v>15.475199999999999</c:v>
                </c:pt>
                <c:pt idx="368">
                  <c:v>15.4826</c:v>
                </c:pt>
                <c:pt idx="369">
                  <c:v>15.4899</c:v>
                </c:pt>
                <c:pt idx="370">
                  <c:v>15.497299999999999</c:v>
                </c:pt>
                <c:pt idx="371">
                  <c:v>15.5046</c:v>
                </c:pt>
                <c:pt idx="372">
                  <c:v>15.512</c:v>
                </c:pt>
                <c:pt idx="373">
                  <c:v>15.519399999999999</c:v>
                </c:pt>
                <c:pt idx="374">
                  <c:v>15.5267</c:v>
                </c:pt>
                <c:pt idx="375">
                  <c:v>15.5341</c:v>
                </c:pt>
                <c:pt idx="376">
                  <c:v>15.541499999999999</c:v>
                </c:pt>
                <c:pt idx="377">
                  <c:v>15.5488</c:v>
                </c:pt>
                <c:pt idx="378">
                  <c:v>15.5562</c:v>
                </c:pt>
                <c:pt idx="379">
                  <c:v>15.563499999999999</c:v>
                </c:pt>
                <c:pt idx="380">
                  <c:v>15.5709</c:v>
                </c:pt>
                <c:pt idx="381">
                  <c:v>15.5783</c:v>
                </c:pt>
                <c:pt idx="382">
                  <c:v>15.585599999999999</c:v>
                </c:pt>
                <c:pt idx="383">
                  <c:v>15.593</c:v>
                </c:pt>
                <c:pt idx="384">
                  <c:v>15.6004</c:v>
                </c:pt>
                <c:pt idx="385">
                  <c:v>15.607699999999999</c:v>
                </c:pt>
                <c:pt idx="386">
                  <c:v>15.6151</c:v>
                </c:pt>
                <c:pt idx="387">
                  <c:v>15.6225</c:v>
                </c:pt>
                <c:pt idx="388">
                  <c:v>15.629799999999999</c:v>
                </c:pt>
                <c:pt idx="389">
                  <c:v>15.6372</c:v>
                </c:pt>
                <c:pt idx="390">
                  <c:v>15.644500000000001</c:v>
                </c:pt>
                <c:pt idx="391">
                  <c:v>15.651899999999999</c:v>
                </c:pt>
                <c:pt idx="392">
                  <c:v>15.6593</c:v>
                </c:pt>
                <c:pt idx="393">
                  <c:v>15.666600000000001</c:v>
                </c:pt>
                <c:pt idx="394">
                  <c:v>15.673999999999999</c:v>
                </c:pt>
                <c:pt idx="395">
                  <c:v>15.6814</c:v>
                </c:pt>
                <c:pt idx="396">
                  <c:v>15.688700000000001</c:v>
                </c:pt>
                <c:pt idx="397">
                  <c:v>15.696099999999999</c:v>
                </c:pt>
                <c:pt idx="398">
                  <c:v>15.7035</c:v>
                </c:pt>
                <c:pt idx="399">
                  <c:v>15.710800000000001</c:v>
                </c:pt>
                <c:pt idx="400">
                  <c:v>15.7182</c:v>
                </c:pt>
                <c:pt idx="401">
                  <c:v>15.7256</c:v>
                </c:pt>
                <c:pt idx="402">
                  <c:v>15.732900000000001</c:v>
                </c:pt>
                <c:pt idx="403">
                  <c:v>15.7403</c:v>
                </c:pt>
                <c:pt idx="404">
                  <c:v>15.7476</c:v>
                </c:pt>
                <c:pt idx="405">
                  <c:v>15.755000000000001</c:v>
                </c:pt>
                <c:pt idx="406">
                  <c:v>15.7624</c:v>
                </c:pt>
                <c:pt idx="407">
                  <c:v>15.7697</c:v>
                </c:pt>
                <c:pt idx="408">
                  <c:v>15.777100000000001</c:v>
                </c:pt>
                <c:pt idx="409">
                  <c:v>15.7845</c:v>
                </c:pt>
                <c:pt idx="410">
                  <c:v>15.7918</c:v>
                </c:pt>
                <c:pt idx="411">
                  <c:v>15.799200000000001</c:v>
                </c:pt>
                <c:pt idx="412">
                  <c:v>15.8066</c:v>
                </c:pt>
                <c:pt idx="413">
                  <c:v>15.8139</c:v>
                </c:pt>
                <c:pt idx="414">
                  <c:v>15.821300000000001</c:v>
                </c:pt>
                <c:pt idx="415">
                  <c:v>15.8287</c:v>
                </c:pt>
                <c:pt idx="416">
                  <c:v>15.836</c:v>
                </c:pt>
                <c:pt idx="417">
                  <c:v>15.843400000000001</c:v>
                </c:pt>
                <c:pt idx="418">
                  <c:v>15.8507</c:v>
                </c:pt>
                <c:pt idx="419">
                  <c:v>15.8581</c:v>
                </c:pt>
                <c:pt idx="420">
                  <c:v>15.865500000000001</c:v>
                </c:pt>
                <c:pt idx="421">
                  <c:v>15.8728</c:v>
                </c:pt>
                <c:pt idx="422">
                  <c:v>15.8802</c:v>
                </c:pt>
                <c:pt idx="423">
                  <c:v>15.887499999999999</c:v>
                </c:pt>
                <c:pt idx="424">
                  <c:v>15.8949</c:v>
                </c:pt>
                <c:pt idx="425">
                  <c:v>15.902200000000001</c:v>
                </c:pt>
                <c:pt idx="426">
                  <c:v>15.909599999999999</c:v>
                </c:pt>
                <c:pt idx="427">
                  <c:v>15.9169</c:v>
                </c:pt>
                <c:pt idx="428">
                  <c:v>15.924300000000001</c:v>
                </c:pt>
                <c:pt idx="429">
                  <c:v>15.931699999999999</c:v>
                </c:pt>
                <c:pt idx="430">
                  <c:v>15.9391</c:v>
                </c:pt>
                <c:pt idx="431">
                  <c:v>15.946400000000001</c:v>
                </c:pt>
                <c:pt idx="432">
                  <c:v>15.953799999999999</c:v>
                </c:pt>
                <c:pt idx="433">
                  <c:v>15.9611</c:v>
                </c:pt>
                <c:pt idx="434">
                  <c:v>15.968500000000001</c:v>
                </c:pt>
                <c:pt idx="435">
                  <c:v>15.975899999999999</c:v>
                </c:pt>
                <c:pt idx="436">
                  <c:v>15.9832</c:v>
                </c:pt>
                <c:pt idx="437">
                  <c:v>15.990600000000001</c:v>
                </c:pt>
                <c:pt idx="438">
                  <c:v>15.997999999999999</c:v>
                </c:pt>
                <c:pt idx="439">
                  <c:v>16.005299999999998</c:v>
                </c:pt>
                <c:pt idx="440">
                  <c:v>16.012699999999999</c:v>
                </c:pt>
                <c:pt idx="441">
                  <c:v>16.020099999999999</c:v>
                </c:pt>
                <c:pt idx="442">
                  <c:v>16.0274</c:v>
                </c:pt>
                <c:pt idx="443">
                  <c:v>16.034800000000001</c:v>
                </c:pt>
                <c:pt idx="444">
                  <c:v>16.042200000000001</c:v>
                </c:pt>
                <c:pt idx="445">
                  <c:v>16.049499999999998</c:v>
                </c:pt>
                <c:pt idx="446">
                  <c:v>16.056899999999999</c:v>
                </c:pt>
                <c:pt idx="447">
                  <c:v>16.064299999999999</c:v>
                </c:pt>
                <c:pt idx="448">
                  <c:v>16.0716</c:v>
                </c:pt>
                <c:pt idx="449">
                  <c:v>16.079000000000001</c:v>
                </c:pt>
                <c:pt idx="450">
                  <c:v>16.086400000000001</c:v>
                </c:pt>
                <c:pt idx="451">
                  <c:v>16.093699999999998</c:v>
                </c:pt>
                <c:pt idx="452">
                  <c:v>16.101099999999999</c:v>
                </c:pt>
                <c:pt idx="453">
                  <c:v>16.108499999999999</c:v>
                </c:pt>
                <c:pt idx="454">
                  <c:v>16.1158</c:v>
                </c:pt>
                <c:pt idx="455">
                  <c:v>16.123200000000001</c:v>
                </c:pt>
                <c:pt idx="456">
                  <c:v>16.130600000000001</c:v>
                </c:pt>
                <c:pt idx="457">
                  <c:v>16.137899999999998</c:v>
                </c:pt>
                <c:pt idx="458">
                  <c:v>16.145299999999999</c:v>
                </c:pt>
                <c:pt idx="459">
                  <c:v>16.152699999999999</c:v>
                </c:pt>
                <c:pt idx="460">
                  <c:v>16.16</c:v>
                </c:pt>
                <c:pt idx="461">
                  <c:v>16.167400000000001</c:v>
                </c:pt>
                <c:pt idx="462">
                  <c:v>16.174700000000001</c:v>
                </c:pt>
                <c:pt idx="463">
                  <c:v>16.182099999999998</c:v>
                </c:pt>
                <c:pt idx="464">
                  <c:v>16.189499999999999</c:v>
                </c:pt>
                <c:pt idx="465">
                  <c:v>16.1968</c:v>
                </c:pt>
                <c:pt idx="466">
                  <c:v>16.2042</c:v>
                </c:pt>
                <c:pt idx="467">
                  <c:v>16.211600000000001</c:v>
                </c:pt>
                <c:pt idx="468">
                  <c:v>16.218900000000001</c:v>
                </c:pt>
                <c:pt idx="469">
                  <c:v>16.226299999999998</c:v>
                </c:pt>
                <c:pt idx="470">
                  <c:v>16.233599999999999</c:v>
                </c:pt>
                <c:pt idx="471">
                  <c:v>16.241</c:v>
                </c:pt>
                <c:pt idx="472">
                  <c:v>16.2483</c:v>
                </c:pt>
                <c:pt idx="473">
                  <c:v>16.255700000000001</c:v>
                </c:pt>
                <c:pt idx="474">
                  <c:v>16.263100000000001</c:v>
                </c:pt>
                <c:pt idx="475">
                  <c:v>16.270399999999999</c:v>
                </c:pt>
                <c:pt idx="476">
                  <c:v>16.277799999999999</c:v>
                </c:pt>
                <c:pt idx="477">
                  <c:v>16.2851</c:v>
                </c:pt>
                <c:pt idx="478">
                  <c:v>16.2925</c:v>
                </c:pt>
                <c:pt idx="479">
                  <c:v>16.299900000000001</c:v>
                </c:pt>
                <c:pt idx="480">
                  <c:v>16.307200000000002</c:v>
                </c:pt>
                <c:pt idx="481">
                  <c:v>16.314599999999999</c:v>
                </c:pt>
                <c:pt idx="482">
                  <c:v>16.321899999999999</c:v>
                </c:pt>
                <c:pt idx="483">
                  <c:v>16.3293</c:v>
                </c:pt>
                <c:pt idx="484">
                  <c:v>16.336600000000001</c:v>
                </c:pt>
                <c:pt idx="485">
                  <c:v>16.344000000000001</c:v>
                </c:pt>
                <c:pt idx="486">
                  <c:v>16.351400000000002</c:v>
                </c:pt>
                <c:pt idx="487">
                  <c:v>16.358699999999999</c:v>
                </c:pt>
                <c:pt idx="488">
                  <c:v>16.366099999999999</c:v>
                </c:pt>
                <c:pt idx="489">
                  <c:v>16.3735</c:v>
                </c:pt>
                <c:pt idx="490">
                  <c:v>16.380800000000001</c:v>
                </c:pt>
                <c:pt idx="491">
                  <c:v>16.388200000000001</c:v>
                </c:pt>
                <c:pt idx="492">
                  <c:v>16.395600000000002</c:v>
                </c:pt>
                <c:pt idx="493">
                  <c:v>16.402899999999999</c:v>
                </c:pt>
                <c:pt idx="494">
                  <c:v>16.410299999999999</c:v>
                </c:pt>
                <c:pt idx="495">
                  <c:v>16.4176</c:v>
                </c:pt>
                <c:pt idx="496">
                  <c:v>16.425000000000001</c:v>
                </c:pt>
                <c:pt idx="497">
                  <c:v>16.432400000000001</c:v>
                </c:pt>
                <c:pt idx="498">
                  <c:v>16.439699999999998</c:v>
                </c:pt>
                <c:pt idx="499">
                  <c:v>16.447099999999999</c:v>
                </c:pt>
                <c:pt idx="500">
                  <c:v>16.454499999999999</c:v>
                </c:pt>
                <c:pt idx="501">
                  <c:v>16.4618</c:v>
                </c:pt>
                <c:pt idx="502">
                  <c:v>16.469200000000001</c:v>
                </c:pt>
                <c:pt idx="503">
                  <c:v>16.476600000000001</c:v>
                </c:pt>
                <c:pt idx="504">
                  <c:v>16.483899999999998</c:v>
                </c:pt>
                <c:pt idx="505">
                  <c:v>16.491299999999999</c:v>
                </c:pt>
                <c:pt idx="506">
                  <c:v>16.4986</c:v>
                </c:pt>
                <c:pt idx="507">
                  <c:v>16.506</c:v>
                </c:pt>
                <c:pt idx="508">
                  <c:v>16.513400000000001</c:v>
                </c:pt>
                <c:pt idx="509">
                  <c:v>16.520700000000001</c:v>
                </c:pt>
                <c:pt idx="510">
                  <c:v>16.528099999999998</c:v>
                </c:pt>
                <c:pt idx="511">
                  <c:v>16.535499999999999</c:v>
                </c:pt>
                <c:pt idx="512">
                  <c:v>16.5428</c:v>
                </c:pt>
                <c:pt idx="513">
                  <c:v>16.5502</c:v>
                </c:pt>
                <c:pt idx="514">
                  <c:v>16.557500000000001</c:v>
                </c:pt>
                <c:pt idx="515">
                  <c:v>16.564900000000002</c:v>
                </c:pt>
                <c:pt idx="516">
                  <c:v>16.572299999999998</c:v>
                </c:pt>
                <c:pt idx="517">
                  <c:v>16.579599999999999</c:v>
                </c:pt>
                <c:pt idx="518">
                  <c:v>16.587</c:v>
                </c:pt>
                <c:pt idx="519">
                  <c:v>16.5944</c:v>
                </c:pt>
                <c:pt idx="520">
                  <c:v>16.601700000000001</c:v>
                </c:pt>
                <c:pt idx="521">
                  <c:v>16.609100000000002</c:v>
                </c:pt>
                <c:pt idx="522">
                  <c:v>16.616399999999999</c:v>
                </c:pt>
                <c:pt idx="523">
                  <c:v>16.623799999999999</c:v>
                </c:pt>
                <c:pt idx="524">
                  <c:v>16.6311</c:v>
                </c:pt>
                <c:pt idx="525">
                  <c:v>16.638500000000001</c:v>
                </c:pt>
                <c:pt idx="526">
                  <c:v>16.645900000000001</c:v>
                </c:pt>
                <c:pt idx="527">
                  <c:v>16.653199999999998</c:v>
                </c:pt>
                <c:pt idx="528">
                  <c:v>16.660599999999999</c:v>
                </c:pt>
                <c:pt idx="529">
                  <c:v>16.667899999999999</c:v>
                </c:pt>
                <c:pt idx="530">
                  <c:v>16.6753</c:v>
                </c:pt>
                <c:pt idx="531">
                  <c:v>16.682700000000001</c:v>
                </c:pt>
                <c:pt idx="532">
                  <c:v>16.690000000000001</c:v>
                </c:pt>
                <c:pt idx="533">
                  <c:v>16.697399999999998</c:v>
                </c:pt>
                <c:pt idx="534">
                  <c:v>16.704699999999999</c:v>
                </c:pt>
                <c:pt idx="535">
                  <c:v>16.7121</c:v>
                </c:pt>
                <c:pt idx="536">
                  <c:v>16.7195</c:v>
                </c:pt>
                <c:pt idx="537">
                  <c:v>16.726800000000001</c:v>
                </c:pt>
                <c:pt idx="538">
                  <c:v>16.734200000000001</c:v>
                </c:pt>
                <c:pt idx="539">
                  <c:v>16.741599999999998</c:v>
                </c:pt>
                <c:pt idx="540">
                  <c:v>16.748899999999999</c:v>
                </c:pt>
                <c:pt idx="541">
                  <c:v>16.7563</c:v>
                </c:pt>
                <c:pt idx="542">
                  <c:v>16.7636</c:v>
                </c:pt>
                <c:pt idx="543">
                  <c:v>16.771000000000001</c:v>
                </c:pt>
                <c:pt idx="544">
                  <c:v>16.778400000000001</c:v>
                </c:pt>
                <c:pt idx="545">
                  <c:v>16.785699999999999</c:v>
                </c:pt>
                <c:pt idx="546">
                  <c:v>16.793099999999999</c:v>
                </c:pt>
                <c:pt idx="547">
                  <c:v>16.8005</c:v>
                </c:pt>
                <c:pt idx="548">
                  <c:v>16.8078</c:v>
                </c:pt>
                <c:pt idx="549">
                  <c:v>16.815200000000001</c:v>
                </c:pt>
                <c:pt idx="550">
                  <c:v>16.822600000000001</c:v>
                </c:pt>
                <c:pt idx="551">
                  <c:v>16.829899999999999</c:v>
                </c:pt>
                <c:pt idx="552">
                  <c:v>16.837299999999999</c:v>
                </c:pt>
                <c:pt idx="553">
                  <c:v>16.8447</c:v>
                </c:pt>
                <c:pt idx="554">
                  <c:v>16.852</c:v>
                </c:pt>
                <c:pt idx="555">
                  <c:v>16.859300000000001</c:v>
                </c:pt>
                <c:pt idx="556">
                  <c:v>16.866700000000002</c:v>
                </c:pt>
                <c:pt idx="557">
                  <c:v>16.873999999999999</c:v>
                </c:pt>
                <c:pt idx="558">
                  <c:v>16.881399999999999</c:v>
                </c:pt>
                <c:pt idx="559">
                  <c:v>16.8888</c:v>
                </c:pt>
                <c:pt idx="560">
                  <c:v>16.896100000000001</c:v>
                </c:pt>
                <c:pt idx="561">
                  <c:v>16.903500000000001</c:v>
                </c:pt>
                <c:pt idx="562">
                  <c:v>16.910900000000002</c:v>
                </c:pt>
                <c:pt idx="563">
                  <c:v>16.918199999999999</c:v>
                </c:pt>
                <c:pt idx="564">
                  <c:v>16.925599999999999</c:v>
                </c:pt>
                <c:pt idx="565">
                  <c:v>16.933</c:v>
                </c:pt>
                <c:pt idx="566">
                  <c:v>16.940300000000001</c:v>
                </c:pt>
                <c:pt idx="567">
                  <c:v>16.947700000000001</c:v>
                </c:pt>
                <c:pt idx="568">
                  <c:v>16.955100000000002</c:v>
                </c:pt>
                <c:pt idx="569">
                  <c:v>16.962399999999999</c:v>
                </c:pt>
                <c:pt idx="570">
                  <c:v>16.969799999999999</c:v>
                </c:pt>
                <c:pt idx="571">
                  <c:v>16.9772</c:v>
                </c:pt>
                <c:pt idx="572">
                  <c:v>16.984500000000001</c:v>
                </c:pt>
                <c:pt idx="573">
                  <c:v>16.991900000000001</c:v>
                </c:pt>
                <c:pt idx="574">
                  <c:v>16.999300000000002</c:v>
                </c:pt>
                <c:pt idx="575">
                  <c:v>17.006599999999999</c:v>
                </c:pt>
                <c:pt idx="576">
                  <c:v>17.013999999999999</c:v>
                </c:pt>
                <c:pt idx="577">
                  <c:v>17.0214</c:v>
                </c:pt>
                <c:pt idx="578">
                  <c:v>17.028700000000001</c:v>
                </c:pt>
                <c:pt idx="579">
                  <c:v>17.036100000000001</c:v>
                </c:pt>
                <c:pt idx="580">
                  <c:v>17.043500000000002</c:v>
                </c:pt>
                <c:pt idx="581">
                  <c:v>17.050799999999999</c:v>
                </c:pt>
                <c:pt idx="582">
                  <c:v>17.058199999999999</c:v>
                </c:pt>
                <c:pt idx="583">
                  <c:v>17.0655</c:v>
                </c:pt>
                <c:pt idx="584">
                  <c:v>17.072900000000001</c:v>
                </c:pt>
                <c:pt idx="585">
                  <c:v>17.080200000000001</c:v>
                </c:pt>
                <c:pt idx="586">
                  <c:v>17.087599999999998</c:v>
                </c:pt>
                <c:pt idx="587">
                  <c:v>17.094899999999999</c:v>
                </c:pt>
                <c:pt idx="588">
                  <c:v>17.1023</c:v>
                </c:pt>
                <c:pt idx="589">
                  <c:v>17.1097</c:v>
                </c:pt>
                <c:pt idx="590">
                  <c:v>17.117000000000001</c:v>
                </c:pt>
                <c:pt idx="591">
                  <c:v>17.124400000000001</c:v>
                </c:pt>
                <c:pt idx="592">
                  <c:v>17.131799999999998</c:v>
                </c:pt>
                <c:pt idx="593">
                  <c:v>17.139099999999999</c:v>
                </c:pt>
                <c:pt idx="594">
                  <c:v>17.1465</c:v>
                </c:pt>
                <c:pt idx="595">
                  <c:v>17.1538</c:v>
                </c:pt>
                <c:pt idx="596">
                  <c:v>17.161200000000001</c:v>
                </c:pt>
                <c:pt idx="597">
                  <c:v>17.168600000000001</c:v>
                </c:pt>
                <c:pt idx="598">
                  <c:v>17.175899999999999</c:v>
                </c:pt>
                <c:pt idx="599">
                  <c:v>17.183299999999999</c:v>
                </c:pt>
                <c:pt idx="600">
                  <c:v>17.1907</c:v>
                </c:pt>
                <c:pt idx="601">
                  <c:v>17.198</c:v>
                </c:pt>
                <c:pt idx="602">
                  <c:v>17.205400000000001</c:v>
                </c:pt>
                <c:pt idx="603">
                  <c:v>17.212800000000001</c:v>
                </c:pt>
                <c:pt idx="604">
                  <c:v>17.220099999999999</c:v>
                </c:pt>
                <c:pt idx="605">
                  <c:v>17.227499999999999</c:v>
                </c:pt>
                <c:pt idx="606">
                  <c:v>17.2349</c:v>
                </c:pt>
                <c:pt idx="607">
                  <c:v>17.2422</c:v>
                </c:pt>
                <c:pt idx="608">
                  <c:v>17.249600000000001</c:v>
                </c:pt>
                <c:pt idx="609">
                  <c:v>17.256900000000002</c:v>
                </c:pt>
                <c:pt idx="610">
                  <c:v>17.264299999999999</c:v>
                </c:pt>
                <c:pt idx="611">
                  <c:v>17.271699999999999</c:v>
                </c:pt>
                <c:pt idx="612">
                  <c:v>17.279</c:v>
                </c:pt>
                <c:pt idx="613">
                  <c:v>17.2864</c:v>
                </c:pt>
                <c:pt idx="614">
                  <c:v>17.293800000000001</c:v>
                </c:pt>
                <c:pt idx="615">
                  <c:v>17.301100000000002</c:v>
                </c:pt>
                <c:pt idx="616">
                  <c:v>17.308499999999999</c:v>
                </c:pt>
                <c:pt idx="617">
                  <c:v>17.315899999999999</c:v>
                </c:pt>
                <c:pt idx="618">
                  <c:v>17.3232</c:v>
                </c:pt>
                <c:pt idx="619">
                  <c:v>17.3306</c:v>
                </c:pt>
                <c:pt idx="620">
                  <c:v>17.338000000000001</c:v>
                </c:pt>
                <c:pt idx="621">
                  <c:v>17.345300000000002</c:v>
                </c:pt>
                <c:pt idx="622">
                  <c:v>17.352699999999999</c:v>
                </c:pt>
                <c:pt idx="623">
                  <c:v>17.360099999999999</c:v>
                </c:pt>
                <c:pt idx="624">
                  <c:v>17.3674</c:v>
                </c:pt>
                <c:pt idx="625">
                  <c:v>17.3748</c:v>
                </c:pt>
                <c:pt idx="626">
                  <c:v>17.382100000000001</c:v>
                </c:pt>
                <c:pt idx="627">
                  <c:v>17.389500000000002</c:v>
                </c:pt>
                <c:pt idx="628">
                  <c:v>17.396899999999999</c:v>
                </c:pt>
                <c:pt idx="629">
                  <c:v>17.404199999999999</c:v>
                </c:pt>
                <c:pt idx="630">
                  <c:v>17.4116</c:v>
                </c:pt>
                <c:pt idx="631">
                  <c:v>17.419</c:v>
                </c:pt>
                <c:pt idx="632">
                  <c:v>17.426300000000001</c:v>
                </c:pt>
                <c:pt idx="633">
                  <c:v>17.433700000000002</c:v>
                </c:pt>
                <c:pt idx="634">
                  <c:v>17.441099999999999</c:v>
                </c:pt>
                <c:pt idx="635">
                  <c:v>17.448399999999999</c:v>
                </c:pt>
                <c:pt idx="636">
                  <c:v>17.4558</c:v>
                </c:pt>
                <c:pt idx="637">
                  <c:v>17.463100000000001</c:v>
                </c:pt>
                <c:pt idx="638">
                  <c:v>17.470500000000001</c:v>
                </c:pt>
                <c:pt idx="639">
                  <c:v>17.477900000000002</c:v>
                </c:pt>
                <c:pt idx="640">
                  <c:v>17.485199999999999</c:v>
                </c:pt>
                <c:pt idx="641">
                  <c:v>17.492599999999999</c:v>
                </c:pt>
                <c:pt idx="642">
                  <c:v>17.5</c:v>
                </c:pt>
                <c:pt idx="643">
                  <c:v>17.507300000000001</c:v>
                </c:pt>
                <c:pt idx="644">
                  <c:v>17.514700000000001</c:v>
                </c:pt>
                <c:pt idx="645">
                  <c:v>17.522099999999998</c:v>
                </c:pt>
                <c:pt idx="646">
                  <c:v>17.529399999999999</c:v>
                </c:pt>
                <c:pt idx="647">
                  <c:v>17.536799999999999</c:v>
                </c:pt>
                <c:pt idx="648">
                  <c:v>17.5441</c:v>
                </c:pt>
                <c:pt idx="649">
                  <c:v>17.551500000000001</c:v>
                </c:pt>
                <c:pt idx="650">
                  <c:v>17.558900000000001</c:v>
                </c:pt>
                <c:pt idx="651">
                  <c:v>17.566199999999998</c:v>
                </c:pt>
                <c:pt idx="652">
                  <c:v>17.573599999999999</c:v>
                </c:pt>
                <c:pt idx="653">
                  <c:v>17.581</c:v>
                </c:pt>
                <c:pt idx="654">
                  <c:v>17.5883</c:v>
                </c:pt>
                <c:pt idx="655">
                  <c:v>17.595700000000001</c:v>
                </c:pt>
              </c:numCache>
            </c:numRef>
          </c:xVal>
          <c:yVal>
            <c:numRef>
              <c:f>'2025_03_06_AVE'!$X$5:$X$1086</c:f>
              <c:numCache>
                <c:formatCode>General</c:formatCode>
                <c:ptCount val="1082"/>
                <c:pt idx="0">
                  <c:v>172.74911754224021</c:v>
                </c:pt>
                <c:pt idx="1">
                  <c:v>262.8218855445167</c:v>
                </c:pt>
                <c:pt idx="2">
                  <c:v>160.5778626768292</c:v>
                </c:pt>
                <c:pt idx="3">
                  <c:v>170.12480409948708</c:v>
                </c:pt>
                <c:pt idx="4">
                  <c:v>209.68276979160365</c:v>
                </c:pt>
                <c:pt idx="5">
                  <c:v>205.11072499001563</c:v>
                </c:pt>
                <c:pt idx="6">
                  <c:v>188.63989968484344</c:v>
                </c:pt>
                <c:pt idx="7">
                  <c:v>143.37777994735185</c:v>
                </c:pt>
                <c:pt idx="8">
                  <c:v>209.75522340148504</c:v>
                </c:pt>
                <c:pt idx="9">
                  <c:v>635.63554188672629</c:v>
                </c:pt>
                <c:pt idx="10">
                  <c:v>502.66310027548928</c:v>
                </c:pt>
                <c:pt idx="11">
                  <c:v>429.29092659543846</c:v>
                </c:pt>
                <c:pt idx="12">
                  <c:v>284.22622978472231</c:v>
                </c:pt>
                <c:pt idx="13">
                  <c:v>305.47299675876314</c:v>
                </c:pt>
                <c:pt idx="14">
                  <c:v>345.11269401152452</c:v>
                </c:pt>
                <c:pt idx="15">
                  <c:v>381.04644640537128</c:v>
                </c:pt>
                <c:pt idx="16">
                  <c:v>254.25164834111118</c:v>
                </c:pt>
                <c:pt idx="17">
                  <c:v>208.19845351047613</c:v>
                </c:pt>
                <c:pt idx="18">
                  <c:v>240.45223732664832</c:v>
                </c:pt>
                <c:pt idx="19">
                  <c:v>237.18743640948318</c:v>
                </c:pt>
                <c:pt idx="20">
                  <c:v>322.32843116351245</c:v>
                </c:pt>
                <c:pt idx="21">
                  <c:v>244.09728539060652</c:v>
                </c:pt>
                <c:pt idx="22">
                  <c:v>384.82935884488541</c:v>
                </c:pt>
                <c:pt idx="23">
                  <c:v>269.89554180513289</c:v>
                </c:pt>
                <c:pt idx="24">
                  <c:v>120.94337524554503</c:v>
                </c:pt>
                <c:pt idx="25">
                  <c:v>211.60566184596095</c:v>
                </c:pt>
                <c:pt idx="26">
                  <c:v>226.6165814403968</c:v>
                </c:pt>
                <c:pt idx="27">
                  <c:v>141.94852763909171</c:v>
                </c:pt>
                <c:pt idx="28">
                  <c:v>328.85051875092176</c:v>
                </c:pt>
                <c:pt idx="29">
                  <c:v>297.06374510767546</c:v>
                </c:pt>
                <c:pt idx="30">
                  <c:v>329.79630449339368</c:v>
                </c:pt>
                <c:pt idx="31">
                  <c:v>291.17139378977635</c:v>
                </c:pt>
                <c:pt idx="32">
                  <c:v>289.3962235737763</c:v>
                </c:pt>
                <c:pt idx="33">
                  <c:v>213.93821395751883</c:v>
                </c:pt>
                <c:pt idx="34">
                  <c:v>268.41064706015078</c:v>
                </c:pt>
                <c:pt idx="35">
                  <c:v>144.90245472832706</c:v>
                </c:pt>
                <c:pt idx="36">
                  <c:v>189.64415012719655</c:v>
                </c:pt>
                <c:pt idx="37">
                  <c:v>259.0648819297835</c:v>
                </c:pt>
                <c:pt idx="38">
                  <c:v>158.55888866947396</c:v>
                </c:pt>
                <c:pt idx="39">
                  <c:v>197.62003158840415</c:v>
                </c:pt>
                <c:pt idx="40">
                  <c:v>135.86368124696128</c:v>
                </c:pt>
                <c:pt idx="41">
                  <c:v>139.29443181563298</c:v>
                </c:pt>
                <c:pt idx="42">
                  <c:v>137.795643692852</c:v>
                </c:pt>
                <c:pt idx="43">
                  <c:v>253.45787868731776</c:v>
                </c:pt>
                <c:pt idx="44">
                  <c:v>287.32884781146839</c:v>
                </c:pt>
                <c:pt idx="45">
                  <c:v>236.19160198323092</c:v>
                </c:pt>
                <c:pt idx="46">
                  <c:v>210.91804785953201</c:v>
                </c:pt>
                <c:pt idx="47">
                  <c:v>153.81995530382389</c:v>
                </c:pt>
                <c:pt idx="48">
                  <c:v>198.25854481474676</c:v>
                </c:pt>
                <c:pt idx="49">
                  <c:v>290.01335194687249</c:v>
                </c:pt>
                <c:pt idx="50">
                  <c:v>169.41281117843931</c:v>
                </c:pt>
                <c:pt idx="51">
                  <c:v>255.36663354392641</c:v>
                </c:pt>
                <c:pt idx="52">
                  <c:v>187.26331288919974</c:v>
                </c:pt>
                <c:pt idx="53">
                  <c:v>274.10422922659058</c:v>
                </c:pt>
                <c:pt idx="54">
                  <c:v>73.423048848147516</c:v>
                </c:pt>
                <c:pt idx="55">
                  <c:v>351.2364440401866</c:v>
                </c:pt>
                <c:pt idx="56">
                  <c:v>387.21592726816868</c:v>
                </c:pt>
                <c:pt idx="57">
                  <c:v>300.7054403685907</c:v>
                </c:pt>
                <c:pt idx="58">
                  <c:v>181.63311772470254</c:v>
                </c:pt>
                <c:pt idx="59">
                  <c:v>325.10257371063983</c:v>
                </c:pt>
                <c:pt idx="60">
                  <c:v>220.91867382526871</c:v>
                </c:pt>
                <c:pt idx="61">
                  <c:v>175.90265618155064</c:v>
                </c:pt>
                <c:pt idx="62">
                  <c:v>317.40753290235733</c:v>
                </c:pt>
                <c:pt idx="63">
                  <c:v>240.88479651733141</c:v>
                </c:pt>
                <c:pt idx="64">
                  <c:v>227.78833887776977</c:v>
                </c:pt>
                <c:pt idx="65">
                  <c:v>205.62111864518917</c:v>
                </c:pt>
                <c:pt idx="66">
                  <c:v>133.5413674144155</c:v>
                </c:pt>
                <c:pt idx="67">
                  <c:v>144.97803106640586</c:v>
                </c:pt>
                <c:pt idx="68">
                  <c:v>226.70648480675339</c:v>
                </c:pt>
                <c:pt idx="69">
                  <c:v>291.15825217839819</c:v>
                </c:pt>
                <c:pt idx="70">
                  <c:v>310.7493907353504</c:v>
                </c:pt>
                <c:pt idx="71">
                  <c:v>310.40127329931084</c:v>
                </c:pt>
                <c:pt idx="72">
                  <c:v>251.16506160879982</c:v>
                </c:pt>
                <c:pt idx="73">
                  <c:v>236.23157025423743</c:v>
                </c:pt>
                <c:pt idx="74">
                  <c:v>181.11207862648365</c:v>
                </c:pt>
                <c:pt idx="75">
                  <c:v>236.82159475772158</c:v>
                </c:pt>
                <c:pt idx="76">
                  <c:v>147.7826817200546</c:v>
                </c:pt>
                <c:pt idx="77">
                  <c:v>165.73141120039895</c:v>
                </c:pt>
                <c:pt idx="78">
                  <c:v>213.16358005957727</c:v>
                </c:pt>
                <c:pt idx="79">
                  <c:v>372.763377280481</c:v>
                </c:pt>
                <c:pt idx="80">
                  <c:v>511.26982743937594</c:v>
                </c:pt>
                <c:pt idx="81">
                  <c:v>182.3349348286433</c:v>
                </c:pt>
                <c:pt idx="82">
                  <c:v>190.90896107379297</c:v>
                </c:pt>
                <c:pt idx="83">
                  <c:v>304.40515573501204</c:v>
                </c:pt>
                <c:pt idx="84">
                  <c:v>251.62934989712383</c:v>
                </c:pt>
                <c:pt idx="85">
                  <c:v>263.56195352283663</c:v>
                </c:pt>
                <c:pt idx="86">
                  <c:v>4288.5291727231552</c:v>
                </c:pt>
                <c:pt idx="87">
                  <c:v>11464.304270802102</c:v>
                </c:pt>
                <c:pt idx="88">
                  <c:v>12684.507630853575</c:v>
                </c:pt>
                <c:pt idx="89">
                  <c:v>18632.912195884332</c:v>
                </c:pt>
                <c:pt idx="90">
                  <c:v>79448.669175853734</c:v>
                </c:pt>
                <c:pt idx="91">
                  <c:v>23812.057238079578</c:v>
                </c:pt>
                <c:pt idx="92">
                  <c:v>21187.338846580955</c:v>
                </c:pt>
                <c:pt idx="93">
                  <c:v>22131.757090795196</c:v>
                </c:pt>
                <c:pt idx="94">
                  <c:v>26040.288680839487</c:v>
                </c:pt>
                <c:pt idx="95">
                  <c:v>24398.863064567569</c:v>
                </c:pt>
                <c:pt idx="96">
                  <c:v>24198.345662117266</c:v>
                </c:pt>
                <c:pt idx="97">
                  <c:v>26581.33730169405</c:v>
                </c:pt>
                <c:pt idx="98">
                  <c:v>28528.176203930045</c:v>
                </c:pt>
                <c:pt idx="99">
                  <c:v>30752.154885200347</c:v>
                </c:pt>
                <c:pt idx="100">
                  <c:v>29218.284919850412</c:v>
                </c:pt>
                <c:pt idx="101">
                  <c:v>29537.76221917646</c:v>
                </c:pt>
                <c:pt idx="102">
                  <c:v>31533.037800833616</c:v>
                </c:pt>
                <c:pt idx="103">
                  <c:v>31765.737021156572</c:v>
                </c:pt>
                <c:pt idx="104">
                  <c:v>31550.103430466883</c:v>
                </c:pt>
                <c:pt idx="105">
                  <c:v>30784.767524842682</c:v>
                </c:pt>
                <c:pt idx="106">
                  <c:v>31702.336590217426</c:v>
                </c:pt>
                <c:pt idx="107">
                  <c:v>30042.714542286463</c:v>
                </c:pt>
                <c:pt idx="108">
                  <c:v>32257.939157671954</c:v>
                </c:pt>
                <c:pt idx="109">
                  <c:v>32231.321725657759</c:v>
                </c:pt>
                <c:pt idx="110">
                  <c:v>32032.807554856397</c:v>
                </c:pt>
                <c:pt idx="111">
                  <c:v>33883.743026718286</c:v>
                </c:pt>
                <c:pt idx="112">
                  <c:v>33257.45075279344</c:v>
                </c:pt>
                <c:pt idx="113">
                  <c:v>33971.89348448169</c:v>
                </c:pt>
                <c:pt idx="114">
                  <c:v>34041.921413077085</c:v>
                </c:pt>
                <c:pt idx="115">
                  <c:v>35840.284186579782</c:v>
                </c:pt>
                <c:pt idx="116">
                  <c:v>34742.828733938695</c:v>
                </c:pt>
                <c:pt idx="117">
                  <c:v>36873.960910704227</c:v>
                </c:pt>
                <c:pt idx="118">
                  <c:v>36095.621243146263</c:v>
                </c:pt>
                <c:pt idx="119">
                  <c:v>35640.03059904994</c:v>
                </c:pt>
                <c:pt idx="120">
                  <c:v>42891.540851258505</c:v>
                </c:pt>
                <c:pt idx="121">
                  <c:v>45401.983557415071</c:v>
                </c:pt>
                <c:pt idx="122">
                  <c:v>45992.103642759132</c:v>
                </c:pt>
                <c:pt idx="123">
                  <c:v>47916.165913523495</c:v>
                </c:pt>
                <c:pt idx="124">
                  <c:v>45021.975700704956</c:v>
                </c:pt>
                <c:pt idx="125">
                  <c:v>46558.722735629526</c:v>
                </c:pt>
                <c:pt idx="126">
                  <c:v>45730.407942448575</c:v>
                </c:pt>
                <c:pt idx="127">
                  <c:v>48411.301601522377</c:v>
                </c:pt>
                <c:pt idx="128">
                  <c:v>48452.840113119186</c:v>
                </c:pt>
                <c:pt idx="129">
                  <c:v>48726.299455205808</c:v>
                </c:pt>
                <c:pt idx="130">
                  <c:v>49214.344154478662</c:v>
                </c:pt>
                <c:pt idx="131">
                  <c:v>43020.459769007357</c:v>
                </c:pt>
                <c:pt idx="132">
                  <c:v>2992.6815324429845</c:v>
                </c:pt>
                <c:pt idx="133">
                  <c:v>1969.8249759542166</c:v>
                </c:pt>
                <c:pt idx="134">
                  <c:v>1545.0593434858574</c:v>
                </c:pt>
                <c:pt idx="135">
                  <c:v>1391.6194436635355</c:v>
                </c:pt>
                <c:pt idx="136">
                  <c:v>1019.2087612120908</c:v>
                </c:pt>
                <c:pt idx="137">
                  <c:v>1257.6038743842273</c:v>
                </c:pt>
                <c:pt idx="138">
                  <c:v>835.4386778037416</c:v>
                </c:pt>
                <c:pt idx="139">
                  <c:v>997.54462898243105</c:v>
                </c:pt>
                <c:pt idx="140">
                  <c:v>905.01796917505681</c:v>
                </c:pt>
                <c:pt idx="141">
                  <c:v>852.10404534178758</c:v>
                </c:pt>
                <c:pt idx="142">
                  <c:v>976.00155032941018</c:v>
                </c:pt>
                <c:pt idx="143">
                  <c:v>818.51337653699943</c:v>
                </c:pt>
                <c:pt idx="144">
                  <c:v>789.6797279842458</c:v>
                </c:pt>
                <c:pt idx="145">
                  <c:v>1133.8929385351844</c:v>
                </c:pt>
                <c:pt idx="146">
                  <c:v>704.67454845405712</c:v>
                </c:pt>
                <c:pt idx="147">
                  <c:v>711.47964853793042</c:v>
                </c:pt>
                <c:pt idx="148">
                  <c:v>864.34763448581225</c:v>
                </c:pt>
                <c:pt idx="149">
                  <c:v>675.02446510742948</c:v>
                </c:pt>
                <c:pt idx="150">
                  <c:v>632.47376154064125</c:v>
                </c:pt>
                <c:pt idx="151">
                  <c:v>467.69181085814859</c:v>
                </c:pt>
                <c:pt idx="152">
                  <c:v>590.55335223516386</c:v>
                </c:pt>
                <c:pt idx="153">
                  <c:v>579.05667293569934</c:v>
                </c:pt>
                <c:pt idx="154">
                  <c:v>583.38535693119888</c:v>
                </c:pt>
                <c:pt idx="155">
                  <c:v>590.3543939905137</c:v>
                </c:pt>
                <c:pt idx="156">
                  <c:v>584.16341291684546</c:v>
                </c:pt>
                <c:pt idx="157">
                  <c:v>320.27043305732809</c:v>
                </c:pt>
                <c:pt idx="158">
                  <c:v>410.58520109299741</c:v>
                </c:pt>
                <c:pt idx="159">
                  <c:v>19010.916091971856</c:v>
                </c:pt>
                <c:pt idx="160">
                  <c:v>34671.499074300096</c:v>
                </c:pt>
                <c:pt idx="161">
                  <c:v>39934.955577214925</c:v>
                </c:pt>
                <c:pt idx="162">
                  <c:v>42920.460270429146</c:v>
                </c:pt>
                <c:pt idx="163">
                  <c:v>45029.494162089963</c:v>
                </c:pt>
                <c:pt idx="164">
                  <c:v>42937.075687373544</c:v>
                </c:pt>
                <c:pt idx="165">
                  <c:v>43327.882793495533</c:v>
                </c:pt>
                <c:pt idx="166">
                  <c:v>46340.448536322663</c:v>
                </c:pt>
                <c:pt idx="167">
                  <c:v>49723.088277535549</c:v>
                </c:pt>
                <c:pt idx="168">
                  <c:v>47821.370056754524</c:v>
                </c:pt>
                <c:pt idx="169">
                  <c:v>48369.988963024174</c:v>
                </c:pt>
                <c:pt idx="170">
                  <c:v>47195.5088539473</c:v>
                </c:pt>
                <c:pt idx="171">
                  <c:v>47862.43546468718</c:v>
                </c:pt>
                <c:pt idx="172">
                  <c:v>48097.932208427417</c:v>
                </c:pt>
                <c:pt idx="173">
                  <c:v>49028.833884678803</c:v>
                </c:pt>
                <c:pt idx="174">
                  <c:v>48466.589317765734</c:v>
                </c:pt>
                <c:pt idx="175">
                  <c:v>49731.477670174085</c:v>
                </c:pt>
                <c:pt idx="176">
                  <c:v>51414.961500507416</c:v>
                </c:pt>
                <c:pt idx="177">
                  <c:v>48430.61513068487</c:v>
                </c:pt>
                <c:pt idx="178">
                  <c:v>51491.502842342066</c:v>
                </c:pt>
                <c:pt idx="179">
                  <c:v>46341.361721840862</c:v>
                </c:pt>
                <c:pt idx="180">
                  <c:v>48599.005605951308</c:v>
                </c:pt>
                <c:pt idx="181">
                  <c:v>50475.312267789632</c:v>
                </c:pt>
                <c:pt idx="182">
                  <c:v>49582.210237675223</c:v>
                </c:pt>
                <c:pt idx="183">
                  <c:v>49437.538732691224</c:v>
                </c:pt>
                <c:pt idx="184">
                  <c:v>47519.206732213148</c:v>
                </c:pt>
                <c:pt idx="185">
                  <c:v>49036.455744047809</c:v>
                </c:pt>
                <c:pt idx="186">
                  <c:v>49991.52607872308</c:v>
                </c:pt>
                <c:pt idx="187">
                  <c:v>49587.388740347313</c:v>
                </c:pt>
                <c:pt idx="188">
                  <c:v>50525.618578783826</c:v>
                </c:pt>
                <c:pt idx="189">
                  <c:v>49752.980939258145</c:v>
                </c:pt>
                <c:pt idx="190">
                  <c:v>48737.615235152851</c:v>
                </c:pt>
                <c:pt idx="191">
                  <c:v>47633.589366103697</c:v>
                </c:pt>
                <c:pt idx="192">
                  <c:v>49896.645070249695</c:v>
                </c:pt>
                <c:pt idx="193">
                  <c:v>49910.330864807998</c:v>
                </c:pt>
                <c:pt idx="194">
                  <c:v>49609.495983765752</c:v>
                </c:pt>
                <c:pt idx="195">
                  <c:v>49221.465456699778</c:v>
                </c:pt>
                <c:pt idx="196">
                  <c:v>48855.604239125671</c:v>
                </c:pt>
                <c:pt idx="197">
                  <c:v>47490.915439808778</c:v>
                </c:pt>
                <c:pt idx="198">
                  <c:v>48128.926773883009</c:v>
                </c:pt>
                <c:pt idx="199">
                  <c:v>51418.409028724069</c:v>
                </c:pt>
                <c:pt idx="200">
                  <c:v>50141.990765321694</c:v>
                </c:pt>
                <c:pt idx="201">
                  <c:v>46684.723932860019</c:v>
                </c:pt>
                <c:pt idx="202">
                  <c:v>4682.7856757851987</c:v>
                </c:pt>
                <c:pt idx="203">
                  <c:v>1928.4439573945428</c:v>
                </c:pt>
                <c:pt idx="204">
                  <c:v>1764.9102818337517</c:v>
                </c:pt>
                <c:pt idx="205">
                  <c:v>1368.3220121149736</c:v>
                </c:pt>
                <c:pt idx="206">
                  <c:v>900.02917620641335</c:v>
                </c:pt>
                <c:pt idx="207">
                  <c:v>1131.883011505209</c:v>
                </c:pt>
                <c:pt idx="208">
                  <c:v>919.47389649854824</c:v>
                </c:pt>
                <c:pt idx="209">
                  <c:v>1110.9721177297824</c:v>
                </c:pt>
                <c:pt idx="210">
                  <c:v>1498.9637142182526</c:v>
                </c:pt>
                <c:pt idx="211">
                  <c:v>772.7262348451394</c:v>
                </c:pt>
                <c:pt idx="212">
                  <c:v>820.04048662933303</c:v>
                </c:pt>
                <c:pt idx="213">
                  <c:v>905.48202734481276</c:v>
                </c:pt>
                <c:pt idx="214">
                  <c:v>925.77362567779142</c:v>
                </c:pt>
                <c:pt idx="215">
                  <c:v>719.8420360054389</c:v>
                </c:pt>
                <c:pt idx="216">
                  <c:v>930.27096013170467</c:v>
                </c:pt>
                <c:pt idx="217">
                  <c:v>489.64342253673954</c:v>
                </c:pt>
                <c:pt idx="218">
                  <c:v>743.19746381770085</c:v>
                </c:pt>
                <c:pt idx="219">
                  <c:v>907.29733715900375</c:v>
                </c:pt>
                <c:pt idx="220">
                  <c:v>590.72814216441327</c:v>
                </c:pt>
                <c:pt idx="221">
                  <c:v>651.05702038951472</c:v>
                </c:pt>
                <c:pt idx="222">
                  <c:v>589.47494901915684</c:v>
                </c:pt>
                <c:pt idx="223">
                  <c:v>746.6496876133574</c:v>
                </c:pt>
                <c:pt idx="224">
                  <c:v>418.14736284838591</c:v>
                </c:pt>
                <c:pt idx="225">
                  <c:v>861.93216729670678</c:v>
                </c:pt>
                <c:pt idx="226">
                  <c:v>612.74236392153432</c:v>
                </c:pt>
                <c:pt idx="227">
                  <c:v>531.98657685367732</c:v>
                </c:pt>
                <c:pt idx="228">
                  <c:v>560.61195315883106</c:v>
                </c:pt>
                <c:pt idx="229">
                  <c:v>626.52651266583734</c:v>
                </c:pt>
                <c:pt idx="230">
                  <c:v>546.86748287394016</c:v>
                </c:pt>
                <c:pt idx="231">
                  <c:v>550.8266260957937</c:v>
                </c:pt>
                <c:pt idx="232">
                  <c:v>411.50416092548784</c:v>
                </c:pt>
                <c:pt idx="233">
                  <c:v>742.39750498970216</c:v>
                </c:pt>
                <c:pt idx="234">
                  <c:v>633.38281598864796</c:v>
                </c:pt>
                <c:pt idx="235">
                  <c:v>557.37459285275668</c:v>
                </c:pt>
                <c:pt idx="236">
                  <c:v>18337.136662551195</c:v>
                </c:pt>
                <c:pt idx="237">
                  <c:v>36276.090245226158</c:v>
                </c:pt>
                <c:pt idx="238">
                  <c:v>39924.17867461445</c:v>
                </c:pt>
                <c:pt idx="239">
                  <c:v>45332.184744672253</c:v>
                </c:pt>
                <c:pt idx="240">
                  <c:v>46059.375143246347</c:v>
                </c:pt>
                <c:pt idx="241">
                  <c:v>47032.651242551387</c:v>
                </c:pt>
                <c:pt idx="242">
                  <c:v>47178.864430456597</c:v>
                </c:pt>
                <c:pt idx="243">
                  <c:v>47390.607560394295</c:v>
                </c:pt>
                <c:pt idx="244">
                  <c:v>51174.26698965636</c:v>
                </c:pt>
                <c:pt idx="245">
                  <c:v>51119.935919452444</c:v>
                </c:pt>
                <c:pt idx="246">
                  <c:v>51348.878956287183</c:v>
                </c:pt>
                <c:pt idx="247">
                  <c:v>51676.160564376842</c:v>
                </c:pt>
                <c:pt idx="248">
                  <c:v>50951.626973897844</c:v>
                </c:pt>
                <c:pt idx="249">
                  <c:v>52989.504635496916</c:v>
                </c:pt>
                <c:pt idx="250">
                  <c:v>51155.351715087978</c:v>
                </c:pt>
                <c:pt idx="251">
                  <c:v>52779.017745838828</c:v>
                </c:pt>
                <c:pt idx="252">
                  <c:v>52266.76341720474</c:v>
                </c:pt>
                <c:pt idx="253">
                  <c:v>51254.377117365577</c:v>
                </c:pt>
                <c:pt idx="254">
                  <c:v>54530.152051827798</c:v>
                </c:pt>
                <c:pt idx="255">
                  <c:v>51050.178323359913</c:v>
                </c:pt>
                <c:pt idx="256">
                  <c:v>54197.69103064559</c:v>
                </c:pt>
                <c:pt idx="257">
                  <c:v>49737.660005907172</c:v>
                </c:pt>
                <c:pt idx="258">
                  <c:v>54277.238445879506</c:v>
                </c:pt>
                <c:pt idx="259">
                  <c:v>53233.16054524752</c:v>
                </c:pt>
                <c:pt idx="260">
                  <c:v>56892.070104284554</c:v>
                </c:pt>
                <c:pt idx="261">
                  <c:v>55789.019980178775</c:v>
                </c:pt>
                <c:pt idx="262">
                  <c:v>52613.533718627856</c:v>
                </c:pt>
                <c:pt idx="263">
                  <c:v>54984.907257556413</c:v>
                </c:pt>
                <c:pt idx="264">
                  <c:v>52626.435101036805</c:v>
                </c:pt>
                <c:pt idx="265">
                  <c:v>55980.986874656024</c:v>
                </c:pt>
                <c:pt idx="266">
                  <c:v>51557.830223764715</c:v>
                </c:pt>
                <c:pt idx="267">
                  <c:v>52199.257777157189</c:v>
                </c:pt>
                <c:pt idx="268">
                  <c:v>48111.746804092087</c:v>
                </c:pt>
                <c:pt idx="269">
                  <c:v>52958.759834855548</c:v>
                </c:pt>
                <c:pt idx="270">
                  <c:v>53636.578266335237</c:v>
                </c:pt>
                <c:pt idx="271">
                  <c:v>52140.98608709094</c:v>
                </c:pt>
                <c:pt idx="272">
                  <c:v>54794.246655110284</c:v>
                </c:pt>
                <c:pt idx="273">
                  <c:v>52057.222649005373</c:v>
                </c:pt>
                <c:pt idx="274">
                  <c:v>54170.146444521204</c:v>
                </c:pt>
                <c:pt idx="275">
                  <c:v>54531.570797098735</c:v>
                </c:pt>
                <c:pt idx="276">
                  <c:v>53849.940264200442</c:v>
                </c:pt>
                <c:pt idx="277">
                  <c:v>53224.901326251871</c:v>
                </c:pt>
                <c:pt idx="278">
                  <c:v>52448.079844572319</c:v>
                </c:pt>
                <c:pt idx="279">
                  <c:v>57503.618003628588</c:v>
                </c:pt>
                <c:pt idx="280">
                  <c:v>52779.156399114188</c:v>
                </c:pt>
                <c:pt idx="281">
                  <c:v>47233.618934702172</c:v>
                </c:pt>
                <c:pt idx="282">
                  <c:v>39625.529391989447</c:v>
                </c:pt>
                <c:pt idx="283">
                  <c:v>37274.839167080092</c:v>
                </c:pt>
                <c:pt idx="284">
                  <c:v>37523.499861689474</c:v>
                </c:pt>
                <c:pt idx="285">
                  <c:v>36412.572971367852</c:v>
                </c:pt>
                <c:pt idx="286">
                  <c:v>38549.934945071793</c:v>
                </c:pt>
                <c:pt idx="287">
                  <c:v>42181.800260048694</c:v>
                </c:pt>
                <c:pt idx="288">
                  <c:v>40396.537364962023</c:v>
                </c:pt>
                <c:pt idx="289">
                  <c:v>38189.076848908946</c:v>
                </c:pt>
                <c:pt idx="290">
                  <c:v>42763.750169958912</c:v>
                </c:pt>
                <c:pt idx="291">
                  <c:v>42341.211993275509</c:v>
                </c:pt>
                <c:pt idx="292">
                  <c:v>42032.74721706046</c:v>
                </c:pt>
                <c:pt idx="293">
                  <c:v>41292.813618857967</c:v>
                </c:pt>
                <c:pt idx="294">
                  <c:v>42745.408719681102</c:v>
                </c:pt>
                <c:pt idx="295">
                  <c:v>43634.332532771026</c:v>
                </c:pt>
                <c:pt idx="296">
                  <c:v>43028.03501526366</c:v>
                </c:pt>
                <c:pt idx="297">
                  <c:v>44233.23567021553</c:v>
                </c:pt>
                <c:pt idx="298">
                  <c:v>42622.587405125116</c:v>
                </c:pt>
                <c:pt idx="299">
                  <c:v>43635.269530414174</c:v>
                </c:pt>
                <c:pt idx="300">
                  <c:v>40867.697390493951</c:v>
                </c:pt>
                <c:pt idx="301">
                  <c:v>46244.74098928662</c:v>
                </c:pt>
                <c:pt idx="302">
                  <c:v>46180.838735728576</c:v>
                </c:pt>
                <c:pt idx="303">
                  <c:v>47239.592254721181</c:v>
                </c:pt>
                <c:pt idx="304">
                  <c:v>46781.81452106058</c:v>
                </c:pt>
                <c:pt idx="305">
                  <c:v>48256.297799144013</c:v>
                </c:pt>
                <c:pt idx="306">
                  <c:v>47523.130604966493</c:v>
                </c:pt>
                <c:pt idx="307">
                  <c:v>46158.912529928508</c:v>
                </c:pt>
                <c:pt idx="308">
                  <c:v>47701.254773558634</c:v>
                </c:pt>
                <c:pt idx="309">
                  <c:v>46929.074965144391</c:v>
                </c:pt>
                <c:pt idx="310">
                  <c:v>49747.904088692812</c:v>
                </c:pt>
                <c:pt idx="311">
                  <c:v>48075.963953590435</c:v>
                </c:pt>
                <c:pt idx="312">
                  <c:v>47641.340348957885</c:v>
                </c:pt>
                <c:pt idx="313">
                  <c:v>48970.176284660134</c:v>
                </c:pt>
                <c:pt idx="314">
                  <c:v>50471.422452799394</c:v>
                </c:pt>
                <c:pt idx="315">
                  <c:v>54061.129690079571</c:v>
                </c:pt>
                <c:pt idx="316">
                  <c:v>52085.094514289041</c:v>
                </c:pt>
                <c:pt idx="317">
                  <c:v>49906.419233287153</c:v>
                </c:pt>
                <c:pt idx="318">
                  <c:v>48069.972239921561</c:v>
                </c:pt>
                <c:pt idx="319">
                  <c:v>47929.784112201502</c:v>
                </c:pt>
                <c:pt idx="320">
                  <c:v>48264.516340969451</c:v>
                </c:pt>
                <c:pt idx="321">
                  <c:v>50634.396450621018</c:v>
                </c:pt>
                <c:pt idx="322">
                  <c:v>50069.754779099916</c:v>
                </c:pt>
                <c:pt idx="323">
                  <c:v>49592.023614339152</c:v>
                </c:pt>
                <c:pt idx="324">
                  <c:v>51657.155750275604</c:v>
                </c:pt>
                <c:pt idx="325">
                  <c:v>52392.152912123514</c:v>
                </c:pt>
                <c:pt idx="326">
                  <c:v>51231.041979099085</c:v>
                </c:pt>
                <c:pt idx="327">
                  <c:v>48493.341013329424</c:v>
                </c:pt>
                <c:pt idx="328">
                  <c:v>50091.540597795465</c:v>
                </c:pt>
                <c:pt idx="329">
                  <c:v>48602.819412867619</c:v>
                </c:pt>
                <c:pt idx="330">
                  <c:v>50477.438408974122</c:v>
                </c:pt>
                <c:pt idx="331">
                  <c:v>48973.292655641533</c:v>
                </c:pt>
                <c:pt idx="332">
                  <c:v>49522.331627779909</c:v>
                </c:pt>
                <c:pt idx="333">
                  <c:v>47419.663407631837</c:v>
                </c:pt>
                <c:pt idx="334">
                  <c:v>51581.100825078429</c:v>
                </c:pt>
                <c:pt idx="335">
                  <c:v>52452.832029328398</c:v>
                </c:pt>
                <c:pt idx="336">
                  <c:v>53086.3401615291</c:v>
                </c:pt>
                <c:pt idx="337">
                  <c:v>51554.16399556199</c:v>
                </c:pt>
                <c:pt idx="338">
                  <c:v>52567.070438588569</c:v>
                </c:pt>
                <c:pt idx="339">
                  <c:v>49868.38260168946</c:v>
                </c:pt>
                <c:pt idx="340">
                  <c:v>49994.837046018241</c:v>
                </c:pt>
                <c:pt idx="341">
                  <c:v>51459.4142375593</c:v>
                </c:pt>
                <c:pt idx="342">
                  <c:v>50756.620014623804</c:v>
                </c:pt>
                <c:pt idx="343">
                  <c:v>55809.726924493836</c:v>
                </c:pt>
                <c:pt idx="344">
                  <c:v>56468.777009484118</c:v>
                </c:pt>
                <c:pt idx="345">
                  <c:v>50389.506174189963</c:v>
                </c:pt>
                <c:pt idx="346">
                  <c:v>53900.393165609967</c:v>
                </c:pt>
                <c:pt idx="347">
                  <c:v>54425.716906498601</c:v>
                </c:pt>
                <c:pt idx="348">
                  <c:v>54091.168717210567</c:v>
                </c:pt>
                <c:pt idx="349">
                  <c:v>52339.722939513078</c:v>
                </c:pt>
                <c:pt idx="350">
                  <c:v>54447.925222386708</c:v>
                </c:pt>
                <c:pt idx="351">
                  <c:v>53282.079002644547</c:v>
                </c:pt>
                <c:pt idx="352">
                  <c:v>50652.89092970136</c:v>
                </c:pt>
                <c:pt idx="353">
                  <c:v>52769.118678247003</c:v>
                </c:pt>
                <c:pt idx="354">
                  <c:v>56845.989418244229</c:v>
                </c:pt>
                <c:pt idx="355">
                  <c:v>55924.572963361112</c:v>
                </c:pt>
                <c:pt idx="356">
                  <c:v>54942.566468810262</c:v>
                </c:pt>
                <c:pt idx="357">
                  <c:v>53426.511148642574</c:v>
                </c:pt>
                <c:pt idx="358">
                  <c:v>55292.593080329316</c:v>
                </c:pt>
                <c:pt idx="359">
                  <c:v>54657.107174545832</c:v>
                </c:pt>
                <c:pt idx="360">
                  <c:v>56151.799863895219</c:v>
                </c:pt>
                <c:pt idx="361">
                  <c:v>49246.02377675684</c:v>
                </c:pt>
                <c:pt idx="362">
                  <c:v>55039.752996634292</c:v>
                </c:pt>
                <c:pt idx="363">
                  <c:v>56852.10705236307</c:v>
                </c:pt>
                <c:pt idx="364">
                  <c:v>54461.645927262573</c:v>
                </c:pt>
                <c:pt idx="365">
                  <c:v>53870.642008192794</c:v>
                </c:pt>
                <c:pt idx="366">
                  <c:v>56941.907008296781</c:v>
                </c:pt>
                <c:pt idx="367">
                  <c:v>54250.953417648714</c:v>
                </c:pt>
                <c:pt idx="368">
                  <c:v>54570.084319296278</c:v>
                </c:pt>
                <c:pt idx="369">
                  <c:v>54298.506437133161</c:v>
                </c:pt>
                <c:pt idx="370">
                  <c:v>54699.319772766845</c:v>
                </c:pt>
                <c:pt idx="371">
                  <c:v>54125.873507159631</c:v>
                </c:pt>
                <c:pt idx="372">
                  <c:v>52814.468680277329</c:v>
                </c:pt>
                <c:pt idx="373">
                  <c:v>54361.266688242773</c:v>
                </c:pt>
                <c:pt idx="374">
                  <c:v>55011.041975877386</c:v>
                </c:pt>
                <c:pt idx="375">
                  <c:v>54818.638256261664</c:v>
                </c:pt>
                <c:pt idx="376">
                  <c:v>53970.659177942747</c:v>
                </c:pt>
                <c:pt idx="377">
                  <c:v>56976.045439300244</c:v>
                </c:pt>
                <c:pt idx="378">
                  <c:v>57168.940472966497</c:v>
                </c:pt>
                <c:pt idx="379">
                  <c:v>56161.099904423492</c:v>
                </c:pt>
                <c:pt idx="380">
                  <c:v>57339.954854489268</c:v>
                </c:pt>
                <c:pt idx="381">
                  <c:v>53909.789683256131</c:v>
                </c:pt>
                <c:pt idx="382">
                  <c:v>55228.029254833316</c:v>
                </c:pt>
                <c:pt idx="383">
                  <c:v>56719.352531917706</c:v>
                </c:pt>
                <c:pt idx="384">
                  <c:v>53854.159351876995</c:v>
                </c:pt>
                <c:pt idx="385">
                  <c:v>55156.267096700336</c:v>
                </c:pt>
                <c:pt idx="386">
                  <c:v>56302.098440059912</c:v>
                </c:pt>
                <c:pt idx="387">
                  <c:v>52753.372744068365</c:v>
                </c:pt>
                <c:pt idx="388">
                  <c:v>53605.150682680236</c:v>
                </c:pt>
                <c:pt idx="389">
                  <c:v>55079.437029287124</c:v>
                </c:pt>
                <c:pt idx="390">
                  <c:v>52853.128529946305</c:v>
                </c:pt>
                <c:pt idx="391">
                  <c:v>63212.32168826359</c:v>
                </c:pt>
                <c:pt idx="392">
                  <c:v>53662.5655744459</c:v>
                </c:pt>
                <c:pt idx="393">
                  <c:v>54788.127185615587</c:v>
                </c:pt>
                <c:pt idx="394">
                  <c:v>57014.783447730006</c:v>
                </c:pt>
                <c:pt idx="395">
                  <c:v>56694.618314082356</c:v>
                </c:pt>
                <c:pt idx="396">
                  <c:v>55600.212870744603</c:v>
                </c:pt>
                <c:pt idx="397">
                  <c:v>55224.179002535791</c:v>
                </c:pt>
                <c:pt idx="398">
                  <c:v>59429.357369710706</c:v>
                </c:pt>
                <c:pt idx="399">
                  <c:v>56275.675900544942</c:v>
                </c:pt>
                <c:pt idx="400">
                  <c:v>58497.411403916951</c:v>
                </c:pt>
                <c:pt idx="401">
                  <c:v>60012.258349069823</c:v>
                </c:pt>
                <c:pt idx="402">
                  <c:v>57351.408630387828</c:v>
                </c:pt>
                <c:pt idx="403">
                  <c:v>58165.816375884344</c:v>
                </c:pt>
                <c:pt idx="404">
                  <c:v>61050.439487805816</c:v>
                </c:pt>
                <c:pt idx="405">
                  <c:v>55303.100074573413</c:v>
                </c:pt>
                <c:pt idx="406">
                  <c:v>57229.181508726193</c:v>
                </c:pt>
                <c:pt idx="407">
                  <c:v>56179.216082849198</c:v>
                </c:pt>
                <c:pt idx="408">
                  <c:v>59526.149132360355</c:v>
                </c:pt>
                <c:pt idx="409">
                  <c:v>58929.819411953918</c:v>
                </c:pt>
                <c:pt idx="410">
                  <c:v>58296.126109108154</c:v>
                </c:pt>
                <c:pt idx="411">
                  <c:v>57823.437650383421</c:v>
                </c:pt>
                <c:pt idx="412">
                  <c:v>57456.210569319039</c:v>
                </c:pt>
                <c:pt idx="413">
                  <c:v>55886.663794902226</c:v>
                </c:pt>
                <c:pt idx="414">
                  <c:v>56589.271697367731</c:v>
                </c:pt>
                <c:pt idx="415">
                  <c:v>57540.371921862978</c:v>
                </c:pt>
                <c:pt idx="416">
                  <c:v>54048.961574619738</c:v>
                </c:pt>
                <c:pt idx="417">
                  <c:v>61952.214744143945</c:v>
                </c:pt>
                <c:pt idx="418">
                  <c:v>58669.879153895432</c:v>
                </c:pt>
                <c:pt idx="419">
                  <c:v>57371.178796334694</c:v>
                </c:pt>
                <c:pt idx="420">
                  <c:v>61090.728125561065</c:v>
                </c:pt>
                <c:pt idx="421">
                  <c:v>60701.754745081562</c:v>
                </c:pt>
                <c:pt idx="422">
                  <c:v>58747.715487115158</c:v>
                </c:pt>
                <c:pt idx="423">
                  <c:v>59432.827614334077</c:v>
                </c:pt>
                <c:pt idx="424">
                  <c:v>59597.951165608152</c:v>
                </c:pt>
                <c:pt idx="425">
                  <c:v>57698.358073520983</c:v>
                </c:pt>
                <c:pt idx="426">
                  <c:v>55966.412508871756</c:v>
                </c:pt>
                <c:pt idx="427">
                  <c:v>58299.874982640424</c:v>
                </c:pt>
                <c:pt idx="428">
                  <c:v>57264.19982385818</c:v>
                </c:pt>
                <c:pt idx="429">
                  <c:v>60094.51686635174</c:v>
                </c:pt>
                <c:pt idx="430">
                  <c:v>55988.432914364974</c:v>
                </c:pt>
                <c:pt idx="431">
                  <c:v>58129.60722179983</c:v>
                </c:pt>
                <c:pt idx="432">
                  <c:v>62477.534982529462</c:v>
                </c:pt>
                <c:pt idx="433">
                  <c:v>57514.898108335794</c:v>
                </c:pt>
                <c:pt idx="434">
                  <c:v>60849.75126287208</c:v>
                </c:pt>
                <c:pt idx="435">
                  <c:v>59608.425514521361</c:v>
                </c:pt>
                <c:pt idx="436">
                  <c:v>60754.475609268178</c:v>
                </c:pt>
                <c:pt idx="437">
                  <c:v>57641.664738615742</c:v>
                </c:pt>
                <c:pt idx="438">
                  <c:v>62072.045959887611</c:v>
                </c:pt>
                <c:pt idx="439">
                  <c:v>47075.417897867512</c:v>
                </c:pt>
                <c:pt idx="440">
                  <c:v>3483.0825987765943</c:v>
                </c:pt>
                <c:pt idx="441">
                  <c:v>1343.3922089046202</c:v>
                </c:pt>
                <c:pt idx="442">
                  <c:v>299.99083090470032</c:v>
                </c:pt>
                <c:pt idx="443">
                  <c:v>208.55643796839976</c:v>
                </c:pt>
                <c:pt idx="444">
                  <c:v>351.66331757389554</c:v>
                </c:pt>
                <c:pt idx="445">
                  <c:v>212.93166107214512</c:v>
                </c:pt>
                <c:pt idx="446">
                  <c:v>361.42638698797577</c:v>
                </c:pt>
                <c:pt idx="447">
                  <c:v>559.3703471371291</c:v>
                </c:pt>
                <c:pt idx="448">
                  <c:v>547.86123213037672</c:v>
                </c:pt>
                <c:pt idx="449">
                  <c:v>883.4335482844682</c:v>
                </c:pt>
                <c:pt idx="450">
                  <c:v>499.60555287893459</c:v>
                </c:pt>
                <c:pt idx="451">
                  <c:v>917.378679815552</c:v>
                </c:pt>
                <c:pt idx="452">
                  <c:v>642.01264900998592</c:v>
                </c:pt>
                <c:pt idx="453">
                  <c:v>840.39220984434758</c:v>
                </c:pt>
                <c:pt idx="454">
                  <c:v>597.45550425969316</c:v>
                </c:pt>
                <c:pt idx="455">
                  <c:v>707.91446662383669</c:v>
                </c:pt>
                <c:pt idx="456">
                  <c:v>757.20594712137768</c:v>
                </c:pt>
                <c:pt idx="457">
                  <c:v>695.33784419189601</c:v>
                </c:pt>
                <c:pt idx="458">
                  <c:v>731.70273684180654</c:v>
                </c:pt>
                <c:pt idx="459">
                  <c:v>616.54009790628629</c:v>
                </c:pt>
                <c:pt idx="460">
                  <c:v>779.53420483571574</c:v>
                </c:pt>
                <c:pt idx="461">
                  <c:v>570.14463356653948</c:v>
                </c:pt>
                <c:pt idx="462">
                  <c:v>649.97236928329744</c:v>
                </c:pt>
                <c:pt idx="463">
                  <c:v>749.43037742050842</c:v>
                </c:pt>
                <c:pt idx="464">
                  <c:v>935.79695043551567</c:v>
                </c:pt>
                <c:pt idx="465">
                  <c:v>38436.624454036297</c:v>
                </c:pt>
                <c:pt idx="466">
                  <c:v>50790.50945342741</c:v>
                </c:pt>
                <c:pt idx="467">
                  <c:v>54911.412889303319</c:v>
                </c:pt>
                <c:pt idx="468">
                  <c:v>56571.231605204332</c:v>
                </c:pt>
                <c:pt idx="469">
                  <c:v>57900.958994390276</c:v>
                </c:pt>
                <c:pt idx="470">
                  <c:v>61277.518973221988</c:v>
                </c:pt>
                <c:pt idx="471">
                  <c:v>60524.332254045476</c:v>
                </c:pt>
                <c:pt idx="472">
                  <c:v>62431.235219756738</c:v>
                </c:pt>
                <c:pt idx="473">
                  <c:v>64123.200260610312</c:v>
                </c:pt>
                <c:pt idx="474">
                  <c:v>66103.596173661805</c:v>
                </c:pt>
                <c:pt idx="475">
                  <c:v>64584.862465905127</c:v>
                </c:pt>
                <c:pt idx="476">
                  <c:v>66371.861106115699</c:v>
                </c:pt>
                <c:pt idx="477">
                  <c:v>62692.617971749198</c:v>
                </c:pt>
                <c:pt idx="478">
                  <c:v>69283.023067490634</c:v>
                </c:pt>
                <c:pt idx="479">
                  <c:v>69595.643669677185</c:v>
                </c:pt>
                <c:pt idx="480">
                  <c:v>67324.010915742503</c:v>
                </c:pt>
                <c:pt idx="481">
                  <c:v>70460.82534526645</c:v>
                </c:pt>
                <c:pt idx="482">
                  <c:v>68202.686790578926</c:v>
                </c:pt>
                <c:pt idx="483">
                  <c:v>67041.467973962703</c:v>
                </c:pt>
                <c:pt idx="484">
                  <c:v>65683.47588109404</c:v>
                </c:pt>
                <c:pt idx="485">
                  <c:v>67146.222663220411</c:v>
                </c:pt>
                <c:pt idx="486">
                  <c:v>66380.389560751821</c:v>
                </c:pt>
                <c:pt idx="487">
                  <c:v>66488.609426826195</c:v>
                </c:pt>
                <c:pt idx="488">
                  <c:v>70605.314603570354</c:v>
                </c:pt>
                <c:pt idx="489">
                  <c:v>69437.247524612656</c:v>
                </c:pt>
                <c:pt idx="490">
                  <c:v>66382.696081764792</c:v>
                </c:pt>
                <c:pt idx="491">
                  <c:v>67647.814906411731</c:v>
                </c:pt>
                <c:pt idx="492">
                  <c:v>68561.136437453577</c:v>
                </c:pt>
                <c:pt idx="493">
                  <c:v>71986.463834937967</c:v>
                </c:pt>
                <c:pt idx="494">
                  <c:v>68649.045423481963</c:v>
                </c:pt>
                <c:pt idx="495">
                  <c:v>67095.814898521334</c:v>
                </c:pt>
                <c:pt idx="496">
                  <c:v>68883.655405936021</c:v>
                </c:pt>
                <c:pt idx="497">
                  <c:v>68094.053324892418</c:v>
                </c:pt>
                <c:pt idx="498">
                  <c:v>73185.175776096279</c:v>
                </c:pt>
                <c:pt idx="499">
                  <c:v>73731.033167360685</c:v>
                </c:pt>
                <c:pt idx="500">
                  <c:v>66897.812851948096</c:v>
                </c:pt>
                <c:pt idx="501">
                  <c:v>68484.377069377471</c:v>
                </c:pt>
                <c:pt idx="502">
                  <c:v>71466.85323272855</c:v>
                </c:pt>
                <c:pt idx="503">
                  <c:v>70697.287207423287</c:v>
                </c:pt>
                <c:pt idx="504">
                  <c:v>71199.749362611197</c:v>
                </c:pt>
                <c:pt idx="505">
                  <c:v>71648.401760404988</c:v>
                </c:pt>
                <c:pt idx="506">
                  <c:v>73151.254296606945</c:v>
                </c:pt>
                <c:pt idx="507">
                  <c:v>68015.57848076876</c:v>
                </c:pt>
                <c:pt idx="508">
                  <c:v>40733.664095796339</c:v>
                </c:pt>
                <c:pt idx="509">
                  <c:v>50790.318784377647</c:v>
                </c:pt>
                <c:pt idx="510">
                  <c:v>58273.951746430103</c:v>
                </c:pt>
                <c:pt idx="511">
                  <c:v>60280.689496466926</c:v>
                </c:pt>
                <c:pt idx="512">
                  <c:v>60614.989165585219</c:v>
                </c:pt>
                <c:pt idx="513">
                  <c:v>66579.51086524775</c:v>
                </c:pt>
                <c:pt idx="514">
                  <c:v>66259.762156000172</c:v>
                </c:pt>
                <c:pt idx="515">
                  <c:v>65044.090057265938</c:v>
                </c:pt>
                <c:pt idx="516">
                  <c:v>69839.589807824799</c:v>
                </c:pt>
                <c:pt idx="517">
                  <c:v>67229.589188546161</c:v>
                </c:pt>
                <c:pt idx="518">
                  <c:v>67200.280364492399</c:v>
                </c:pt>
                <c:pt idx="519">
                  <c:v>72548.467749658827</c:v>
                </c:pt>
                <c:pt idx="520">
                  <c:v>70364.303585443733</c:v>
                </c:pt>
                <c:pt idx="521">
                  <c:v>71487.957600404989</c:v>
                </c:pt>
                <c:pt idx="522">
                  <c:v>70540.127943171843</c:v>
                </c:pt>
                <c:pt idx="523">
                  <c:v>71516.166226612535</c:v>
                </c:pt>
                <c:pt idx="524">
                  <c:v>71970.001308335239</c:v>
                </c:pt>
                <c:pt idx="525">
                  <c:v>73995.506589250086</c:v>
                </c:pt>
                <c:pt idx="526">
                  <c:v>70847.576187289873</c:v>
                </c:pt>
                <c:pt idx="527">
                  <c:v>75118.690217714917</c:v>
                </c:pt>
                <c:pt idx="528">
                  <c:v>71044.384437953166</c:v>
                </c:pt>
                <c:pt idx="529">
                  <c:v>74689.503180721382</c:v>
                </c:pt>
                <c:pt idx="530">
                  <c:v>75766.648922217748</c:v>
                </c:pt>
                <c:pt idx="531">
                  <c:v>73436.599922307927</c:v>
                </c:pt>
                <c:pt idx="532">
                  <c:v>74399.400078123726</c:v>
                </c:pt>
                <c:pt idx="533">
                  <c:v>75280.57281605553</c:v>
                </c:pt>
                <c:pt idx="534">
                  <c:v>76076.517538172513</c:v>
                </c:pt>
                <c:pt idx="535">
                  <c:v>72612.768980749679</c:v>
                </c:pt>
                <c:pt idx="536">
                  <c:v>76552.284118320007</c:v>
                </c:pt>
                <c:pt idx="537">
                  <c:v>73108.16230414898</c:v>
                </c:pt>
                <c:pt idx="538">
                  <c:v>78007.017262081077</c:v>
                </c:pt>
                <c:pt idx="539">
                  <c:v>73516.715386710915</c:v>
                </c:pt>
                <c:pt idx="540">
                  <c:v>76117.194019469345</c:v>
                </c:pt>
                <c:pt idx="541">
                  <c:v>73962.673381804139</c:v>
                </c:pt>
                <c:pt idx="542">
                  <c:v>82431.173144981964</c:v>
                </c:pt>
                <c:pt idx="543">
                  <c:v>82607.61071449914</c:v>
                </c:pt>
                <c:pt idx="544">
                  <c:v>78094.561866509262</c:v>
                </c:pt>
                <c:pt idx="545">
                  <c:v>81665.274258431702</c:v>
                </c:pt>
                <c:pt idx="546">
                  <c:v>83579.917900470857</c:v>
                </c:pt>
                <c:pt idx="547">
                  <c:v>80207.394042771673</c:v>
                </c:pt>
                <c:pt idx="548">
                  <c:v>78956.584732277683</c:v>
                </c:pt>
                <c:pt idx="549">
                  <c:v>79751.497801108708</c:v>
                </c:pt>
                <c:pt idx="550">
                  <c:v>80505.438100328771</c:v>
                </c:pt>
                <c:pt idx="551">
                  <c:v>84073.717895780384</c:v>
                </c:pt>
                <c:pt idx="552">
                  <c:v>79283.614355844911</c:v>
                </c:pt>
                <c:pt idx="553">
                  <c:v>81341.064650318847</c:v>
                </c:pt>
                <c:pt idx="554">
                  <c:v>77272.175513248396</c:v>
                </c:pt>
                <c:pt idx="555">
                  <c:v>82067.344575791751</c:v>
                </c:pt>
                <c:pt idx="556">
                  <c:v>80960.878649873062</c:v>
                </c:pt>
                <c:pt idx="557">
                  <c:v>86314.535034951594</c:v>
                </c:pt>
                <c:pt idx="558">
                  <c:v>83419.641451404445</c:v>
                </c:pt>
                <c:pt idx="559">
                  <c:v>80812.509268091293</c:v>
                </c:pt>
                <c:pt idx="560">
                  <c:v>83344.685510962838</c:v>
                </c:pt>
                <c:pt idx="561">
                  <c:v>80492.596748645345</c:v>
                </c:pt>
                <c:pt idx="562">
                  <c:v>81151.519760671014</c:v>
                </c:pt>
                <c:pt idx="563">
                  <c:v>83231.548477306467</c:v>
                </c:pt>
                <c:pt idx="564">
                  <c:v>81165.494146785364</c:v>
                </c:pt>
                <c:pt idx="565">
                  <c:v>80186.057829737169</c:v>
                </c:pt>
                <c:pt idx="566">
                  <c:v>76992.360903617053</c:v>
                </c:pt>
                <c:pt idx="567">
                  <c:v>80535.357478171136</c:v>
                </c:pt>
                <c:pt idx="568">
                  <c:v>80953.643768805938</c:v>
                </c:pt>
                <c:pt idx="569">
                  <c:v>84673.725280456187</c:v>
                </c:pt>
                <c:pt idx="570">
                  <c:v>82123.763388912397</c:v>
                </c:pt>
                <c:pt idx="571">
                  <c:v>80480.718256029038</c:v>
                </c:pt>
                <c:pt idx="572">
                  <c:v>87640.161556272535</c:v>
                </c:pt>
                <c:pt idx="573">
                  <c:v>84283.412348638536</c:v>
                </c:pt>
                <c:pt idx="574">
                  <c:v>84236.314804435824</c:v>
                </c:pt>
                <c:pt idx="575">
                  <c:v>75139.686514256187</c:v>
                </c:pt>
                <c:pt idx="576">
                  <c:v>60320.132061434124</c:v>
                </c:pt>
                <c:pt idx="577">
                  <c:v>61066.716673868941</c:v>
                </c:pt>
                <c:pt idx="578">
                  <c:v>63098.800228700857</c:v>
                </c:pt>
                <c:pt idx="579">
                  <c:v>59460.441124248449</c:v>
                </c:pt>
                <c:pt idx="580">
                  <c:v>58680.094092802188</c:v>
                </c:pt>
                <c:pt idx="581">
                  <c:v>59816.368067740899</c:v>
                </c:pt>
                <c:pt idx="582">
                  <c:v>59429.853501934122</c:v>
                </c:pt>
                <c:pt idx="583">
                  <c:v>62712.278574953969</c:v>
                </c:pt>
                <c:pt idx="584">
                  <c:v>60182.585969164335</c:v>
                </c:pt>
                <c:pt idx="585">
                  <c:v>57537.272721774883</c:v>
                </c:pt>
                <c:pt idx="586">
                  <c:v>58742.768924073316</c:v>
                </c:pt>
                <c:pt idx="587">
                  <c:v>60419.971287431639</c:v>
                </c:pt>
                <c:pt idx="588">
                  <c:v>59684.835560823398</c:v>
                </c:pt>
                <c:pt idx="589">
                  <c:v>58788.741540203184</c:v>
                </c:pt>
                <c:pt idx="590">
                  <c:v>61156.387757302546</c:v>
                </c:pt>
                <c:pt idx="591">
                  <c:v>60717.716241253394</c:v>
                </c:pt>
                <c:pt idx="592">
                  <c:v>60934.381126754728</c:v>
                </c:pt>
                <c:pt idx="593">
                  <c:v>59536.679873301859</c:v>
                </c:pt>
                <c:pt idx="594">
                  <c:v>60309.681799857826</c:v>
                </c:pt>
                <c:pt idx="595">
                  <c:v>59979.568297563535</c:v>
                </c:pt>
                <c:pt idx="596">
                  <c:v>62740.865395318142</c:v>
                </c:pt>
                <c:pt idx="597">
                  <c:v>59564.41409575726</c:v>
                </c:pt>
                <c:pt idx="598">
                  <c:v>60364.49026732432</c:v>
                </c:pt>
                <c:pt idx="599">
                  <c:v>62687.879033167672</c:v>
                </c:pt>
                <c:pt idx="600">
                  <c:v>58832.881612512603</c:v>
                </c:pt>
                <c:pt idx="601">
                  <c:v>61760.853711225805</c:v>
                </c:pt>
                <c:pt idx="602">
                  <c:v>61243.759170608355</c:v>
                </c:pt>
                <c:pt idx="603">
                  <c:v>61079.313377283615</c:v>
                </c:pt>
                <c:pt idx="604">
                  <c:v>59371.916274827992</c:v>
                </c:pt>
                <c:pt idx="605">
                  <c:v>61505.440066456038</c:v>
                </c:pt>
                <c:pt idx="606">
                  <c:v>59294.762221122895</c:v>
                </c:pt>
                <c:pt idx="607">
                  <c:v>61778.626757085825</c:v>
                </c:pt>
                <c:pt idx="608">
                  <c:v>62086.777265643017</c:v>
                </c:pt>
                <c:pt idx="609">
                  <c:v>56870.716111287293</c:v>
                </c:pt>
                <c:pt idx="610">
                  <c:v>57916.520410377154</c:v>
                </c:pt>
                <c:pt idx="611">
                  <c:v>63191.413822432762</c:v>
                </c:pt>
                <c:pt idx="612">
                  <c:v>64325.998969214263</c:v>
                </c:pt>
                <c:pt idx="613">
                  <c:v>64749.831419508781</c:v>
                </c:pt>
                <c:pt idx="614">
                  <c:v>69744.426719008872</c:v>
                </c:pt>
                <c:pt idx="615">
                  <c:v>68626.188401600113</c:v>
                </c:pt>
                <c:pt idx="616">
                  <c:v>71387.282096067647</c:v>
                </c:pt>
                <c:pt idx="617">
                  <c:v>67790.415397847697</c:v>
                </c:pt>
                <c:pt idx="618">
                  <c:v>72799.117229476848</c:v>
                </c:pt>
                <c:pt idx="619">
                  <c:v>74304.923866335899</c:v>
                </c:pt>
                <c:pt idx="620">
                  <c:v>71627.119398032097</c:v>
                </c:pt>
                <c:pt idx="621">
                  <c:v>77973.840684045455</c:v>
                </c:pt>
                <c:pt idx="622">
                  <c:v>75755.663153750807</c:v>
                </c:pt>
                <c:pt idx="623">
                  <c:v>72781.329183833004</c:v>
                </c:pt>
                <c:pt idx="624">
                  <c:v>75899.080737983502</c:v>
                </c:pt>
                <c:pt idx="625">
                  <c:v>73747.045013297582</c:v>
                </c:pt>
                <c:pt idx="626">
                  <c:v>76942.707785657214</c:v>
                </c:pt>
                <c:pt idx="627">
                  <c:v>75769.973891482688</c:v>
                </c:pt>
                <c:pt idx="628">
                  <c:v>75576.25908388957</c:v>
                </c:pt>
                <c:pt idx="629">
                  <c:v>78202.0984213638</c:v>
                </c:pt>
                <c:pt idx="630">
                  <c:v>78703.184015672465</c:v>
                </c:pt>
                <c:pt idx="631">
                  <c:v>72440.518671673839</c:v>
                </c:pt>
                <c:pt idx="632">
                  <c:v>73219.906684884263</c:v>
                </c:pt>
                <c:pt idx="633">
                  <c:v>74629.851910730184</c:v>
                </c:pt>
                <c:pt idx="634">
                  <c:v>73758.240821290223</c:v>
                </c:pt>
                <c:pt idx="635">
                  <c:v>76922.169908523691</c:v>
                </c:pt>
                <c:pt idx="636">
                  <c:v>81269.606161043339</c:v>
                </c:pt>
                <c:pt idx="637">
                  <c:v>71231.309425761952</c:v>
                </c:pt>
                <c:pt idx="638">
                  <c:v>80340.946544629536</c:v>
                </c:pt>
                <c:pt idx="639">
                  <c:v>81815.486557695549</c:v>
                </c:pt>
                <c:pt idx="640">
                  <c:v>77593.058573305389</c:v>
                </c:pt>
                <c:pt idx="641">
                  <c:v>79341.797580355094</c:v>
                </c:pt>
                <c:pt idx="642">
                  <c:v>73802.885183106482</c:v>
                </c:pt>
                <c:pt idx="643">
                  <c:v>24947.334871837997</c:v>
                </c:pt>
                <c:pt idx="644">
                  <c:v>2086.4407979637645</c:v>
                </c:pt>
                <c:pt idx="645">
                  <c:v>1433.7335814453988</c:v>
                </c:pt>
                <c:pt idx="646">
                  <c:v>1421.3610387930664</c:v>
                </c:pt>
                <c:pt idx="647">
                  <c:v>1182.728972259715</c:v>
                </c:pt>
                <c:pt idx="648">
                  <c:v>1144.070986396521</c:v>
                </c:pt>
                <c:pt idx="649">
                  <c:v>1128.5824713443437</c:v>
                </c:pt>
                <c:pt idx="650">
                  <c:v>622.11540458784953</c:v>
                </c:pt>
                <c:pt idx="651">
                  <c:v>986.48905977425454</c:v>
                </c:pt>
                <c:pt idx="652">
                  <c:v>677.89434753031264</c:v>
                </c:pt>
                <c:pt idx="653">
                  <c:v>1099.5255987489811</c:v>
                </c:pt>
                <c:pt idx="654">
                  <c:v>875.92329214125175</c:v>
                </c:pt>
                <c:pt idx="655">
                  <c:v>1337.1518240721416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8E-4B38-8B41-BBA5BCE857DD}"/>
            </c:ext>
          </c:extLst>
        </c:ser>
        <c:ser>
          <c:idx val="5"/>
          <c:order val="3"/>
          <c:tx>
            <c:strRef>
              <c:f>'2025_03_06_AVE'!$Z$4</c:f>
              <c:strCache>
                <c:ptCount val="1"/>
                <c:pt idx="0">
                  <c:v>SROOH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'2025_03_06_AVE'!$A$5:$A$1086</c:f>
              <c:numCache>
                <c:formatCode>General</c:formatCode>
                <c:ptCount val="1082"/>
                <c:pt idx="0">
                  <c:v>12.660299999999999</c:v>
                </c:pt>
                <c:pt idx="1">
                  <c:v>12.6676</c:v>
                </c:pt>
                <c:pt idx="2">
                  <c:v>12.674899999999999</c:v>
                </c:pt>
                <c:pt idx="3">
                  <c:v>12.6822</c:v>
                </c:pt>
                <c:pt idx="4">
                  <c:v>12.689500000000001</c:v>
                </c:pt>
                <c:pt idx="5">
                  <c:v>12.6968</c:v>
                </c:pt>
                <c:pt idx="6">
                  <c:v>12.704000000000001</c:v>
                </c:pt>
                <c:pt idx="7">
                  <c:v>12.7113</c:v>
                </c:pt>
                <c:pt idx="8">
                  <c:v>12.7186</c:v>
                </c:pt>
                <c:pt idx="9">
                  <c:v>12.725899999999999</c:v>
                </c:pt>
                <c:pt idx="10">
                  <c:v>12.7332</c:v>
                </c:pt>
                <c:pt idx="11">
                  <c:v>12.740500000000001</c:v>
                </c:pt>
                <c:pt idx="12">
                  <c:v>12.7478</c:v>
                </c:pt>
                <c:pt idx="13">
                  <c:v>12.755100000000001</c:v>
                </c:pt>
                <c:pt idx="14">
                  <c:v>12.7624</c:v>
                </c:pt>
                <c:pt idx="15">
                  <c:v>12.769600000000001</c:v>
                </c:pt>
                <c:pt idx="16">
                  <c:v>12.776899999999999</c:v>
                </c:pt>
                <c:pt idx="17">
                  <c:v>12.7842</c:v>
                </c:pt>
                <c:pt idx="18">
                  <c:v>12.791499999999999</c:v>
                </c:pt>
                <c:pt idx="19">
                  <c:v>12.7988</c:v>
                </c:pt>
                <c:pt idx="20">
                  <c:v>12.806100000000001</c:v>
                </c:pt>
                <c:pt idx="21">
                  <c:v>12.8134</c:v>
                </c:pt>
                <c:pt idx="22">
                  <c:v>12.8207</c:v>
                </c:pt>
                <c:pt idx="23">
                  <c:v>12.8279</c:v>
                </c:pt>
                <c:pt idx="24">
                  <c:v>12.8352</c:v>
                </c:pt>
                <c:pt idx="25">
                  <c:v>12.842499999999999</c:v>
                </c:pt>
                <c:pt idx="26">
                  <c:v>12.8498</c:v>
                </c:pt>
                <c:pt idx="27">
                  <c:v>12.857100000000001</c:v>
                </c:pt>
                <c:pt idx="28">
                  <c:v>12.8644</c:v>
                </c:pt>
                <c:pt idx="29">
                  <c:v>12.871700000000001</c:v>
                </c:pt>
                <c:pt idx="30">
                  <c:v>12.879</c:v>
                </c:pt>
                <c:pt idx="31">
                  <c:v>12.886200000000001</c:v>
                </c:pt>
                <c:pt idx="32">
                  <c:v>12.8935</c:v>
                </c:pt>
                <c:pt idx="33">
                  <c:v>12.9008</c:v>
                </c:pt>
                <c:pt idx="34">
                  <c:v>12.908099999999999</c:v>
                </c:pt>
                <c:pt idx="35">
                  <c:v>12.9154</c:v>
                </c:pt>
                <c:pt idx="36">
                  <c:v>12.922700000000001</c:v>
                </c:pt>
                <c:pt idx="37">
                  <c:v>12.93</c:v>
                </c:pt>
                <c:pt idx="38">
                  <c:v>12.9373</c:v>
                </c:pt>
                <c:pt idx="39">
                  <c:v>12.944599999999999</c:v>
                </c:pt>
                <c:pt idx="40">
                  <c:v>12.952</c:v>
                </c:pt>
                <c:pt idx="41">
                  <c:v>12.9594</c:v>
                </c:pt>
                <c:pt idx="42">
                  <c:v>12.966900000000001</c:v>
                </c:pt>
                <c:pt idx="43">
                  <c:v>12.974299999999999</c:v>
                </c:pt>
                <c:pt idx="44">
                  <c:v>12.9817</c:v>
                </c:pt>
                <c:pt idx="45">
                  <c:v>12.9892</c:v>
                </c:pt>
                <c:pt idx="46">
                  <c:v>12.996600000000001</c:v>
                </c:pt>
                <c:pt idx="47">
                  <c:v>13.004099999999999</c:v>
                </c:pt>
                <c:pt idx="48">
                  <c:v>13.0115</c:v>
                </c:pt>
                <c:pt idx="49">
                  <c:v>13.0189</c:v>
                </c:pt>
                <c:pt idx="50">
                  <c:v>13.026400000000001</c:v>
                </c:pt>
                <c:pt idx="51">
                  <c:v>13.033799999999999</c:v>
                </c:pt>
                <c:pt idx="52">
                  <c:v>13.0413</c:v>
                </c:pt>
                <c:pt idx="53">
                  <c:v>13.0487</c:v>
                </c:pt>
                <c:pt idx="54">
                  <c:v>13.056100000000001</c:v>
                </c:pt>
                <c:pt idx="55">
                  <c:v>13.063599999999999</c:v>
                </c:pt>
                <c:pt idx="56">
                  <c:v>13.071</c:v>
                </c:pt>
                <c:pt idx="57">
                  <c:v>13.0785</c:v>
                </c:pt>
                <c:pt idx="58">
                  <c:v>13.085900000000001</c:v>
                </c:pt>
                <c:pt idx="59">
                  <c:v>13.093400000000001</c:v>
                </c:pt>
                <c:pt idx="60">
                  <c:v>13.1008</c:v>
                </c:pt>
                <c:pt idx="61">
                  <c:v>13.1082</c:v>
                </c:pt>
                <c:pt idx="62">
                  <c:v>13.1157</c:v>
                </c:pt>
                <c:pt idx="63">
                  <c:v>13.123100000000001</c:v>
                </c:pt>
                <c:pt idx="64">
                  <c:v>13.130599999999999</c:v>
                </c:pt>
                <c:pt idx="65">
                  <c:v>13.138</c:v>
                </c:pt>
                <c:pt idx="66">
                  <c:v>13.1454</c:v>
                </c:pt>
                <c:pt idx="67">
                  <c:v>13.152900000000001</c:v>
                </c:pt>
                <c:pt idx="68">
                  <c:v>13.160299999999999</c:v>
                </c:pt>
                <c:pt idx="69">
                  <c:v>13.1677</c:v>
                </c:pt>
                <c:pt idx="70">
                  <c:v>13.1752</c:v>
                </c:pt>
                <c:pt idx="71">
                  <c:v>13.182600000000001</c:v>
                </c:pt>
                <c:pt idx="72">
                  <c:v>13.190099999999999</c:v>
                </c:pt>
                <c:pt idx="73">
                  <c:v>13.1975</c:v>
                </c:pt>
                <c:pt idx="74">
                  <c:v>13.2049</c:v>
                </c:pt>
                <c:pt idx="75">
                  <c:v>13.212400000000001</c:v>
                </c:pt>
                <c:pt idx="76">
                  <c:v>13.219799999999999</c:v>
                </c:pt>
                <c:pt idx="77">
                  <c:v>13.2273</c:v>
                </c:pt>
                <c:pt idx="78">
                  <c:v>13.2347</c:v>
                </c:pt>
                <c:pt idx="79">
                  <c:v>13.2422</c:v>
                </c:pt>
                <c:pt idx="80">
                  <c:v>13.249599999999999</c:v>
                </c:pt>
                <c:pt idx="81">
                  <c:v>13.257</c:v>
                </c:pt>
                <c:pt idx="82">
                  <c:v>13.2645</c:v>
                </c:pt>
                <c:pt idx="83">
                  <c:v>13.2719</c:v>
                </c:pt>
                <c:pt idx="84">
                  <c:v>13.279400000000001</c:v>
                </c:pt>
                <c:pt idx="85">
                  <c:v>13.286799999999999</c:v>
                </c:pt>
                <c:pt idx="86">
                  <c:v>13.2942</c:v>
                </c:pt>
                <c:pt idx="87">
                  <c:v>13.301500000000001</c:v>
                </c:pt>
                <c:pt idx="88">
                  <c:v>13.3089</c:v>
                </c:pt>
                <c:pt idx="89">
                  <c:v>13.3163</c:v>
                </c:pt>
                <c:pt idx="90">
                  <c:v>13.323700000000001</c:v>
                </c:pt>
                <c:pt idx="91">
                  <c:v>13.331099999999999</c:v>
                </c:pt>
                <c:pt idx="92">
                  <c:v>13.3384</c:v>
                </c:pt>
                <c:pt idx="93">
                  <c:v>13.345800000000001</c:v>
                </c:pt>
                <c:pt idx="94">
                  <c:v>13.353199999999999</c:v>
                </c:pt>
                <c:pt idx="95">
                  <c:v>13.3606</c:v>
                </c:pt>
                <c:pt idx="96">
                  <c:v>13.367900000000001</c:v>
                </c:pt>
                <c:pt idx="97">
                  <c:v>13.375299999999999</c:v>
                </c:pt>
                <c:pt idx="98">
                  <c:v>13.3827</c:v>
                </c:pt>
                <c:pt idx="99">
                  <c:v>13.3901</c:v>
                </c:pt>
                <c:pt idx="100">
                  <c:v>13.397399999999999</c:v>
                </c:pt>
                <c:pt idx="101">
                  <c:v>13.4048</c:v>
                </c:pt>
                <c:pt idx="102">
                  <c:v>13.4122</c:v>
                </c:pt>
                <c:pt idx="103">
                  <c:v>13.419600000000001</c:v>
                </c:pt>
                <c:pt idx="104">
                  <c:v>13.4269</c:v>
                </c:pt>
                <c:pt idx="105">
                  <c:v>13.4343</c:v>
                </c:pt>
                <c:pt idx="106">
                  <c:v>13.4415</c:v>
                </c:pt>
                <c:pt idx="107">
                  <c:v>13.4489</c:v>
                </c:pt>
                <c:pt idx="108">
                  <c:v>13.456200000000001</c:v>
                </c:pt>
                <c:pt idx="109">
                  <c:v>13.4636</c:v>
                </c:pt>
                <c:pt idx="110">
                  <c:v>13.471</c:v>
                </c:pt>
                <c:pt idx="111">
                  <c:v>13.478400000000001</c:v>
                </c:pt>
                <c:pt idx="112">
                  <c:v>13.4857</c:v>
                </c:pt>
                <c:pt idx="113">
                  <c:v>13.4931</c:v>
                </c:pt>
                <c:pt idx="114">
                  <c:v>13.500500000000001</c:v>
                </c:pt>
                <c:pt idx="115">
                  <c:v>13.507899999999999</c:v>
                </c:pt>
                <c:pt idx="116">
                  <c:v>13.5152</c:v>
                </c:pt>
                <c:pt idx="117">
                  <c:v>13.522600000000001</c:v>
                </c:pt>
                <c:pt idx="118">
                  <c:v>13.53</c:v>
                </c:pt>
                <c:pt idx="119">
                  <c:v>13.5374</c:v>
                </c:pt>
                <c:pt idx="120">
                  <c:v>13.544700000000001</c:v>
                </c:pt>
                <c:pt idx="121">
                  <c:v>13.552099999999999</c:v>
                </c:pt>
                <c:pt idx="122">
                  <c:v>13.5595</c:v>
                </c:pt>
                <c:pt idx="123">
                  <c:v>13.5669</c:v>
                </c:pt>
                <c:pt idx="124">
                  <c:v>13.574199999999999</c:v>
                </c:pt>
                <c:pt idx="125">
                  <c:v>13.5816</c:v>
                </c:pt>
                <c:pt idx="126">
                  <c:v>13.589</c:v>
                </c:pt>
                <c:pt idx="127">
                  <c:v>13.596299999999999</c:v>
                </c:pt>
                <c:pt idx="128">
                  <c:v>13.6037</c:v>
                </c:pt>
                <c:pt idx="129">
                  <c:v>13.657</c:v>
                </c:pt>
                <c:pt idx="130">
                  <c:v>13.664400000000001</c:v>
                </c:pt>
                <c:pt idx="131">
                  <c:v>13.671799999999999</c:v>
                </c:pt>
                <c:pt idx="132">
                  <c:v>13.6791</c:v>
                </c:pt>
                <c:pt idx="133">
                  <c:v>13.686500000000001</c:v>
                </c:pt>
                <c:pt idx="134">
                  <c:v>13.693899999999999</c:v>
                </c:pt>
                <c:pt idx="135">
                  <c:v>13.7012</c:v>
                </c:pt>
                <c:pt idx="136">
                  <c:v>13.708600000000001</c:v>
                </c:pt>
                <c:pt idx="137">
                  <c:v>13.715999999999999</c:v>
                </c:pt>
                <c:pt idx="138">
                  <c:v>13.7233</c:v>
                </c:pt>
                <c:pt idx="139">
                  <c:v>13.730600000000001</c:v>
                </c:pt>
                <c:pt idx="140">
                  <c:v>13.738</c:v>
                </c:pt>
                <c:pt idx="141">
                  <c:v>13.7453</c:v>
                </c:pt>
                <c:pt idx="142">
                  <c:v>13.752700000000001</c:v>
                </c:pt>
                <c:pt idx="143">
                  <c:v>13.7601</c:v>
                </c:pt>
                <c:pt idx="144">
                  <c:v>13.7675</c:v>
                </c:pt>
                <c:pt idx="145">
                  <c:v>13.774800000000001</c:v>
                </c:pt>
                <c:pt idx="146">
                  <c:v>13.7822</c:v>
                </c:pt>
                <c:pt idx="147">
                  <c:v>13.7896</c:v>
                </c:pt>
                <c:pt idx="148">
                  <c:v>13.797000000000001</c:v>
                </c:pt>
                <c:pt idx="149">
                  <c:v>13.8043</c:v>
                </c:pt>
                <c:pt idx="150">
                  <c:v>13.8155</c:v>
                </c:pt>
                <c:pt idx="151">
                  <c:v>13.822800000000001</c:v>
                </c:pt>
                <c:pt idx="152">
                  <c:v>13.8302</c:v>
                </c:pt>
                <c:pt idx="153">
                  <c:v>13.8376</c:v>
                </c:pt>
                <c:pt idx="154">
                  <c:v>13.844900000000001</c:v>
                </c:pt>
                <c:pt idx="155">
                  <c:v>13.8523</c:v>
                </c:pt>
                <c:pt idx="156">
                  <c:v>13.901</c:v>
                </c:pt>
                <c:pt idx="157">
                  <c:v>13.9278</c:v>
                </c:pt>
                <c:pt idx="158">
                  <c:v>13.9352</c:v>
                </c:pt>
                <c:pt idx="159">
                  <c:v>13.942500000000001</c:v>
                </c:pt>
                <c:pt idx="160">
                  <c:v>13.9499</c:v>
                </c:pt>
                <c:pt idx="161">
                  <c:v>13.9573</c:v>
                </c:pt>
                <c:pt idx="162">
                  <c:v>13.966100000000001</c:v>
                </c:pt>
                <c:pt idx="163">
                  <c:v>13.9735</c:v>
                </c:pt>
                <c:pt idx="164">
                  <c:v>13.9809</c:v>
                </c:pt>
                <c:pt idx="165">
                  <c:v>13.988200000000001</c:v>
                </c:pt>
                <c:pt idx="166">
                  <c:v>13.9956</c:v>
                </c:pt>
                <c:pt idx="167">
                  <c:v>14.0029</c:v>
                </c:pt>
                <c:pt idx="168">
                  <c:v>14.010300000000001</c:v>
                </c:pt>
                <c:pt idx="169">
                  <c:v>14.0176</c:v>
                </c:pt>
                <c:pt idx="170">
                  <c:v>14.025</c:v>
                </c:pt>
                <c:pt idx="171">
                  <c:v>14.032400000000001</c:v>
                </c:pt>
                <c:pt idx="172">
                  <c:v>14.0397</c:v>
                </c:pt>
                <c:pt idx="173">
                  <c:v>14.0471</c:v>
                </c:pt>
                <c:pt idx="174">
                  <c:v>14.054399999999999</c:v>
                </c:pt>
                <c:pt idx="175">
                  <c:v>14.0618</c:v>
                </c:pt>
                <c:pt idx="176">
                  <c:v>14.0692</c:v>
                </c:pt>
                <c:pt idx="177">
                  <c:v>14.076499999999999</c:v>
                </c:pt>
                <c:pt idx="178">
                  <c:v>14.0839</c:v>
                </c:pt>
                <c:pt idx="179">
                  <c:v>14.0913</c:v>
                </c:pt>
                <c:pt idx="180">
                  <c:v>14.098599999999999</c:v>
                </c:pt>
                <c:pt idx="181">
                  <c:v>14.106</c:v>
                </c:pt>
                <c:pt idx="182">
                  <c:v>14.1134</c:v>
                </c:pt>
                <c:pt idx="183">
                  <c:v>14.120699999999999</c:v>
                </c:pt>
                <c:pt idx="184">
                  <c:v>14.128</c:v>
                </c:pt>
                <c:pt idx="185">
                  <c:v>14.135400000000001</c:v>
                </c:pt>
                <c:pt idx="186">
                  <c:v>14.1427</c:v>
                </c:pt>
                <c:pt idx="187">
                  <c:v>14.1501</c:v>
                </c:pt>
                <c:pt idx="188">
                  <c:v>14.157500000000001</c:v>
                </c:pt>
                <c:pt idx="189">
                  <c:v>14.1648</c:v>
                </c:pt>
                <c:pt idx="190">
                  <c:v>14.1722</c:v>
                </c:pt>
                <c:pt idx="191">
                  <c:v>14.179600000000001</c:v>
                </c:pt>
                <c:pt idx="192">
                  <c:v>14.1869</c:v>
                </c:pt>
                <c:pt idx="193">
                  <c:v>14.1943</c:v>
                </c:pt>
                <c:pt idx="194">
                  <c:v>14.201700000000001</c:v>
                </c:pt>
                <c:pt idx="195">
                  <c:v>14.209</c:v>
                </c:pt>
                <c:pt idx="196">
                  <c:v>14.2164</c:v>
                </c:pt>
                <c:pt idx="197">
                  <c:v>14.223699999999999</c:v>
                </c:pt>
                <c:pt idx="198">
                  <c:v>14.2311</c:v>
                </c:pt>
                <c:pt idx="199">
                  <c:v>14.2385</c:v>
                </c:pt>
                <c:pt idx="200">
                  <c:v>14.245799999999999</c:v>
                </c:pt>
                <c:pt idx="201">
                  <c:v>14.2532</c:v>
                </c:pt>
                <c:pt idx="202">
                  <c:v>14.2606</c:v>
                </c:pt>
                <c:pt idx="203">
                  <c:v>14.267899999999999</c:v>
                </c:pt>
                <c:pt idx="204">
                  <c:v>14.2753</c:v>
                </c:pt>
                <c:pt idx="205">
                  <c:v>14.2827</c:v>
                </c:pt>
                <c:pt idx="206">
                  <c:v>14.29</c:v>
                </c:pt>
                <c:pt idx="207">
                  <c:v>14.2974</c:v>
                </c:pt>
                <c:pt idx="208">
                  <c:v>14.3047</c:v>
                </c:pt>
                <c:pt idx="209">
                  <c:v>14.311999999999999</c:v>
                </c:pt>
                <c:pt idx="210">
                  <c:v>14.3194</c:v>
                </c:pt>
                <c:pt idx="211">
                  <c:v>14.3268</c:v>
                </c:pt>
                <c:pt idx="212">
                  <c:v>14.334099999999999</c:v>
                </c:pt>
                <c:pt idx="213">
                  <c:v>14.3415</c:v>
                </c:pt>
                <c:pt idx="214">
                  <c:v>14.348800000000001</c:v>
                </c:pt>
                <c:pt idx="215">
                  <c:v>14.356199999999999</c:v>
                </c:pt>
                <c:pt idx="216">
                  <c:v>14.3636</c:v>
                </c:pt>
                <c:pt idx="217">
                  <c:v>14.370900000000001</c:v>
                </c:pt>
                <c:pt idx="218">
                  <c:v>14.378299999999999</c:v>
                </c:pt>
                <c:pt idx="219">
                  <c:v>14.3857</c:v>
                </c:pt>
                <c:pt idx="220">
                  <c:v>14.393000000000001</c:v>
                </c:pt>
                <c:pt idx="221">
                  <c:v>14.400399999999999</c:v>
                </c:pt>
                <c:pt idx="222">
                  <c:v>14.4078</c:v>
                </c:pt>
                <c:pt idx="223">
                  <c:v>14.415100000000001</c:v>
                </c:pt>
                <c:pt idx="224">
                  <c:v>14.422499999999999</c:v>
                </c:pt>
                <c:pt idx="225">
                  <c:v>14.4299</c:v>
                </c:pt>
                <c:pt idx="226">
                  <c:v>14.437200000000001</c:v>
                </c:pt>
                <c:pt idx="227">
                  <c:v>14.444599999999999</c:v>
                </c:pt>
                <c:pt idx="228">
                  <c:v>14.452</c:v>
                </c:pt>
                <c:pt idx="229">
                  <c:v>14.459300000000001</c:v>
                </c:pt>
                <c:pt idx="230">
                  <c:v>14.466699999999999</c:v>
                </c:pt>
                <c:pt idx="231">
                  <c:v>14.4741</c:v>
                </c:pt>
                <c:pt idx="232">
                  <c:v>14.481400000000001</c:v>
                </c:pt>
                <c:pt idx="233">
                  <c:v>14.488799999999999</c:v>
                </c:pt>
                <c:pt idx="234">
                  <c:v>14.4962</c:v>
                </c:pt>
                <c:pt idx="235">
                  <c:v>14.503500000000001</c:v>
                </c:pt>
                <c:pt idx="236">
                  <c:v>14.510899999999999</c:v>
                </c:pt>
                <c:pt idx="237">
                  <c:v>14.5183</c:v>
                </c:pt>
                <c:pt idx="238">
                  <c:v>14.525600000000001</c:v>
                </c:pt>
                <c:pt idx="239">
                  <c:v>14.532999999999999</c:v>
                </c:pt>
                <c:pt idx="240">
                  <c:v>14.5403</c:v>
                </c:pt>
                <c:pt idx="241">
                  <c:v>14.547700000000001</c:v>
                </c:pt>
                <c:pt idx="242">
                  <c:v>14.555099999999999</c:v>
                </c:pt>
                <c:pt idx="243">
                  <c:v>14.5624</c:v>
                </c:pt>
                <c:pt idx="244">
                  <c:v>14.569800000000001</c:v>
                </c:pt>
                <c:pt idx="245">
                  <c:v>14.577199999999999</c:v>
                </c:pt>
                <c:pt idx="246">
                  <c:v>14.5845</c:v>
                </c:pt>
                <c:pt idx="247">
                  <c:v>14.591900000000001</c:v>
                </c:pt>
                <c:pt idx="248">
                  <c:v>14.599299999999999</c:v>
                </c:pt>
                <c:pt idx="249">
                  <c:v>14.6066</c:v>
                </c:pt>
                <c:pt idx="250">
                  <c:v>14.613899999999999</c:v>
                </c:pt>
                <c:pt idx="251">
                  <c:v>14.6213</c:v>
                </c:pt>
                <c:pt idx="252">
                  <c:v>14.6287</c:v>
                </c:pt>
                <c:pt idx="253">
                  <c:v>14.635999999999999</c:v>
                </c:pt>
                <c:pt idx="254">
                  <c:v>14.6434</c:v>
                </c:pt>
                <c:pt idx="255">
                  <c:v>14.650700000000001</c:v>
                </c:pt>
                <c:pt idx="256">
                  <c:v>14.658099999999999</c:v>
                </c:pt>
                <c:pt idx="257">
                  <c:v>14.6655</c:v>
                </c:pt>
                <c:pt idx="258">
                  <c:v>14.672800000000001</c:v>
                </c:pt>
                <c:pt idx="259">
                  <c:v>14.680199999999999</c:v>
                </c:pt>
                <c:pt idx="260">
                  <c:v>14.6876</c:v>
                </c:pt>
                <c:pt idx="261">
                  <c:v>14.694900000000001</c:v>
                </c:pt>
                <c:pt idx="262">
                  <c:v>14.702299999999999</c:v>
                </c:pt>
                <c:pt idx="263">
                  <c:v>14.7096</c:v>
                </c:pt>
                <c:pt idx="264">
                  <c:v>14.716900000000001</c:v>
                </c:pt>
                <c:pt idx="265">
                  <c:v>14.724299999999999</c:v>
                </c:pt>
                <c:pt idx="266">
                  <c:v>14.7317</c:v>
                </c:pt>
                <c:pt idx="267">
                  <c:v>14.739000000000001</c:v>
                </c:pt>
                <c:pt idx="268">
                  <c:v>14.7464</c:v>
                </c:pt>
                <c:pt idx="269">
                  <c:v>14.7538</c:v>
                </c:pt>
                <c:pt idx="270">
                  <c:v>14.761100000000001</c:v>
                </c:pt>
                <c:pt idx="271">
                  <c:v>14.7685</c:v>
                </c:pt>
                <c:pt idx="272">
                  <c:v>14.7758</c:v>
                </c:pt>
                <c:pt idx="273">
                  <c:v>14.783200000000001</c:v>
                </c:pt>
                <c:pt idx="274">
                  <c:v>14.7906</c:v>
                </c:pt>
                <c:pt idx="275">
                  <c:v>14.7979</c:v>
                </c:pt>
                <c:pt idx="276">
                  <c:v>14.805300000000001</c:v>
                </c:pt>
                <c:pt idx="277">
                  <c:v>14.8127</c:v>
                </c:pt>
                <c:pt idx="278">
                  <c:v>14.82</c:v>
                </c:pt>
                <c:pt idx="279">
                  <c:v>14.827400000000001</c:v>
                </c:pt>
                <c:pt idx="280">
                  <c:v>14.8348</c:v>
                </c:pt>
                <c:pt idx="281">
                  <c:v>14.8421</c:v>
                </c:pt>
                <c:pt idx="282">
                  <c:v>14.849500000000001</c:v>
                </c:pt>
                <c:pt idx="283">
                  <c:v>14.8569</c:v>
                </c:pt>
                <c:pt idx="284">
                  <c:v>14.8642</c:v>
                </c:pt>
                <c:pt idx="285">
                  <c:v>14.871600000000001</c:v>
                </c:pt>
                <c:pt idx="286">
                  <c:v>14.879</c:v>
                </c:pt>
                <c:pt idx="287">
                  <c:v>14.8863</c:v>
                </c:pt>
                <c:pt idx="288">
                  <c:v>14.893700000000001</c:v>
                </c:pt>
                <c:pt idx="289">
                  <c:v>14.9011</c:v>
                </c:pt>
                <c:pt idx="290">
                  <c:v>14.9084</c:v>
                </c:pt>
                <c:pt idx="291">
                  <c:v>14.915699999999999</c:v>
                </c:pt>
                <c:pt idx="292">
                  <c:v>14.9231</c:v>
                </c:pt>
                <c:pt idx="293">
                  <c:v>14.930400000000001</c:v>
                </c:pt>
                <c:pt idx="294">
                  <c:v>14.937799999999999</c:v>
                </c:pt>
                <c:pt idx="295">
                  <c:v>14.9452</c:v>
                </c:pt>
                <c:pt idx="296">
                  <c:v>14.952500000000001</c:v>
                </c:pt>
                <c:pt idx="297">
                  <c:v>14.959899999999999</c:v>
                </c:pt>
                <c:pt idx="298">
                  <c:v>14.9673</c:v>
                </c:pt>
                <c:pt idx="299">
                  <c:v>14.974600000000001</c:v>
                </c:pt>
                <c:pt idx="300">
                  <c:v>14.981999999999999</c:v>
                </c:pt>
                <c:pt idx="301">
                  <c:v>14.9893</c:v>
                </c:pt>
                <c:pt idx="302">
                  <c:v>14.996700000000001</c:v>
                </c:pt>
                <c:pt idx="303">
                  <c:v>15.004</c:v>
                </c:pt>
                <c:pt idx="304">
                  <c:v>15.0114</c:v>
                </c:pt>
                <c:pt idx="305">
                  <c:v>15.018700000000001</c:v>
                </c:pt>
                <c:pt idx="306">
                  <c:v>15.0261</c:v>
                </c:pt>
                <c:pt idx="307">
                  <c:v>15.0335</c:v>
                </c:pt>
                <c:pt idx="308">
                  <c:v>15.040800000000001</c:v>
                </c:pt>
                <c:pt idx="309">
                  <c:v>15.0482</c:v>
                </c:pt>
                <c:pt idx="310">
                  <c:v>15.0556</c:v>
                </c:pt>
                <c:pt idx="311">
                  <c:v>15.062900000000001</c:v>
                </c:pt>
                <c:pt idx="312">
                  <c:v>15.0703</c:v>
                </c:pt>
                <c:pt idx="313">
                  <c:v>15.0777</c:v>
                </c:pt>
                <c:pt idx="314">
                  <c:v>15.085000000000001</c:v>
                </c:pt>
                <c:pt idx="315">
                  <c:v>15.0924</c:v>
                </c:pt>
                <c:pt idx="316">
                  <c:v>15.0998</c:v>
                </c:pt>
                <c:pt idx="317">
                  <c:v>15.107100000000001</c:v>
                </c:pt>
                <c:pt idx="318">
                  <c:v>15.1145</c:v>
                </c:pt>
                <c:pt idx="319">
                  <c:v>15.1218</c:v>
                </c:pt>
                <c:pt idx="320">
                  <c:v>15.129200000000001</c:v>
                </c:pt>
                <c:pt idx="321">
                  <c:v>15.1366</c:v>
                </c:pt>
                <c:pt idx="322">
                  <c:v>15.1439</c:v>
                </c:pt>
                <c:pt idx="323">
                  <c:v>15.151300000000001</c:v>
                </c:pt>
                <c:pt idx="324">
                  <c:v>15.1587</c:v>
                </c:pt>
                <c:pt idx="325">
                  <c:v>15.166</c:v>
                </c:pt>
                <c:pt idx="326">
                  <c:v>15.173400000000001</c:v>
                </c:pt>
                <c:pt idx="327">
                  <c:v>15.1808</c:v>
                </c:pt>
                <c:pt idx="328">
                  <c:v>15.1881</c:v>
                </c:pt>
                <c:pt idx="329">
                  <c:v>15.195499999999999</c:v>
                </c:pt>
                <c:pt idx="330">
                  <c:v>15.2029</c:v>
                </c:pt>
                <c:pt idx="331">
                  <c:v>15.2102</c:v>
                </c:pt>
                <c:pt idx="332">
                  <c:v>15.217599999999999</c:v>
                </c:pt>
                <c:pt idx="333">
                  <c:v>15.225</c:v>
                </c:pt>
                <c:pt idx="334">
                  <c:v>15.2323</c:v>
                </c:pt>
                <c:pt idx="335">
                  <c:v>15.239699999999999</c:v>
                </c:pt>
                <c:pt idx="336">
                  <c:v>15.2471</c:v>
                </c:pt>
                <c:pt idx="337">
                  <c:v>15.2544</c:v>
                </c:pt>
                <c:pt idx="338">
                  <c:v>15.261799999999999</c:v>
                </c:pt>
                <c:pt idx="339">
                  <c:v>15.2691</c:v>
                </c:pt>
                <c:pt idx="340">
                  <c:v>15.276400000000001</c:v>
                </c:pt>
                <c:pt idx="341">
                  <c:v>15.283799999999999</c:v>
                </c:pt>
                <c:pt idx="342">
                  <c:v>15.2912</c:v>
                </c:pt>
                <c:pt idx="343">
                  <c:v>15.298500000000001</c:v>
                </c:pt>
                <c:pt idx="344">
                  <c:v>15.305899999999999</c:v>
                </c:pt>
                <c:pt idx="345">
                  <c:v>15.3133</c:v>
                </c:pt>
                <c:pt idx="346">
                  <c:v>15.320600000000001</c:v>
                </c:pt>
                <c:pt idx="347">
                  <c:v>15.327999999999999</c:v>
                </c:pt>
                <c:pt idx="348">
                  <c:v>15.3354</c:v>
                </c:pt>
                <c:pt idx="349">
                  <c:v>15.342700000000001</c:v>
                </c:pt>
                <c:pt idx="350">
                  <c:v>15.350099999999999</c:v>
                </c:pt>
                <c:pt idx="351">
                  <c:v>15.3575</c:v>
                </c:pt>
                <c:pt idx="352">
                  <c:v>15.364800000000001</c:v>
                </c:pt>
                <c:pt idx="353">
                  <c:v>15.3721</c:v>
                </c:pt>
                <c:pt idx="354">
                  <c:v>15.3795</c:v>
                </c:pt>
                <c:pt idx="355">
                  <c:v>15.386900000000001</c:v>
                </c:pt>
                <c:pt idx="356">
                  <c:v>15.3942</c:v>
                </c:pt>
                <c:pt idx="357">
                  <c:v>15.4016</c:v>
                </c:pt>
                <c:pt idx="358">
                  <c:v>15.409000000000001</c:v>
                </c:pt>
                <c:pt idx="359">
                  <c:v>15.4163</c:v>
                </c:pt>
                <c:pt idx="360">
                  <c:v>15.4237</c:v>
                </c:pt>
                <c:pt idx="361">
                  <c:v>15.431100000000001</c:v>
                </c:pt>
                <c:pt idx="362">
                  <c:v>15.4384</c:v>
                </c:pt>
                <c:pt idx="363">
                  <c:v>15.4458</c:v>
                </c:pt>
                <c:pt idx="364">
                  <c:v>15.453099999999999</c:v>
                </c:pt>
                <c:pt idx="365">
                  <c:v>15.4605</c:v>
                </c:pt>
                <c:pt idx="366">
                  <c:v>15.4678</c:v>
                </c:pt>
                <c:pt idx="367">
                  <c:v>15.475199999999999</c:v>
                </c:pt>
                <c:pt idx="368">
                  <c:v>15.4826</c:v>
                </c:pt>
                <c:pt idx="369">
                  <c:v>15.4899</c:v>
                </c:pt>
                <c:pt idx="370">
                  <c:v>15.497299999999999</c:v>
                </c:pt>
                <c:pt idx="371">
                  <c:v>15.5046</c:v>
                </c:pt>
                <c:pt idx="372">
                  <c:v>15.512</c:v>
                </c:pt>
                <c:pt idx="373">
                  <c:v>15.519399999999999</c:v>
                </c:pt>
                <c:pt idx="374">
                  <c:v>15.5267</c:v>
                </c:pt>
                <c:pt idx="375">
                  <c:v>15.5341</c:v>
                </c:pt>
                <c:pt idx="376">
                  <c:v>15.541499999999999</c:v>
                </c:pt>
                <c:pt idx="377">
                  <c:v>15.5488</c:v>
                </c:pt>
                <c:pt idx="378">
                  <c:v>15.5562</c:v>
                </c:pt>
                <c:pt idx="379">
                  <c:v>15.563499999999999</c:v>
                </c:pt>
                <c:pt idx="380">
                  <c:v>15.5709</c:v>
                </c:pt>
                <c:pt idx="381">
                  <c:v>15.5783</c:v>
                </c:pt>
                <c:pt idx="382">
                  <c:v>15.585599999999999</c:v>
                </c:pt>
                <c:pt idx="383">
                  <c:v>15.593</c:v>
                </c:pt>
                <c:pt idx="384">
                  <c:v>15.6004</c:v>
                </c:pt>
                <c:pt idx="385">
                  <c:v>15.607699999999999</c:v>
                </c:pt>
                <c:pt idx="386">
                  <c:v>15.6151</c:v>
                </c:pt>
                <c:pt idx="387">
                  <c:v>15.6225</c:v>
                </c:pt>
                <c:pt idx="388">
                  <c:v>15.629799999999999</c:v>
                </c:pt>
                <c:pt idx="389">
                  <c:v>15.6372</c:v>
                </c:pt>
                <c:pt idx="390">
                  <c:v>15.644500000000001</c:v>
                </c:pt>
                <c:pt idx="391">
                  <c:v>15.651899999999999</c:v>
                </c:pt>
                <c:pt idx="392">
                  <c:v>15.6593</c:v>
                </c:pt>
                <c:pt idx="393">
                  <c:v>15.666600000000001</c:v>
                </c:pt>
                <c:pt idx="394">
                  <c:v>15.673999999999999</c:v>
                </c:pt>
                <c:pt idx="395">
                  <c:v>15.6814</c:v>
                </c:pt>
                <c:pt idx="396">
                  <c:v>15.688700000000001</c:v>
                </c:pt>
                <c:pt idx="397">
                  <c:v>15.696099999999999</c:v>
                </c:pt>
                <c:pt idx="398">
                  <c:v>15.7035</c:v>
                </c:pt>
                <c:pt idx="399">
                  <c:v>15.710800000000001</c:v>
                </c:pt>
                <c:pt idx="400">
                  <c:v>15.7182</c:v>
                </c:pt>
                <c:pt idx="401">
                  <c:v>15.7256</c:v>
                </c:pt>
                <c:pt idx="402">
                  <c:v>15.732900000000001</c:v>
                </c:pt>
                <c:pt idx="403">
                  <c:v>15.7403</c:v>
                </c:pt>
                <c:pt idx="404">
                  <c:v>15.7476</c:v>
                </c:pt>
                <c:pt idx="405">
                  <c:v>15.755000000000001</c:v>
                </c:pt>
                <c:pt idx="406">
                  <c:v>15.7624</c:v>
                </c:pt>
                <c:pt idx="407">
                  <c:v>15.7697</c:v>
                </c:pt>
                <c:pt idx="408">
                  <c:v>15.777100000000001</c:v>
                </c:pt>
                <c:pt idx="409">
                  <c:v>15.7845</c:v>
                </c:pt>
                <c:pt idx="410">
                  <c:v>15.7918</c:v>
                </c:pt>
                <c:pt idx="411">
                  <c:v>15.799200000000001</c:v>
                </c:pt>
                <c:pt idx="412">
                  <c:v>15.8066</c:v>
                </c:pt>
                <c:pt idx="413">
                  <c:v>15.8139</c:v>
                </c:pt>
                <c:pt idx="414">
                  <c:v>15.821300000000001</c:v>
                </c:pt>
                <c:pt idx="415">
                  <c:v>15.8287</c:v>
                </c:pt>
                <c:pt idx="416">
                  <c:v>15.836</c:v>
                </c:pt>
                <c:pt idx="417">
                  <c:v>15.843400000000001</c:v>
                </c:pt>
                <c:pt idx="418">
                  <c:v>15.8507</c:v>
                </c:pt>
                <c:pt idx="419">
                  <c:v>15.8581</c:v>
                </c:pt>
                <c:pt idx="420">
                  <c:v>15.865500000000001</c:v>
                </c:pt>
                <c:pt idx="421">
                  <c:v>15.8728</c:v>
                </c:pt>
                <c:pt idx="422">
                  <c:v>15.8802</c:v>
                </c:pt>
                <c:pt idx="423">
                  <c:v>15.887499999999999</c:v>
                </c:pt>
                <c:pt idx="424">
                  <c:v>15.8949</c:v>
                </c:pt>
                <c:pt idx="425">
                  <c:v>15.902200000000001</c:v>
                </c:pt>
                <c:pt idx="426">
                  <c:v>15.909599999999999</c:v>
                </c:pt>
                <c:pt idx="427">
                  <c:v>15.9169</c:v>
                </c:pt>
                <c:pt idx="428">
                  <c:v>15.924300000000001</c:v>
                </c:pt>
                <c:pt idx="429">
                  <c:v>15.931699999999999</c:v>
                </c:pt>
                <c:pt idx="430">
                  <c:v>15.9391</c:v>
                </c:pt>
                <c:pt idx="431">
                  <c:v>15.946400000000001</c:v>
                </c:pt>
                <c:pt idx="432">
                  <c:v>15.953799999999999</c:v>
                </c:pt>
                <c:pt idx="433">
                  <c:v>15.9611</c:v>
                </c:pt>
                <c:pt idx="434">
                  <c:v>15.968500000000001</c:v>
                </c:pt>
                <c:pt idx="435">
                  <c:v>15.975899999999999</c:v>
                </c:pt>
                <c:pt idx="436">
                  <c:v>15.9832</c:v>
                </c:pt>
                <c:pt idx="437">
                  <c:v>15.990600000000001</c:v>
                </c:pt>
                <c:pt idx="438">
                  <c:v>15.997999999999999</c:v>
                </c:pt>
                <c:pt idx="439">
                  <c:v>16.005299999999998</c:v>
                </c:pt>
                <c:pt idx="440">
                  <c:v>16.012699999999999</c:v>
                </c:pt>
                <c:pt idx="441">
                  <c:v>16.020099999999999</c:v>
                </c:pt>
                <c:pt idx="442">
                  <c:v>16.0274</c:v>
                </c:pt>
                <c:pt idx="443">
                  <c:v>16.034800000000001</c:v>
                </c:pt>
                <c:pt idx="444">
                  <c:v>16.042200000000001</c:v>
                </c:pt>
                <c:pt idx="445">
                  <c:v>16.049499999999998</c:v>
                </c:pt>
                <c:pt idx="446">
                  <c:v>16.056899999999999</c:v>
                </c:pt>
                <c:pt idx="447">
                  <c:v>16.064299999999999</c:v>
                </c:pt>
                <c:pt idx="448">
                  <c:v>16.0716</c:v>
                </c:pt>
                <c:pt idx="449">
                  <c:v>16.079000000000001</c:v>
                </c:pt>
                <c:pt idx="450">
                  <c:v>16.086400000000001</c:v>
                </c:pt>
                <c:pt idx="451">
                  <c:v>16.093699999999998</c:v>
                </c:pt>
                <c:pt idx="452">
                  <c:v>16.101099999999999</c:v>
                </c:pt>
                <c:pt idx="453">
                  <c:v>16.108499999999999</c:v>
                </c:pt>
                <c:pt idx="454">
                  <c:v>16.1158</c:v>
                </c:pt>
                <c:pt idx="455">
                  <c:v>16.123200000000001</c:v>
                </c:pt>
                <c:pt idx="456">
                  <c:v>16.130600000000001</c:v>
                </c:pt>
                <c:pt idx="457">
                  <c:v>16.137899999999998</c:v>
                </c:pt>
                <c:pt idx="458">
                  <c:v>16.145299999999999</c:v>
                </c:pt>
                <c:pt idx="459">
                  <c:v>16.152699999999999</c:v>
                </c:pt>
                <c:pt idx="460">
                  <c:v>16.16</c:v>
                </c:pt>
                <c:pt idx="461">
                  <c:v>16.167400000000001</c:v>
                </c:pt>
                <c:pt idx="462">
                  <c:v>16.174700000000001</c:v>
                </c:pt>
                <c:pt idx="463">
                  <c:v>16.182099999999998</c:v>
                </c:pt>
                <c:pt idx="464">
                  <c:v>16.189499999999999</c:v>
                </c:pt>
                <c:pt idx="465">
                  <c:v>16.1968</c:v>
                </c:pt>
                <c:pt idx="466">
                  <c:v>16.2042</c:v>
                </c:pt>
                <c:pt idx="467">
                  <c:v>16.211600000000001</c:v>
                </c:pt>
                <c:pt idx="468">
                  <c:v>16.218900000000001</c:v>
                </c:pt>
                <c:pt idx="469">
                  <c:v>16.226299999999998</c:v>
                </c:pt>
                <c:pt idx="470">
                  <c:v>16.233599999999999</c:v>
                </c:pt>
                <c:pt idx="471">
                  <c:v>16.241</c:v>
                </c:pt>
                <c:pt idx="472">
                  <c:v>16.2483</c:v>
                </c:pt>
                <c:pt idx="473">
                  <c:v>16.255700000000001</c:v>
                </c:pt>
                <c:pt idx="474">
                  <c:v>16.263100000000001</c:v>
                </c:pt>
                <c:pt idx="475">
                  <c:v>16.270399999999999</c:v>
                </c:pt>
                <c:pt idx="476">
                  <c:v>16.277799999999999</c:v>
                </c:pt>
                <c:pt idx="477">
                  <c:v>16.2851</c:v>
                </c:pt>
                <c:pt idx="478">
                  <c:v>16.2925</c:v>
                </c:pt>
                <c:pt idx="479">
                  <c:v>16.299900000000001</c:v>
                </c:pt>
                <c:pt idx="480">
                  <c:v>16.307200000000002</c:v>
                </c:pt>
                <c:pt idx="481">
                  <c:v>16.314599999999999</c:v>
                </c:pt>
                <c:pt idx="482">
                  <c:v>16.321899999999999</c:v>
                </c:pt>
                <c:pt idx="483">
                  <c:v>16.3293</c:v>
                </c:pt>
                <c:pt idx="484">
                  <c:v>16.336600000000001</c:v>
                </c:pt>
                <c:pt idx="485">
                  <c:v>16.344000000000001</c:v>
                </c:pt>
                <c:pt idx="486">
                  <c:v>16.351400000000002</c:v>
                </c:pt>
                <c:pt idx="487">
                  <c:v>16.358699999999999</c:v>
                </c:pt>
                <c:pt idx="488">
                  <c:v>16.366099999999999</c:v>
                </c:pt>
                <c:pt idx="489">
                  <c:v>16.3735</c:v>
                </c:pt>
                <c:pt idx="490">
                  <c:v>16.380800000000001</c:v>
                </c:pt>
                <c:pt idx="491">
                  <c:v>16.388200000000001</c:v>
                </c:pt>
                <c:pt idx="492">
                  <c:v>16.395600000000002</c:v>
                </c:pt>
                <c:pt idx="493">
                  <c:v>16.402899999999999</c:v>
                </c:pt>
                <c:pt idx="494">
                  <c:v>16.410299999999999</c:v>
                </c:pt>
                <c:pt idx="495">
                  <c:v>16.4176</c:v>
                </c:pt>
                <c:pt idx="496">
                  <c:v>16.425000000000001</c:v>
                </c:pt>
                <c:pt idx="497">
                  <c:v>16.432400000000001</c:v>
                </c:pt>
                <c:pt idx="498">
                  <c:v>16.439699999999998</c:v>
                </c:pt>
                <c:pt idx="499">
                  <c:v>16.447099999999999</c:v>
                </c:pt>
                <c:pt idx="500">
                  <c:v>16.454499999999999</c:v>
                </c:pt>
                <c:pt idx="501">
                  <c:v>16.4618</c:v>
                </c:pt>
                <c:pt idx="502">
                  <c:v>16.469200000000001</c:v>
                </c:pt>
                <c:pt idx="503">
                  <c:v>16.476600000000001</c:v>
                </c:pt>
                <c:pt idx="504">
                  <c:v>16.483899999999998</c:v>
                </c:pt>
                <c:pt idx="505">
                  <c:v>16.491299999999999</c:v>
                </c:pt>
                <c:pt idx="506">
                  <c:v>16.4986</c:v>
                </c:pt>
                <c:pt idx="507">
                  <c:v>16.506</c:v>
                </c:pt>
                <c:pt idx="508">
                  <c:v>16.513400000000001</c:v>
                </c:pt>
                <c:pt idx="509">
                  <c:v>16.520700000000001</c:v>
                </c:pt>
                <c:pt idx="510">
                  <c:v>16.528099999999998</c:v>
                </c:pt>
                <c:pt idx="511">
                  <c:v>16.535499999999999</c:v>
                </c:pt>
                <c:pt idx="512">
                  <c:v>16.5428</c:v>
                </c:pt>
                <c:pt idx="513">
                  <c:v>16.5502</c:v>
                </c:pt>
                <c:pt idx="514">
                  <c:v>16.557500000000001</c:v>
                </c:pt>
                <c:pt idx="515">
                  <c:v>16.564900000000002</c:v>
                </c:pt>
                <c:pt idx="516">
                  <c:v>16.572299999999998</c:v>
                </c:pt>
                <c:pt idx="517">
                  <c:v>16.579599999999999</c:v>
                </c:pt>
                <c:pt idx="518">
                  <c:v>16.587</c:v>
                </c:pt>
                <c:pt idx="519">
                  <c:v>16.5944</c:v>
                </c:pt>
                <c:pt idx="520">
                  <c:v>16.601700000000001</c:v>
                </c:pt>
                <c:pt idx="521">
                  <c:v>16.609100000000002</c:v>
                </c:pt>
                <c:pt idx="522">
                  <c:v>16.616399999999999</c:v>
                </c:pt>
                <c:pt idx="523">
                  <c:v>16.623799999999999</c:v>
                </c:pt>
                <c:pt idx="524">
                  <c:v>16.6311</c:v>
                </c:pt>
                <c:pt idx="525">
                  <c:v>16.638500000000001</c:v>
                </c:pt>
                <c:pt idx="526">
                  <c:v>16.645900000000001</c:v>
                </c:pt>
                <c:pt idx="527">
                  <c:v>16.653199999999998</c:v>
                </c:pt>
                <c:pt idx="528">
                  <c:v>16.660599999999999</c:v>
                </c:pt>
                <c:pt idx="529">
                  <c:v>16.667899999999999</c:v>
                </c:pt>
                <c:pt idx="530">
                  <c:v>16.6753</c:v>
                </c:pt>
                <c:pt idx="531">
                  <c:v>16.682700000000001</c:v>
                </c:pt>
                <c:pt idx="532">
                  <c:v>16.690000000000001</c:v>
                </c:pt>
                <c:pt idx="533">
                  <c:v>16.697399999999998</c:v>
                </c:pt>
                <c:pt idx="534">
                  <c:v>16.704699999999999</c:v>
                </c:pt>
                <c:pt idx="535">
                  <c:v>16.7121</c:v>
                </c:pt>
                <c:pt idx="536">
                  <c:v>16.7195</c:v>
                </c:pt>
                <c:pt idx="537">
                  <c:v>16.726800000000001</c:v>
                </c:pt>
                <c:pt idx="538">
                  <c:v>16.734200000000001</c:v>
                </c:pt>
                <c:pt idx="539">
                  <c:v>16.741599999999998</c:v>
                </c:pt>
                <c:pt idx="540">
                  <c:v>16.748899999999999</c:v>
                </c:pt>
                <c:pt idx="541">
                  <c:v>16.7563</c:v>
                </c:pt>
                <c:pt idx="542">
                  <c:v>16.7636</c:v>
                </c:pt>
                <c:pt idx="543">
                  <c:v>16.771000000000001</c:v>
                </c:pt>
                <c:pt idx="544">
                  <c:v>16.778400000000001</c:v>
                </c:pt>
                <c:pt idx="545">
                  <c:v>16.785699999999999</c:v>
                </c:pt>
                <c:pt idx="546">
                  <c:v>16.793099999999999</c:v>
                </c:pt>
                <c:pt idx="547">
                  <c:v>16.8005</c:v>
                </c:pt>
                <c:pt idx="548">
                  <c:v>16.8078</c:v>
                </c:pt>
                <c:pt idx="549">
                  <c:v>16.815200000000001</c:v>
                </c:pt>
                <c:pt idx="550">
                  <c:v>16.822600000000001</c:v>
                </c:pt>
                <c:pt idx="551">
                  <c:v>16.829899999999999</c:v>
                </c:pt>
                <c:pt idx="552">
                  <c:v>16.837299999999999</c:v>
                </c:pt>
                <c:pt idx="553">
                  <c:v>16.8447</c:v>
                </c:pt>
                <c:pt idx="554">
                  <c:v>16.852</c:v>
                </c:pt>
                <c:pt idx="555">
                  <c:v>16.859300000000001</c:v>
                </c:pt>
                <c:pt idx="556">
                  <c:v>16.866700000000002</c:v>
                </c:pt>
                <c:pt idx="557">
                  <c:v>16.873999999999999</c:v>
                </c:pt>
                <c:pt idx="558">
                  <c:v>16.881399999999999</c:v>
                </c:pt>
                <c:pt idx="559">
                  <c:v>16.8888</c:v>
                </c:pt>
                <c:pt idx="560">
                  <c:v>16.896100000000001</c:v>
                </c:pt>
                <c:pt idx="561">
                  <c:v>16.903500000000001</c:v>
                </c:pt>
                <c:pt idx="562">
                  <c:v>16.910900000000002</c:v>
                </c:pt>
                <c:pt idx="563">
                  <c:v>16.918199999999999</c:v>
                </c:pt>
                <c:pt idx="564">
                  <c:v>16.925599999999999</c:v>
                </c:pt>
                <c:pt idx="565">
                  <c:v>16.933</c:v>
                </c:pt>
                <c:pt idx="566">
                  <c:v>16.940300000000001</c:v>
                </c:pt>
                <c:pt idx="567">
                  <c:v>16.947700000000001</c:v>
                </c:pt>
                <c:pt idx="568">
                  <c:v>16.955100000000002</c:v>
                </c:pt>
                <c:pt idx="569">
                  <c:v>16.962399999999999</c:v>
                </c:pt>
                <c:pt idx="570">
                  <c:v>16.969799999999999</c:v>
                </c:pt>
                <c:pt idx="571">
                  <c:v>16.9772</c:v>
                </c:pt>
                <c:pt idx="572">
                  <c:v>16.984500000000001</c:v>
                </c:pt>
                <c:pt idx="573">
                  <c:v>16.991900000000001</c:v>
                </c:pt>
                <c:pt idx="574">
                  <c:v>16.999300000000002</c:v>
                </c:pt>
                <c:pt idx="575">
                  <c:v>17.006599999999999</c:v>
                </c:pt>
                <c:pt idx="576">
                  <c:v>17.013999999999999</c:v>
                </c:pt>
                <c:pt idx="577">
                  <c:v>17.0214</c:v>
                </c:pt>
                <c:pt idx="578">
                  <c:v>17.028700000000001</c:v>
                </c:pt>
                <c:pt idx="579">
                  <c:v>17.036100000000001</c:v>
                </c:pt>
                <c:pt idx="580">
                  <c:v>17.043500000000002</c:v>
                </c:pt>
                <c:pt idx="581">
                  <c:v>17.050799999999999</c:v>
                </c:pt>
                <c:pt idx="582">
                  <c:v>17.058199999999999</c:v>
                </c:pt>
                <c:pt idx="583">
                  <c:v>17.0655</c:v>
                </c:pt>
                <c:pt idx="584">
                  <c:v>17.072900000000001</c:v>
                </c:pt>
                <c:pt idx="585">
                  <c:v>17.080200000000001</c:v>
                </c:pt>
                <c:pt idx="586">
                  <c:v>17.087599999999998</c:v>
                </c:pt>
                <c:pt idx="587">
                  <c:v>17.094899999999999</c:v>
                </c:pt>
                <c:pt idx="588">
                  <c:v>17.1023</c:v>
                </c:pt>
                <c:pt idx="589">
                  <c:v>17.1097</c:v>
                </c:pt>
                <c:pt idx="590">
                  <c:v>17.117000000000001</c:v>
                </c:pt>
                <c:pt idx="591">
                  <c:v>17.124400000000001</c:v>
                </c:pt>
                <c:pt idx="592">
                  <c:v>17.131799999999998</c:v>
                </c:pt>
                <c:pt idx="593">
                  <c:v>17.139099999999999</c:v>
                </c:pt>
                <c:pt idx="594">
                  <c:v>17.1465</c:v>
                </c:pt>
                <c:pt idx="595">
                  <c:v>17.1538</c:v>
                </c:pt>
                <c:pt idx="596">
                  <c:v>17.161200000000001</c:v>
                </c:pt>
                <c:pt idx="597">
                  <c:v>17.168600000000001</c:v>
                </c:pt>
                <c:pt idx="598">
                  <c:v>17.175899999999999</c:v>
                </c:pt>
                <c:pt idx="599">
                  <c:v>17.183299999999999</c:v>
                </c:pt>
                <c:pt idx="600">
                  <c:v>17.1907</c:v>
                </c:pt>
                <c:pt idx="601">
                  <c:v>17.198</c:v>
                </c:pt>
                <c:pt idx="602">
                  <c:v>17.205400000000001</c:v>
                </c:pt>
                <c:pt idx="603">
                  <c:v>17.212800000000001</c:v>
                </c:pt>
                <c:pt idx="604">
                  <c:v>17.220099999999999</c:v>
                </c:pt>
                <c:pt idx="605">
                  <c:v>17.227499999999999</c:v>
                </c:pt>
                <c:pt idx="606">
                  <c:v>17.2349</c:v>
                </c:pt>
                <c:pt idx="607">
                  <c:v>17.2422</c:v>
                </c:pt>
                <c:pt idx="608">
                  <c:v>17.249600000000001</c:v>
                </c:pt>
                <c:pt idx="609">
                  <c:v>17.256900000000002</c:v>
                </c:pt>
                <c:pt idx="610">
                  <c:v>17.264299999999999</c:v>
                </c:pt>
                <c:pt idx="611">
                  <c:v>17.271699999999999</c:v>
                </c:pt>
                <c:pt idx="612">
                  <c:v>17.279</c:v>
                </c:pt>
                <c:pt idx="613">
                  <c:v>17.2864</c:v>
                </c:pt>
                <c:pt idx="614">
                  <c:v>17.293800000000001</c:v>
                </c:pt>
                <c:pt idx="615">
                  <c:v>17.301100000000002</c:v>
                </c:pt>
                <c:pt idx="616">
                  <c:v>17.308499999999999</c:v>
                </c:pt>
                <c:pt idx="617">
                  <c:v>17.315899999999999</c:v>
                </c:pt>
                <c:pt idx="618">
                  <c:v>17.3232</c:v>
                </c:pt>
                <c:pt idx="619">
                  <c:v>17.3306</c:v>
                </c:pt>
                <c:pt idx="620">
                  <c:v>17.338000000000001</c:v>
                </c:pt>
                <c:pt idx="621">
                  <c:v>17.345300000000002</c:v>
                </c:pt>
                <c:pt idx="622">
                  <c:v>17.352699999999999</c:v>
                </c:pt>
                <c:pt idx="623">
                  <c:v>17.360099999999999</c:v>
                </c:pt>
                <c:pt idx="624">
                  <c:v>17.3674</c:v>
                </c:pt>
                <c:pt idx="625">
                  <c:v>17.3748</c:v>
                </c:pt>
                <c:pt idx="626">
                  <c:v>17.382100000000001</c:v>
                </c:pt>
                <c:pt idx="627">
                  <c:v>17.389500000000002</c:v>
                </c:pt>
                <c:pt idx="628">
                  <c:v>17.396899999999999</c:v>
                </c:pt>
                <c:pt idx="629">
                  <c:v>17.404199999999999</c:v>
                </c:pt>
                <c:pt idx="630">
                  <c:v>17.4116</c:v>
                </c:pt>
                <c:pt idx="631">
                  <c:v>17.419</c:v>
                </c:pt>
                <c:pt idx="632">
                  <c:v>17.426300000000001</c:v>
                </c:pt>
                <c:pt idx="633">
                  <c:v>17.433700000000002</c:v>
                </c:pt>
                <c:pt idx="634">
                  <c:v>17.441099999999999</c:v>
                </c:pt>
                <c:pt idx="635">
                  <c:v>17.448399999999999</c:v>
                </c:pt>
                <c:pt idx="636">
                  <c:v>17.4558</c:v>
                </c:pt>
                <c:pt idx="637">
                  <c:v>17.463100000000001</c:v>
                </c:pt>
                <c:pt idx="638">
                  <c:v>17.470500000000001</c:v>
                </c:pt>
                <c:pt idx="639">
                  <c:v>17.477900000000002</c:v>
                </c:pt>
                <c:pt idx="640">
                  <c:v>17.485199999999999</c:v>
                </c:pt>
                <c:pt idx="641">
                  <c:v>17.492599999999999</c:v>
                </c:pt>
                <c:pt idx="642">
                  <c:v>17.5</c:v>
                </c:pt>
                <c:pt idx="643">
                  <c:v>17.507300000000001</c:v>
                </c:pt>
                <c:pt idx="644">
                  <c:v>17.514700000000001</c:v>
                </c:pt>
                <c:pt idx="645">
                  <c:v>17.522099999999998</c:v>
                </c:pt>
                <c:pt idx="646">
                  <c:v>17.529399999999999</c:v>
                </c:pt>
                <c:pt idx="647">
                  <c:v>17.536799999999999</c:v>
                </c:pt>
                <c:pt idx="648">
                  <c:v>17.5441</c:v>
                </c:pt>
                <c:pt idx="649">
                  <c:v>17.551500000000001</c:v>
                </c:pt>
                <c:pt idx="650">
                  <c:v>17.558900000000001</c:v>
                </c:pt>
                <c:pt idx="651">
                  <c:v>17.566199999999998</c:v>
                </c:pt>
                <c:pt idx="652">
                  <c:v>17.573599999999999</c:v>
                </c:pt>
                <c:pt idx="653">
                  <c:v>17.581</c:v>
                </c:pt>
                <c:pt idx="654">
                  <c:v>17.5883</c:v>
                </c:pt>
                <c:pt idx="655">
                  <c:v>17.595700000000001</c:v>
                </c:pt>
              </c:numCache>
            </c:numRef>
          </c:xVal>
          <c:yVal>
            <c:numRef>
              <c:f>'2025_03_06_AVE'!$Z$5:$Z$1086</c:f>
              <c:numCache>
                <c:formatCode>General</c:formatCode>
                <c:ptCount val="1082"/>
                <c:pt idx="0">
                  <c:v>503.30365733759953</c:v>
                </c:pt>
                <c:pt idx="1">
                  <c:v>321.46306925560543</c:v>
                </c:pt>
                <c:pt idx="2">
                  <c:v>398.53896203411136</c:v>
                </c:pt>
                <c:pt idx="3">
                  <c:v>363.36761293723191</c:v>
                </c:pt>
                <c:pt idx="4">
                  <c:v>523.90391469607334</c:v>
                </c:pt>
                <c:pt idx="5">
                  <c:v>405.38820756494982</c:v>
                </c:pt>
                <c:pt idx="6">
                  <c:v>404.44155707747285</c:v>
                </c:pt>
                <c:pt idx="7">
                  <c:v>334.74812222017715</c:v>
                </c:pt>
                <c:pt idx="8">
                  <c:v>349.2945138628985</c:v>
                </c:pt>
                <c:pt idx="9">
                  <c:v>268.34064543020219</c:v>
                </c:pt>
                <c:pt idx="10">
                  <c:v>372.59066562137235</c:v>
                </c:pt>
                <c:pt idx="11">
                  <c:v>444.90686284084563</c:v>
                </c:pt>
                <c:pt idx="12">
                  <c:v>470.11258259751531</c:v>
                </c:pt>
                <c:pt idx="13">
                  <c:v>408.18019894451299</c:v>
                </c:pt>
                <c:pt idx="14">
                  <c:v>490.76749165635403</c:v>
                </c:pt>
                <c:pt idx="15">
                  <c:v>543.20022414684195</c:v>
                </c:pt>
                <c:pt idx="16">
                  <c:v>410.02554556418642</c:v>
                </c:pt>
                <c:pt idx="17">
                  <c:v>349.39050818999442</c:v>
                </c:pt>
                <c:pt idx="18">
                  <c:v>469.56801681407501</c:v>
                </c:pt>
                <c:pt idx="19">
                  <c:v>467.18737474595173</c:v>
                </c:pt>
                <c:pt idx="20">
                  <c:v>531.16093586099942</c:v>
                </c:pt>
                <c:pt idx="21">
                  <c:v>226.01600499130231</c:v>
                </c:pt>
                <c:pt idx="22">
                  <c:v>320.31049007712272</c:v>
                </c:pt>
                <c:pt idx="23">
                  <c:v>486.79131873070935</c:v>
                </c:pt>
                <c:pt idx="24">
                  <c:v>331.3033133130773</c:v>
                </c:pt>
                <c:pt idx="25">
                  <c:v>272.3717095933398</c:v>
                </c:pt>
                <c:pt idx="26">
                  <c:v>263.08051289981699</c:v>
                </c:pt>
                <c:pt idx="27">
                  <c:v>311.53542644420696</c:v>
                </c:pt>
                <c:pt idx="28">
                  <c:v>407.5933647567411</c:v>
                </c:pt>
                <c:pt idx="29">
                  <c:v>381.4923884540674</c:v>
                </c:pt>
                <c:pt idx="30">
                  <c:v>402.19061523584588</c:v>
                </c:pt>
                <c:pt idx="31">
                  <c:v>391.19868405516837</c:v>
                </c:pt>
                <c:pt idx="32">
                  <c:v>518.58440063367561</c:v>
                </c:pt>
                <c:pt idx="33">
                  <c:v>418.28408951748588</c:v>
                </c:pt>
                <c:pt idx="34">
                  <c:v>412.64865458109858</c:v>
                </c:pt>
                <c:pt idx="35">
                  <c:v>497.99129339286276</c:v>
                </c:pt>
                <c:pt idx="36">
                  <c:v>415.4957905760175</c:v>
                </c:pt>
                <c:pt idx="37">
                  <c:v>384.01925325558352</c:v>
                </c:pt>
                <c:pt idx="38">
                  <c:v>290.91639369169246</c:v>
                </c:pt>
                <c:pt idx="39">
                  <c:v>202.72163566473523</c:v>
                </c:pt>
                <c:pt idx="40">
                  <c:v>314.61766186796325</c:v>
                </c:pt>
                <c:pt idx="41">
                  <c:v>255.37312499532712</c:v>
                </c:pt>
                <c:pt idx="42">
                  <c:v>304.21038261421944</c:v>
                </c:pt>
                <c:pt idx="43">
                  <c:v>387.36015422024036</c:v>
                </c:pt>
                <c:pt idx="44">
                  <c:v>424.55217668829044</c:v>
                </c:pt>
                <c:pt idx="45">
                  <c:v>351.63199443183964</c:v>
                </c:pt>
                <c:pt idx="46">
                  <c:v>301.88542360303086</c:v>
                </c:pt>
                <c:pt idx="47">
                  <c:v>372.20985453182755</c:v>
                </c:pt>
                <c:pt idx="48">
                  <c:v>422.66423104709054</c:v>
                </c:pt>
                <c:pt idx="49">
                  <c:v>393.29778513519528</c:v>
                </c:pt>
                <c:pt idx="50">
                  <c:v>293.37340472363883</c:v>
                </c:pt>
                <c:pt idx="51">
                  <c:v>420.06376573967219</c:v>
                </c:pt>
                <c:pt idx="52">
                  <c:v>285.43735016288036</c:v>
                </c:pt>
                <c:pt idx="53">
                  <c:v>314.23143608861028</c:v>
                </c:pt>
                <c:pt idx="54">
                  <c:v>316.02800960529515</c:v>
                </c:pt>
                <c:pt idx="55">
                  <c:v>305.64042324770008</c:v>
                </c:pt>
                <c:pt idx="56">
                  <c:v>543.79984343481283</c:v>
                </c:pt>
                <c:pt idx="57">
                  <c:v>310.02061373915683</c:v>
                </c:pt>
                <c:pt idx="58">
                  <c:v>411.14316928128716</c:v>
                </c:pt>
                <c:pt idx="59">
                  <c:v>402.47938553475888</c:v>
                </c:pt>
                <c:pt idx="60">
                  <c:v>232.00957061161191</c:v>
                </c:pt>
                <c:pt idx="61">
                  <c:v>314.56602370504498</c:v>
                </c:pt>
                <c:pt idx="62">
                  <c:v>491.71166959070285</c:v>
                </c:pt>
                <c:pt idx="63">
                  <c:v>285.06193392075772</c:v>
                </c:pt>
                <c:pt idx="64">
                  <c:v>314.97417208705093</c:v>
                </c:pt>
                <c:pt idx="65">
                  <c:v>419.20967258810555</c:v>
                </c:pt>
                <c:pt idx="66">
                  <c:v>487.92791191964113</c:v>
                </c:pt>
                <c:pt idx="67">
                  <c:v>306.60280891496689</c:v>
                </c:pt>
                <c:pt idx="68">
                  <c:v>345.19094394443937</c:v>
                </c:pt>
                <c:pt idx="69">
                  <c:v>290.84718566966058</c:v>
                </c:pt>
                <c:pt idx="70">
                  <c:v>300.79858682342245</c:v>
                </c:pt>
                <c:pt idx="71">
                  <c:v>431.41541493646906</c:v>
                </c:pt>
                <c:pt idx="72">
                  <c:v>348.0736812283123</c:v>
                </c:pt>
                <c:pt idx="73">
                  <c:v>399.30755746200134</c:v>
                </c:pt>
                <c:pt idx="74">
                  <c:v>328.59346462896946</c:v>
                </c:pt>
                <c:pt idx="75">
                  <c:v>282.45908958082413</c:v>
                </c:pt>
                <c:pt idx="76">
                  <c:v>329.95504409194581</c:v>
                </c:pt>
                <c:pt idx="77">
                  <c:v>343.03275110724087</c:v>
                </c:pt>
                <c:pt idx="78">
                  <c:v>338.60940372295681</c:v>
                </c:pt>
                <c:pt idx="79">
                  <c:v>473.79914929082418</c:v>
                </c:pt>
                <c:pt idx="80">
                  <c:v>216.39438299967628</c:v>
                </c:pt>
                <c:pt idx="81">
                  <c:v>186.76550333849818</c:v>
                </c:pt>
                <c:pt idx="82">
                  <c:v>381.48181482175181</c:v>
                </c:pt>
                <c:pt idx="83">
                  <c:v>380.33309321333513</c:v>
                </c:pt>
                <c:pt idx="84">
                  <c:v>371.74871034184139</c:v>
                </c:pt>
                <c:pt idx="85">
                  <c:v>374.0657934113176</c:v>
                </c:pt>
                <c:pt idx="86">
                  <c:v>2850.0871598903545</c:v>
                </c:pt>
                <c:pt idx="87">
                  <c:v>5743.9776555603557</c:v>
                </c:pt>
                <c:pt idx="88">
                  <c:v>6273.387472532133</c:v>
                </c:pt>
                <c:pt idx="89">
                  <c:v>8866.2816735406286</c:v>
                </c:pt>
                <c:pt idx="90">
                  <c:v>23416.962620727485</c:v>
                </c:pt>
                <c:pt idx="91">
                  <c:v>9754.2593120812598</c:v>
                </c:pt>
                <c:pt idx="92">
                  <c:v>7963.5737887179348</c:v>
                </c:pt>
                <c:pt idx="93">
                  <c:v>9094.3313860431808</c:v>
                </c:pt>
                <c:pt idx="94">
                  <c:v>10236.177908344001</c:v>
                </c:pt>
                <c:pt idx="95">
                  <c:v>9217.1865638092004</c:v>
                </c:pt>
                <c:pt idx="96">
                  <c:v>10114.879353581822</c:v>
                </c:pt>
                <c:pt idx="97">
                  <c:v>10278.864204269687</c:v>
                </c:pt>
                <c:pt idx="98">
                  <c:v>10676.237107041214</c:v>
                </c:pt>
                <c:pt idx="99">
                  <c:v>11291.389769114294</c:v>
                </c:pt>
                <c:pt idx="100">
                  <c:v>11671.582613944547</c:v>
                </c:pt>
                <c:pt idx="101">
                  <c:v>10761.826883225263</c:v>
                </c:pt>
                <c:pt idx="102">
                  <c:v>11245.935385374345</c:v>
                </c:pt>
                <c:pt idx="103">
                  <c:v>11631.603356864367</c:v>
                </c:pt>
                <c:pt idx="104">
                  <c:v>11857.705104033503</c:v>
                </c:pt>
                <c:pt idx="105">
                  <c:v>11516.191612061635</c:v>
                </c:pt>
                <c:pt idx="106">
                  <c:v>11343.220954327806</c:v>
                </c:pt>
                <c:pt idx="107">
                  <c:v>11255.74286493183</c:v>
                </c:pt>
                <c:pt idx="108">
                  <c:v>11510.219199442037</c:v>
                </c:pt>
                <c:pt idx="109">
                  <c:v>11691.981310826313</c:v>
                </c:pt>
                <c:pt idx="110">
                  <c:v>11996.040293560589</c:v>
                </c:pt>
                <c:pt idx="111">
                  <c:v>11798.4571071056</c:v>
                </c:pt>
                <c:pt idx="112">
                  <c:v>11238.366212512483</c:v>
                </c:pt>
                <c:pt idx="113">
                  <c:v>11810.082300144721</c:v>
                </c:pt>
                <c:pt idx="114">
                  <c:v>11777.037720366096</c:v>
                </c:pt>
                <c:pt idx="115">
                  <c:v>11886.061914995051</c:v>
                </c:pt>
                <c:pt idx="116">
                  <c:v>12661.21125571531</c:v>
                </c:pt>
                <c:pt idx="117">
                  <c:v>14519.545804365665</c:v>
                </c:pt>
                <c:pt idx="118">
                  <c:v>12588.263642027996</c:v>
                </c:pt>
                <c:pt idx="119">
                  <c:v>13035.313112895883</c:v>
                </c:pt>
                <c:pt idx="120">
                  <c:v>14534.751203474128</c:v>
                </c:pt>
                <c:pt idx="121">
                  <c:v>15990.176307832717</c:v>
                </c:pt>
                <c:pt idx="122">
                  <c:v>15425.956975686469</c:v>
                </c:pt>
                <c:pt idx="123">
                  <c:v>16364.595624478627</c:v>
                </c:pt>
                <c:pt idx="124">
                  <c:v>15715.790682243825</c:v>
                </c:pt>
                <c:pt idx="125">
                  <c:v>15867.690689462879</c:v>
                </c:pt>
                <c:pt idx="126">
                  <c:v>14717.018840593235</c:v>
                </c:pt>
                <c:pt idx="127">
                  <c:v>14744.077731454523</c:v>
                </c:pt>
                <c:pt idx="128">
                  <c:v>15924.237856622713</c:v>
                </c:pt>
                <c:pt idx="129">
                  <c:v>15407.2582442126</c:v>
                </c:pt>
                <c:pt idx="130">
                  <c:v>14369.879644529412</c:v>
                </c:pt>
                <c:pt idx="131">
                  <c:v>12410.41908212749</c:v>
                </c:pt>
                <c:pt idx="132">
                  <c:v>855.79838583896765</c:v>
                </c:pt>
                <c:pt idx="133">
                  <c:v>609.12686032303782</c:v>
                </c:pt>
                <c:pt idx="134">
                  <c:v>553.36678657406151</c:v>
                </c:pt>
                <c:pt idx="135">
                  <c:v>420.06001704754141</c:v>
                </c:pt>
                <c:pt idx="136">
                  <c:v>457.39160663846951</c:v>
                </c:pt>
                <c:pt idx="137">
                  <c:v>352.12908482758365</c:v>
                </c:pt>
                <c:pt idx="138">
                  <c:v>316.6363033385291</c:v>
                </c:pt>
                <c:pt idx="139">
                  <c:v>290.40989390039408</c:v>
                </c:pt>
                <c:pt idx="140">
                  <c:v>419.23350046954226</c:v>
                </c:pt>
                <c:pt idx="141">
                  <c:v>345.82020357017268</c:v>
                </c:pt>
                <c:pt idx="142">
                  <c:v>416.16888536242374</c:v>
                </c:pt>
                <c:pt idx="143">
                  <c:v>398.00697835401013</c:v>
                </c:pt>
                <c:pt idx="144">
                  <c:v>236.02692014594305</c:v>
                </c:pt>
                <c:pt idx="145">
                  <c:v>369.51890881105356</c:v>
                </c:pt>
                <c:pt idx="146">
                  <c:v>382.57020817311462</c:v>
                </c:pt>
                <c:pt idx="147">
                  <c:v>329.98922036745836</c:v>
                </c:pt>
                <c:pt idx="148">
                  <c:v>256.30497678759104</c:v>
                </c:pt>
                <c:pt idx="149">
                  <c:v>344.87472671963968</c:v>
                </c:pt>
                <c:pt idx="150">
                  <c:v>202.78511471373295</c:v>
                </c:pt>
                <c:pt idx="151">
                  <c:v>140.73216617262059</c:v>
                </c:pt>
                <c:pt idx="152">
                  <c:v>143.71218054894854</c:v>
                </c:pt>
                <c:pt idx="153">
                  <c:v>244.48385457630886</c:v>
                </c:pt>
                <c:pt idx="154">
                  <c:v>158.6638282241378</c:v>
                </c:pt>
                <c:pt idx="155">
                  <c:v>186.92039380057699</c:v>
                </c:pt>
                <c:pt idx="156">
                  <c:v>283.14815504263896</c:v>
                </c:pt>
                <c:pt idx="157">
                  <c:v>113.43553355639725</c:v>
                </c:pt>
                <c:pt idx="158">
                  <c:v>331.21789433681681</c:v>
                </c:pt>
                <c:pt idx="159">
                  <c:v>6583.6546228747166</c:v>
                </c:pt>
                <c:pt idx="160">
                  <c:v>10041.871314498057</c:v>
                </c:pt>
                <c:pt idx="161">
                  <c:v>11411.209409629497</c:v>
                </c:pt>
                <c:pt idx="162">
                  <c:v>11169.60260104131</c:v>
                </c:pt>
                <c:pt idx="163">
                  <c:v>11408.993107422257</c:v>
                </c:pt>
                <c:pt idx="164">
                  <c:v>13207.007804329649</c:v>
                </c:pt>
                <c:pt idx="165">
                  <c:v>11568.438171591801</c:v>
                </c:pt>
                <c:pt idx="166">
                  <c:v>12236.566485331465</c:v>
                </c:pt>
                <c:pt idx="167">
                  <c:v>11623.314656645653</c:v>
                </c:pt>
                <c:pt idx="168">
                  <c:v>11877.192109294912</c:v>
                </c:pt>
                <c:pt idx="169">
                  <c:v>12024.411677707918</c:v>
                </c:pt>
                <c:pt idx="170">
                  <c:v>11425.038882057541</c:v>
                </c:pt>
                <c:pt idx="171">
                  <c:v>11999.352828005331</c:v>
                </c:pt>
                <c:pt idx="172">
                  <c:v>11079.769980913603</c:v>
                </c:pt>
                <c:pt idx="173">
                  <c:v>12764.774400399359</c:v>
                </c:pt>
                <c:pt idx="174">
                  <c:v>11796.439384380168</c:v>
                </c:pt>
                <c:pt idx="175">
                  <c:v>10832.370830487342</c:v>
                </c:pt>
                <c:pt idx="176">
                  <c:v>11860.80683284977</c:v>
                </c:pt>
                <c:pt idx="177">
                  <c:v>12390.517545623943</c:v>
                </c:pt>
                <c:pt idx="178">
                  <c:v>12232.550198174125</c:v>
                </c:pt>
                <c:pt idx="179">
                  <c:v>11759.746012323685</c:v>
                </c:pt>
                <c:pt idx="180">
                  <c:v>12262.67595414551</c:v>
                </c:pt>
                <c:pt idx="181">
                  <c:v>11164.014763964336</c:v>
                </c:pt>
                <c:pt idx="182">
                  <c:v>11649.887631428832</c:v>
                </c:pt>
                <c:pt idx="183">
                  <c:v>10987.504262601775</c:v>
                </c:pt>
                <c:pt idx="184">
                  <c:v>11323.865096439364</c:v>
                </c:pt>
                <c:pt idx="185">
                  <c:v>11506.161569608494</c:v>
                </c:pt>
                <c:pt idx="186">
                  <c:v>11658.402476056892</c:v>
                </c:pt>
                <c:pt idx="187">
                  <c:v>13559.782791013</c:v>
                </c:pt>
                <c:pt idx="188">
                  <c:v>11899.157003079416</c:v>
                </c:pt>
                <c:pt idx="189">
                  <c:v>11570.104532392314</c:v>
                </c:pt>
                <c:pt idx="190">
                  <c:v>12198.502474750061</c:v>
                </c:pt>
                <c:pt idx="191">
                  <c:v>12074.079763292841</c:v>
                </c:pt>
                <c:pt idx="192">
                  <c:v>12454.619937113368</c:v>
                </c:pt>
                <c:pt idx="193">
                  <c:v>11178.173573586608</c:v>
                </c:pt>
                <c:pt idx="194">
                  <c:v>11487.651710272961</c:v>
                </c:pt>
                <c:pt idx="195">
                  <c:v>10327.193221669175</c:v>
                </c:pt>
                <c:pt idx="196">
                  <c:v>10851.567044505386</c:v>
                </c:pt>
                <c:pt idx="197">
                  <c:v>11371.664876338529</c:v>
                </c:pt>
                <c:pt idx="198">
                  <c:v>11496.20817724229</c:v>
                </c:pt>
                <c:pt idx="199">
                  <c:v>10959.10962152148</c:v>
                </c:pt>
                <c:pt idx="200">
                  <c:v>11642.397470466765</c:v>
                </c:pt>
                <c:pt idx="201">
                  <c:v>10707.584139882138</c:v>
                </c:pt>
                <c:pt idx="202">
                  <c:v>1225.4970724263462</c:v>
                </c:pt>
                <c:pt idx="203">
                  <c:v>414.420156995875</c:v>
                </c:pt>
                <c:pt idx="204">
                  <c:v>543.5729187576128</c:v>
                </c:pt>
                <c:pt idx="205">
                  <c:v>327.24904065966501</c:v>
                </c:pt>
                <c:pt idx="206">
                  <c:v>244.3432418041964</c:v>
                </c:pt>
                <c:pt idx="207">
                  <c:v>204.61958331558699</c:v>
                </c:pt>
                <c:pt idx="208">
                  <c:v>291.84004518038279</c:v>
                </c:pt>
                <c:pt idx="209">
                  <c:v>352.13268292955678</c:v>
                </c:pt>
                <c:pt idx="210">
                  <c:v>185.4552636202736</c:v>
                </c:pt>
                <c:pt idx="211">
                  <c:v>257.78890138845304</c:v>
                </c:pt>
                <c:pt idx="212">
                  <c:v>136.0347536230903</c:v>
                </c:pt>
                <c:pt idx="213">
                  <c:v>267.24407476086708</c:v>
                </c:pt>
                <c:pt idx="214">
                  <c:v>204.62447139678613</c:v>
                </c:pt>
                <c:pt idx="215">
                  <c:v>286.11918975749489</c:v>
                </c:pt>
                <c:pt idx="216">
                  <c:v>318.19937653040523</c:v>
                </c:pt>
                <c:pt idx="217">
                  <c:v>246.77581842786645</c:v>
                </c:pt>
                <c:pt idx="218">
                  <c:v>260.88926514844161</c:v>
                </c:pt>
                <c:pt idx="219">
                  <c:v>146.4637129985249</c:v>
                </c:pt>
                <c:pt idx="220">
                  <c:v>205.1969891801798</c:v>
                </c:pt>
                <c:pt idx="221">
                  <c:v>264.09891020258175</c:v>
                </c:pt>
                <c:pt idx="222">
                  <c:v>195.50425444856458</c:v>
                </c:pt>
                <c:pt idx="223">
                  <c:v>147.48635804708294</c:v>
                </c:pt>
                <c:pt idx="224">
                  <c:v>211.17899347571466</c:v>
                </c:pt>
                <c:pt idx="225">
                  <c:v>261.76722152118884</c:v>
                </c:pt>
                <c:pt idx="226">
                  <c:v>159.5248584960726</c:v>
                </c:pt>
                <c:pt idx="227">
                  <c:v>121.7643694879286</c:v>
                </c:pt>
                <c:pt idx="228">
                  <c:v>264.67916255408227</c:v>
                </c:pt>
                <c:pt idx="229">
                  <c:v>220.45043025977958</c:v>
                </c:pt>
                <c:pt idx="230">
                  <c:v>185.08368818964718</c:v>
                </c:pt>
                <c:pt idx="231">
                  <c:v>187.15220453898019</c:v>
                </c:pt>
                <c:pt idx="232">
                  <c:v>233.90447575167838</c:v>
                </c:pt>
                <c:pt idx="233">
                  <c:v>277.2140397319539</c:v>
                </c:pt>
                <c:pt idx="234">
                  <c:v>198.36175012357657</c:v>
                </c:pt>
                <c:pt idx="235">
                  <c:v>211.10194503231241</c:v>
                </c:pt>
                <c:pt idx="236">
                  <c:v>5716.8042442568358</c:v>
                </c:pt>
                <c:pt idx="237">
                  <c:v>8210.8057362999571</c:v>
                </c:pt>
                <c:pt idx="238">
                  <c:v>9794.5019948415102</c:v>
                </c:pt>
                <c:pt idx="239">
                  <c:v>10314.107937819095</c:v>
                </c:pt>
                <c:pt idx="240">
                  <c:v>10325.011351157345</c:v>
                </c:pt>
                <c:pt idx="241">
                  <c:v>10359.653575930559</c:v>
                </c:pt>
                <c:pt idx="242">
                  <c:v>10126.684798554357</c:v>
                </c:pt>
                <c:pt idx="243">
                  <c:v>9938.1563094417088</c:v>
                </c:pt>
                <c:pt idx="244">
                  <c:v>10736.591944110391</c:v>
                </c:pt>
                <c:pt idx="245">
                  <c:v>10223.285215975908</c:v>
                </c:pt>
                <c:pt idx="246">
                  <c:v>10951.123167976872</c:v>
                </c:pt>
                <c:pt idx="247">
                  <c:v>11340.947164697549</c:v>
                </c:pt>
                <c:pt idx="248">
                  <c:v>11633.407700872167</c:v>
                </c:pt>
                <c:pt idx="249">
                  <c:v>11163.978087269603</c:v>
                </c:pt>
                <c:pt idx="250">
                  <c:v>10986.896015586233</c:v>
                </c:pt>
                <c:pt idx="251">
                  <c:v>10476.478308977932</c:v>
                </c:pt>
                <c:pt idx="252">
                  <c:v>10413.675724350516</c:v>
                </c:pt>
                <c:pt idx="253">
                  <c:v>10218.230157348751</c:v>
                </c:pt>
                <c:pt idx="254">
                  <c:v>11071.871763847255</c:v>
                </c:pt>
                <c:pt idx="255">
                  <c:v>11410.365765392609</c:v>
                </c:pt>
                <c:pt idx="256">
                  <c:v>11076.15096850607</c:v>
                </c:pt>
                <c:pt idx="257">
                  <c:v>10629.688911219167</c:v>
                </c:pt>
                <c:pt idx="258">
                  <c:v>10551.573862770736</c:v>
                </c:pt>
                <c:pt idx="259">
                  <c:v>10612.835893776119</c:v>
                </c:pt>
                <c:pt idx="260">
                  <c:v>11107.041968438838</c:v>
                </c:pt>
                <c:pt idx="261">
                  <c:v>11286.475224574149</c:v>
                </c:pt>
                <c:pt idx="262">
                  <c:v>11181.290235902408</c:v>
                </c:pt>
                <c:pt idx="263">
                  <c:v>11154.087749034858</c:v>
                </c:pt>
                <c:pt idx="264">
                  <c:v>11593.610139265116</c:v>
                </c:pt>
                <c:pt idx="265">
                  <c:v>11469.229007193022</c:v>
                </c:pt>
                <c:pt idx="266">
                  <c:v>11725.51129818192</c:v>
                </c:pt>
                <c:pt idx="267">
                  <c:v>11232.407392427274</c:v>
                </c:pt>
                <c:pt idx="268">
                  <c:v>10905.935581950394</c:v>
                </c:pt>
                <c:pt idx="269">
                  <c:v>10068.039061217529</c:v>
                </c:pt>
                <c:pt idx="270">
                  <c:v>11090.42952075613</c:v>
                </c:pt>
                <c:pt idx="271">
                  <c:v>10772.956560274464</c:v>
                </c:pt>
                <c:pt idx="272">
                  <c:v>11877.429314591058</c:v>
                </c:pt>
                <c:pt idx="273">
                  <c:v>10891.314549962466</c:v>
                </c:pt>
                <c:pt idx="274">
                  <c:v>11352.249200631773</c:v>
                </c:pt>
                <c:pt idx="275">
                  <c:v>11263.540295641043</c:v>
                </c:pt>
                <c:pt idx="276">
                  <c:v>11378.276230867217</c:v>
                </c:pt>
                <c:pt idx="277">
                  <c:v>10826.456295786289</c:v>
                </c:pt>
                <c:pt idx="278">
                  <c:v>10998.411230383213</c:v>
                </c:pt>
                <c:pt idx="279">
                  <c:v>10874.775704397032</c:v>
                </c:pt>
                <c:pt idx="280">
                  <c:v>11019.209217794642</c:v>
                </c:pt>
                <c:pt idx="281">
                  <c:v>11329.772692089193</c:v>
                </c:pt>
                <c:pt idx="282">
                  <c:v>11094.850428450842</c:v>
                </c:pt>
                <c:pt idx="283">
                  <c:v>10802.924695600756</c:v>
                </c:pt>
                <c:pt idx="284">
                  <c:v>11014.159966263976</c:v>
                </c:pt>
                <c:pt idx="285">
                  <c:v>10970.248633721418</c:v>
                </c:pt>
                <c:pt idx="286">
                  <c:v>10559.331888179528</c:v>
                </c:pt>
                <c:pt idx="287">
                  <c:v>10566.881661238916</c:v>
                </c:pt>
                <c:pt idx="288">
                  <c:v>13813.994748820976</c:v>
                </c:pt>
                <c:pt idx="289">
                  <c:v>10354.632882472191</c:v>
                </c:pt>
                <c:pt idx="290">
                  <c:v>10939.844464247943</c:v>
                </c:pt>
                <c:pt idx="291">
                  <c:v>9928.3905753358722</c:v>
                </c:pt>
                <c:pt idx="292">
                  <c:v>10223.324992459713</c:v>
                </c:pt>
                <c:pt idx="293">
                  <c:v>9533.9100347610311</c:v>
                </c:pt>
                <c:pt idx="294">
                  <c:v>9359.4360233602292</c:v>
                </c:pt>
                <c:pt idx="295">
                  <c:v>8958.9225960670228</c:v>
                </c:pt>
                <c:pt idx="296">
                  <c:v>8362.3956414047425</c:v>
                </c:pt>
                <c:pt idx="297">
                  <c:v>8832.1285665364703</c:v>
                </c:pt>
                <c:pt idx="298">
                  <c:v>7561.2072280465409</c:v>
                </c:pt>
                <c:pt idx="299">
                  <c:v>8012.4338170242363</c:v>
                </c:pt>
                <c:pt idx="300">
                  <c:v>8029.9343529007601</c:v>
                </c:pt>
                <c:pt idx="301">
                  <c:v>7193.7055098888359</c:v>
                </c:pt>
                <c:pt idx="302">
                  <c:v>7429.9796533338385</c:v>
                </c:pt>
                <c:pt idx="303">
                  <c:v>7777.771673350363</c:v>
                </c:pt>
                <c:pt idx="304">
                  <c:v>7402.0598675385399</c:v>
                </c:pt>
                <c:pt idx="305">
                  <c:v>7499.4435408211521</c:v>
                </c:pt>
                <c:pt idx="306">
                  <c:v>6874.248352259764</c:v>
                </c:pt>
                <c:pt idx="307">
                  <c:v>8424.9263785834337</c:v>
                </c:pt>
                <c:pt idx="308">
                  <c:v>7234.135399925779</c:v>
                </c:pt>
                <c:pt idx="309">
                  <c:v>7601.8509366741846</c:v>
                </c:pt>
                <c:pt idx="310">
                  <c:v>7688.1372511233112</c:v>
                </c:pt>
                <c:pt idx="311">
                  <c:v>7412.6250488484729</c:v>
                </c:pt>
                <c:pt idx="312">
                  <c:v>7317.0355642757468</c:v>
                </c:pt>
                <c:pt idx="313">
                  <c:v>7448.453192555532</c:v>
                </c:pt>
                <c:pt idx="314">
                  <c:v>7238.214374677842</c:v>
                </c:pt>
                <c:pt idx="315">
                  <c:v>7692.8556088107798</c:v>
                </c:pt>
                <c:pt idx="316">
                  <c:v>7367.1685578344859</c:v>
                </c:pt>
                <c:pt idx="317">
                  <c:v>8084.077847549388</c:v>
                </c:pt>
                <c:pt idx="318">
                  <c:v>6821.4981690009599</c:v>
                </c:pt>
                <c:pt idx="319">
                  <c:v>6852.3620735193044</c:v>
                </c:pt>
                <c:pt idx="320">
                  <c:v>7195.5544157711956</c:v>
                </c:pt>
                <c:pt idx="321">
                  <c:v>7259.4379863971571</c:v>
                </c:pt>
                <c:pt idx="322">
                  <c:v>7116.7718722697437</c:v>
                </c:pt>
                <c:pt idx="323">
                  <c:v>6841.6554706887127</c:v>
                </c:pt>
                <c:pt idx="324">
                  <c:v>7120.8198417146923</c:v>
                </c:pt>
                <c:pt idx="325">
                  <c:v>6574.2562921564631</c:v>
                </c:pt>
                <c:pt idx="326">
                  <c:v>6700.6148210857828</c:v>
                </c:pt>
                <c:pt idx="327">
                  <c:v>6646.829596995115</c:v>
                </c:pt>
                <c:pt idx="328">
                  <c:v>6885.4382839372602</c:v>
                </c:pt>
                <c:pt idx="329">
                  <c:v>6849.0136995575422</c:v>
                </c:pt>
                <c:pt idx="330">
                  <c:v>5889.0498255057355</c:v>
                </c:pt>
                <c:pt idx="331">
                  <c:v>6146.1081224377967</c:v>
                </c:pt>
                <c:pt idx="332">
                  <c:v>6724.4299134616649</c:v>
                </c:pt>
                <c:pt idx="333">
                  <c:v>6088.3126110985995</c:v>
                </c:pt>
                <c:pt idx="334">
                  <c:v>6343.0975520600959</c:v>
                </c:pt>
                <c:pt idx="335">
                  <c:v>6620.5105814223825</c:v>
                </c:pt>
                <c:pt idx="336">
                  <c:v>6539.3563713350659</c:v>
                </c:pt>
                <c:pt idx="337">
                  <c:v>6388.0763180477425</c:v>
                </c:pt>
                <c:pt idx="338">
                  <c:v>6412.4170989640361</c:v>
                </c:pt>
                <c:pt idx="339">
                  <c:v>6232.9781248122345</c:v>
                </c:pt>
                <c:pt idx="340">
                  <c:v>6281.1424923701943</c:v>
                </c:pt>
                <c:pt idx="341">
                  <c:v>6464.0396680864405</c:v>
                </c:pt>
                <c:pt idx="342">
                  <c:v>6149.4419443316601</c:v>
                </c:pt>
                <c:pt idx="343">
                  <c:v>6300.4949965484084</c:v>
                </c:pt>
                <c:pt idx="344">
                  <c:v>6928.3126985901372</c:v>
                </c:pt>
                <c:pt idx="345">
                  <c:v>5233.1074271497364</c:v>
                </c:pt>
                <c:pt idx="346">
                  <c:v>6067.0468410635294</c:v>
                </c:pt>
                <c:pt idx="347">
                  <c:v>6128.848067615515</c:v>
                </c:pt>
                <c:pt idx="348">
                  <c:v>6558.9696365766549</c:v>
                </c:pt>
                <c:pt idx="349">
                  <c:v>5799.0086889911336</c:v>
                </c:pt>
                <c:pt idx="350">
                  <c:v>6348.4377071603822</c:v>
                </c:pt>
                <c:pt idx="351">
                  <c:v>5967.6640760103282</c:v>
                </c:pt>
                <c:pt idx="352">
                  <c:v>5957.2111127720273</c:v>
                </c:pt>
                <c:pt idx="353">
                  <c:v>6075.2942108884017</c:v>
                </c:pt>
                <c:pt idx="354">
                  <c:v>6367.7487811545034</c:v>
                </c:pt>
                <c:pt idx="355">
                  <c:v>6111.2577649473751</c:v>
                </c:pt>
                <c:pt idx="356">
                  <c:v>6485.7384385102787</c:v>
                </c:pt>
                <c:pt idx="357">
                  <c:v>6342.161796057705</c:v>
                </c:pt>
                <c:pt idx="358">
                  <c:v>5636.2400517594333</c:v>
                </c:pt>
                <c:pt idx="359">
                  <c:v>7121.6667439953517</c:v>
                </c:pt>
                <c:pt idx="360">
                  <c:v>5642.4251932995949</c:v>
                </c:pt>
                <c:pt idx="361">
                  <c:v>5085.4504147272355</c:v>
                </c:pt>
                <c:pt idx="362">
                  <c:v>5146.5027692439044</c:v>
                </c:pt>
                <c:pt idx="363">
                  <c:v>5713.4675024436465</c:v>
                </c:pt>
                <c:pt idx="364">
                  <c:v>5955.8447184051129</c:v>
                </c:pt>
                <c:pt idx="365">
                  <c:v>6172.7518135581377</c:v>
                </c:pt>
                <c:pt idx="366">
                  <c:v>5842.2326184973244</c:v>
                </c:pt>
                <c:pt idx="367">
                  <c:v>6000.4986877675256</c:v>
                </c:pt>
                <c:pt idx="368">
                  <c:v>5731.5325514249362</c:v>
                </c:pt>
                <c:pt idx="369">
                  <c:v>5555.1723771076968</c:v>
                </c:pt>
                <c:pt idx="370">
                  <c:v>5781.3701380207331</c:v>
                </c:pt>
                <c:pt idx="371">
                  <c:v>6588.4477560855676</c:v>
                </c:pt>
                <c:pt idx="372">
                  <c:v>6388.9406972578481</c:v>
                </c:pt>
                <c:pt idx="373">
                  <c:v>5919.2834691917433</c:v>
                </c:pt>
                <c:pt idx="374">
                  <c:v>5735.4873192556533</c:v>
                </c:pt>
                <c:pt idx="375">
                  <c:v>5916.6292387690128</c:v>
                </c:pt>
                <c:pt idx="376">
                  <c:v>5557.6021394310746</c:v>
                </c:pt>
                <c:pt idx="377">
                  <c:v>6109.6412635082652</c:v>
                </c:pt>
                <c:pt idx="378">
                  <c:v>6237.5765506551634</c:v>
                </c:pt>
                <c:pt idx="379">
                  <c:v>5770.2713282105651</c:v>
                </c:pt>
                <c:pt idx="380">
                  <c:v>5988.7430226330371</c:v>
                </c:pt>
                <c:pt idx="381">
                  <c:v>5509.9675169579687</c:v>
                </c:pt>
                <c:pt idx="382">
                  <c:v>5531.2110542235569</c:v>
                </c:pt>
                <c:pt idx="383">
                  <c:v>5837.5093082387839</c:v>
                </c:pt>
                <c:pt idx="384">
                  <c:v>5062.3721885538143</c:v>
                </c:pt>
                <c:pt idx="385">
                  <c:v>5967.2324326886901</c:v>
                </c:pt>
                <c:pt idx="386">
                  <c:v>5517.2301743235948</c:v>
                </c:pt>
                <c:pt idx="387">
                  <c:v>5346.666863068358</c:v>
                </c:pt>
                <c:pt idx="388">
                  <c:v>5951.4164726363333</c:v>
                </c:pt>
                <c:pt idx="389">
                  <c:v>5499.1163461305241</c:v>
                </c:pt>
                <c:pt idx="390">
                  <c:v>5341.3550133644503</c:v>
                </c:pt>
                <c:pt idx="391">
                  <c:v>4959.9775483733829</c:v>
                </c:pt>
                <c:pt idx="392">
                  <c:v>5789.9346072376175</c:v>
                </c:pt>
                <c:pt idx="393">
                  <c:v>6578.1171056134108</c:v>
                </c:pt>
                <c:pt idx="394">
                  <c:v>5379.5558878630918</c:v>
                </c:pt>
                <c:pt idx="395">
                  <c:v>5045.5270546296442</c:v>
                </c:pt>
                <c:pt idx="396">
                  <c:v>5593.9533292166025</c:v>
                </c:pt>
                <c:pt idx="397">
                  <c:v>6208.2033667290198</c:v>
                </c:pt>
                <c:pt idx="398">
                  <c:v>6315.4444283962212</c:v>
                </c:pt>
                <c:pt idx="399">
                  <c:v>5276.5885180093364</c:v>
                </c:pt>
                <c:pt idx="400">
                  <c:v>5927.466437216015</c:v>
                </c:pt>
                <c:pt idx="401">
                  <c:v>5148.7647876239689</c:v>
                </c:pt>
                <c:pt idx="402">
                  <c:v>5331.4773638240104</c:v>
                </c:pt>
                <c:pt idx="403">
                  <c:v>5337.0599790992892</c:v>
                </c:pt>
                <c:pt idx="404">
                  <c:v>4952.7219092436499</c:v>
                </c:pt>
                <c:pt idx="405">
                  <c:v>5344.7400935263004</c:v>
                </c:pt>
                <c:pt idx="406">
                  <c:v>5405.8480325547307</c:v>
                </c:pt>
                <c:pt idx="407">
                  <c:v>4813.8327186098477</c:v>
                </c:pt>
                <c:pt idx="408">
                  <c:v>5700.5976490171497</c:v>
                </c:pt>
                <c:pt idx="409">
                  <c:v>5358.1225773881752</c:v>
                </c:pt>
                <c:pt idx="410">
                  <c:v>5464.6333727236115</c:v>
                </c:pt>
                <c:pt idx="411">
                  <c:v>5420.4126921326415</c:v>
                </c:pt>
                <c:pt idx="412">
                  <c:v>5425.2498620376928</c:v>
                </c:pt>
                <c:pt idx="413">
                  <c:v>5953.289438396102</c:v>
                </c:pt>
                <c:pt idx="414">
                  <c:v>5730.0806556233019</c:v>
                </c:pt>
                <c:pt idx="415">
                  <c:v>5122.4071077283043</c:v>
                </c:pt>
                <c:pt idx="416">
                  <c:v>5567.2116445403681</c:v>
                </c:pt>
                <c:pt idx="417">
                  <c:v>6001.4092521584425</c:v>
                </c:pt>
                <c:pt idx="418">
                  <c:v>7629.7675415883114</c:v>
                </c:pt>
                <c:pt idx="419">
                  <c:v>7288.6484705643343</c:v>
                </c:pt>
                <c:pt idx="420">
                  <c:v>9419.6349157569912</c:v>
                </c:pt>
                <c:pt idx="421">
                  <c:v>9192.344879603801</c:v>
                </c:pt>
                <c:pt idx="422">
                  <c:v>9703.4432334508474</c:v>
                </c:pt>
                <c:pt idx="423">
                  <c:v>9880.663775600231</c:v>
                </c:pt>
                <c:pt idx="424">
                  <c:v>8848.9189111400283</c:v>
                </c:pt>
                <c:pt idx="425">
                  <c:v>9502.5459410408675</c:v>
                </c:pt>
                <c:pt idx="426">
                  <c:v>9950.0268463971915</c:v>
                </c:pt>
                <c:pt idx="427">
                  <c:v>10399.89309124898</c:v>
                </c:pt>
                <c:pt idx="428">
                  <c:v>10385.908876300093</c:v>
                </c:pt>
                <c:pt idx="429">
                  <c:v>10069.385252219161</c:v>
                </c:pt>
                <c:pt idx="430">
                  <c:v>9724.8994799559969</c:v>
                </c:pt>
                <c:pt idx="431">
                  <c:v>9011.0618641658402</c:v>
                </c:pt>
                <c:pt idx="432">
                  <c:v>10006.845411665734</c:v>
                </c:pt>
                <c:pt idx="433">
                  <c:v>10072.645416795251</c:v>
                </c:pt>
                <c:pt idx="434">
                  <c:v>9542.8797397838607</c:v>
                </c:pt>
                <c:pt idx="435">
                  <c:v>10326.694920306638</c:v>
                </c:pt>
                <c:pt idx="436">
                  <c:v>9529.5802333421361</c:v>
                </c:pt>
                <c:pt idx="437">
                  <c:v>10216.64079876506</c:v>
                </c:pt>
                <c:pt idx="438">
                  <c:v>9998.2367665131278</c:v>
                </c:pt>
                <c:pt idx="439">
                  <c:v>7219.1625808770305</c:v>
                </c:pt>
                <c:pt idx="440">
                  <c:v>436.20128235147303</c:v>
                </c:pt>
                <c:pt idx="441">
                  <c:v>584.95001068359988</c:v>
                </c:pt>
                <c:pt idx="442">
                  <c:v>286.79678973065103</c:v>
                </c:pt>
                <c:pt idx="443">
                  <c:v>350.69143612178118</c:v>
                </c:pt>
                <c:pt idx="444">
                  <c:v>264.16023855316098</c:v>
                </c:pt>
                <c:pt idx="445">
                  <c:v>86.773654361731317</c:v>
                </c:pt>
                <c:pt idx="446">
                  <c:v>157.40040922506651</c:v>
                </c:pt>
                <c:pt idx="447">
                  <c:v>148.48274660848278</c:v>
                </c:pt>
                <c:pt idx="448">
                  <c:v>132.47865410657116</c:v>
                </c:pt>
                <c:pt idx="449">
                  <c:v>103.07278884764213</c:v>
                </c:pt>
                <c:pt idx="450">
                  <c:v>140.26994788511217</c:v>
                </c:pt>
                <c:pt idx="451">
                  <c:v>263.79703569070182</c:v>
                </c:pt>
                <c:pt idx="452">
                  <c:v>116.97833029377475</c:v>
                </c:pt>
                <c:pt idx="453">
                  <c:v>196.410882919648</c:v>
                </c:pt>
                <c:pt idx="454">
                  <c:v>232.85445294223936</c:v>
                </c:pt>
                <c:pt idx="455">
                  <c:v>167.80441880857202</c:v>
                </c:pt>
                <c:pt idx="456">
                  <c:v>134.79241101010726</c:v>
                </c:pt>
                <c:pt idx="457">
                  <c:v>106.73118885012387</c:v>
                </c:pt>
                <c:pt idx="458">
                  <c:v>244.24884510839189</c:v>
                </c:pt>
                <c:pt idx="459">
                  <c:v>210.23238700133987</c:v>
                </c:pt>
                <c:pt idx="460">
                  <c:v>157.50981698066317</c:v>
                </c:pt>
                <c:pt idx="461">
                  <c:v>159.07739158770113</c:v>
                </c:pt>
                <c:pt idx="462">
                  <c:v>166.86588813139554</c:v>
                </c:pt>
                <c:pt idx="463">
                  <c:v>189.05515958772006</c:v>
                </c:pt>
                <c:pt idx="464">
                  <c:v>1811.9229994877819</c:v>
                </c:pt>
                <c:pt idx="465">
                  <c:v>13635.831486767924</c:v>
                </c:pt>
                <c:pt idx="466">
                  <c:v>15049.092644665703</c:v>
                </c:pt>
                <c:pt idx="467">
                  <c:v>14744.367131799112</c:v>
                </c:pt>
                <c:pt idx="468">
                  <c:v>15820.700418973145</c:v>
                </c:pt>
                <c:pt idx="469">
                  <c:v>15754.788008762389</c:v>
                </c:pt>
                <c:pt idx="470">
                  <c:v>15181.994355267308</c:v>
                </c:pt>
                <c:pt idx="471">
                  <c:v>16051.470200066387</c:v>
                </c:pt>
                <c:pt idx="472">
                  <c:v>15032.383917106679</c:v>
                </c:pt>
                <c:pt idx="473">
                  <c:v>15565.526184633638</c:v>
                </c:pt>
                <c:pt idx="474">
                  <c:v>16165.804467193291</c:v>
                </c:pt>
                <c:pt idx="475">
                  <c:v>16528.114427599838</c:v>
                </c:pt>
                <c:pt idx="476">
                  <c:v>15435.956377875365</c:v>
                </c:pt>
                <c:pt idx="477">
                  <c:v>15508.515876326168</c:v>
                </c:pt>
                <c:pt idx="478">
                  <c:v>15684.192382441222</c:v>
                </c:pt>
                <c:pt idx="479">
                  <c:v>15765.028101435812</c:v>
                </c:pt>
                <c:pt idx="480">
                  <c:v>15878.182059568257</c:v>
                </c:pt>
                <c:pt idx="481">
                  <c:v>15738.819657636997</c:v>
                </c:pt>
                <c:pt idx="482">
                  <c:v>15475.228258986523</c:v>
                </c:pt>
                <c:pt idx="483">
                  <c:v>15819.037683672965</c:v>
                </c:pt>
                <c:pt idx="484">
                  <c:v>16469.094922972923</c:v>
                </c:pt>
                <c:pt idx="485">
                  <c:v>14426.71518656415</c:v>
                </c:pt>
                <c:pt idx="486">
                  <c:v>15648.509572124671</c:v>
                </c:pt>
                <c:pt idx="487">
                  <c:v>15355.172931239138</c:v>
                </c:pt>
                <c:pt idx="488">
                  <c:v>14974.027831820416</c:v>
                </c:pt>
                <c:pt idx="489">
                  <c:v>14071.608860039905</c:v>
                </c:pt>
                <c:pt idx="490">
                  <c:v>14835.992821020069</c:v>
                </c:pt>
                <c:pt idx="491">
                  <c:v>15243.883867892937</c:v>
                </c:pt>
                <c:pt idx="492">
                  <c:v>13308.869555477651</c:v>
                </c:pt>
                <c:pt idx="493">
                  <c:v>16001.670650222413</c:v>
                </c:pt>
                <c:pt idx="494">
                  <c:v>15024.653406723044</c:v>
                </c:pt>
                <c:pt idx="495">
                  <c:v>16864.525389051872</c:v>
                </c:pt>
                <c:pt idx="496">
                  <c:v>16359.902516904001</c:v>
                </c:pt>
                <c:pt idx="497">
                  <c:v>14041.296966122136</c:v>
                </c:pt>
                <c:pt idx="498">
                  <c:v>15099.510844055249</c:v>
                </c:pt>
                <c:pt idx="499">
                  <c:v>15532.169126880684</c:v>
                </c:pt>
                <c:pt idx="500">
                  <c:v>15113.17482520854</c:v>
                </c:pt>
                <c:pt idx="501">
                  <c:v>14341.334326866861</c:v>
                </c:pt>
                <c:pt idx="502">
                  <c:v>16387.879687764038</c:v>
                </c:pt>
                <c:pt idx="503">
                  <c:v>15549.044774700675</c:v>
                </c:pt>
                <c:pt idx="504">
                  <c:v>16042.001568154759</c:v>
                </c:pt>
                <c:pt idx="505">
                  <c:v>14361.083522929939</c:v>
                </c:pt>
                <c:pt idx="506">
                  <c:v>14935.040807502168</c:v>
                </c:pt>
                <c:pt idx="507">
                  <c:v>11240.565432890078</c:v>
                </c:pt>
                <c:pt idx="508">
                  <c:v>634.16202678410866</c:v>
                </c:pt>
                <c:pt idx="509">
                  <c:v>380.77288879444717</c:v>
                </c:pt>
                <c:pt idx="510">
                  <c:v>777.46749914791917</c:v>
                </c:pt>
                <c:pt idx="511">
                  <c:v>891.81463897380388</c:v>
                </c:pt>
                <c:pt idx="512">
                  <c:v>458.83979500530427</c:v>
                </c:pt>
                <c:pt idx="513">
                  <c:v>414.91617535997682</c:v>
                </c:pt>
                <c:pt idx="514">
                  <c:v>445.95007585785021</c:v>
                </c:pt>
                <c:pt idx="515">
                  <c:v>640.96856646752497</c:v>
                </c:pt>
                <c:pt idx="516">
                  <c:v>501.71671774260682</c:v>
                </c:pt>
                <c:pt idx="517">
                  <c:v>369.4223787982541</c:v>
                </c:pt>
                <c:pt idx="518">
                  <c:v>376.62733818801019</c:v>
                </c:pt>
                <c:pt idx="519">
                  <c:v>439.13490536559095</c:v>
                </c:pt>
                <c:pt idx="520">
                  <c:v>531.52518842806546</c:v>
                </c:pt>
                <c:pt idx="521">
                  <c:v>532.36294966510047</c:v>
                </c:pt>
                <c:pt idx="522">
                  <c:v>621.79526931620478</c:v>
                </c:pt>
                <c:pt idx="523">
                  <c:v>390.21761824637088</c:v>
                </c:pt>
                <c:pt idx="524">
                  <c:v>452.82488701551586</c:v>
                </c:pt>
                <c:pt idx="525">
                  <c:v>611.57077478120368</c:v>
                </c:pt>
                <c:pt idx="526">
                  <c:v>537.48904157785694</c:v>
                </c:pt>
                <c:pt idx="527">
                  <c:v>522.84597097651738</c:v>
                </c:pt>
                <c:pt idx="528">
                  <c:v>463.53200130339394</c:v>
                </c:pt>
                <c:pt idx="529">
                  <c:v>388.4395626606069</c:v>
                </c:pt>
                <c:pt idx="530">
                  <c:v>477.46549396218148</c:v>
                </c:pt>
                <c:pt idx="531">
                  <c:v>569.28992285694744</c:v>
                </c:pt>
                <c:pt idx="532">
                  <c:v>500.34472042393526</c:v>
                </c:pt>
                <c:pt idx="533">
                  <c:v>351.41558172831657</c:v>
                </c:pt>
                <c:pt idx="534">
                  <c:v>523.59328413274636</c:v>
                </c:pt>
                <c:pt idx="535">
                  <c:v>442.1088464691482</c:v>
                </c:pt>
                <c:pt idx="536">
                  <c:v>399.66763465906905</c:v>
                </c:pt>
                <c:pt idx="537">
                  <c:v>318.35089596345745</c:v>
                </c:pt>
                <c:pt idx="538">
                  <c:v>336.75060312245733</c:v>
                </c:pt>
                <c:pt idx="539">
                  <c:v>330.83338796582791</c:v>
                </c:pt>
                <c:pt idx="540">
                  <c:v>631.71008589381586</c:v>
                </c:pt>
                <c:pt idx="541">
                  <c:v>430.18891160858186</c:v>
                </c:pt>
                <c:pt idx="542">
                  <c:v>553.53115272628747</c:v>
                </c:pt>
                <c:pt idx="543">
                  <c:v>456.73327576446979</c:v>
                </c:pt>
                <c:pt idx="544">
                  <c:v>482.40996988678739</c:v>
                </c:pt>
                <c:pt idx="545">
                  <c:v>563.72545526169347</c:v>
                </c:pt>
                <c:pt idx="546">
                  <c:v>597.5609430435876</c:v>
                </c:pt>
                <c:pt idx="547">
                  <c:v>582.22270580471366</c:v>
                </c:pt>
                <c:pt idx="548">
                  <c:v>572.5972706471415</c:v>
                </c:pt>
                <c:pt idx="549">
                  <c:v>466.60273219875756</c:v>
                </c:pt>
                <c:pt idx="550">
                  <c:v>549.99563438048517</c:v>
                </c:pt>
                <c:pt idx="551">
                  <c:v>582.01792738797758</c:v>
                </c:pt>
                <c:pt idx="552">
                  <c:v>646.23368589675408</c:v>
                </c:pt>
                <c:pt idx="553">
                  <c:v>412.33824280998118</c:v>
                </c:pt>
                <c:pt idx="554">
                  <c:v>665.68051652056749</c:v>
                </c:pt>
                <c:pt idx="555">
                  <c:v>493.76027478795828</c:v>
                </c:pt>
                <c:pt idx="556">
                  <c:v>637.90829258330098</c:v>
                </c:pt>
                <c:pt idx="557">
                  <c:v>682.49115791249892</c:v>
                </c:pt>
                <c:pt idx="558">
                  <c:v>553.47401349296842</c:v>
                </c:pt>
                <c:pt idx="559">
                  <c:v>757.80529318746903</c:v>
                </c:pt>
                <c:pt idx="560">
                  <c:v>538.36177159949625</c:v>
                </c:pt>
                <c:pt idx="561">
                  <c:v>747.34144219358643</c:v>
                </c:pt>
                <c:pt idx="562">
                  <c:v>465.37458168972699</c:v>
                </c:pt>
                <c:pt idx="563">
                  <c:v>532.15090376154558</c:v>
                </c:pt>
                <c:pt idx="564">
                  <c:v>329.26315758408401</c:v>
                </c:pt>
                <c:pt idx="565">
                  <c:v>668.39059270758287</c:v>
                </c:pt>
                <c:pt idx="566">
                  <c:v>526.07173333882008</c:v>
                </c:pt>
                <c:pt idx="567">
                  <c:v>534.10402319549985</c:v>
                </c:pt>
                <c:pt idx="568">
                  <c:v>660.43384065366354</c:v>
                </c:pt>
                <c:pt idx="569">
                  <c:v>594.10362483554206</c:v>
                </c:pt>
                <c:pt idx="570">
                  <c:v>676.98635809608197</c:v>
                </c:pt>
                <c:pt idx="571">
                  <c:v>632.03495306511866</c:v>
                </c:pt>
                <c:pt idx="572">
                  <c:v>527.7441195078934</c:v>
                </c:pt>
                <c:pt idx="573">
                  <c:v>504.89397992729704</c:v>
                </c:pt>
                <c:pt idx="574">
                  <c:v>490.13984753752806</c:v>
                </c:pt>
                <c:pt idx="575">
                  <c:v>1118.2927981012442</c:v>
                </c:pt>
                <c:pt idx="576">
                  <c:v>2052.3680030087853</c:v>
                </c:pt>
                <c:pt idx="577">
                  <c:v>2140.0654135433979</c:v>
                </c:pt>
                <c:pt idx="578">
                  <c:v>2552.2937838477105</c:v>
                </c:pt>
                <c:pt idx="579">
                  <c:v>2329.5614960888915</c:v>
                </c:pt>
                <c:pt idx="580">
                  <c:v>2016.8799666833322</c:v>
                </c:pt>
                <c:pt idx="581">
                  <c:v>2124.7223313068171</c:v>
                </c:pt>
                <c:pt idx="582">
                  <c:v>2288.6446052873662</c:v>
                </c:pt>
                <c:pt idx="583">
                  <c:v>1852.8232983090454</c:v>
                </c:pt>
                <c:pt idx="584">
                  <c:v>2029.4644824090831</c:v>
                </c:pt>
                <c:pt idx="585">
                  <c:v>2109.824350938939</c:v>
                </c:pt>
                <c:pt idx="586">
                  <c:v>1849.2970064335957</c:v>
                </c:pt>
                <c:pt idx="587">
                  <c:v>1736.1064612615421</c:v>
                </c:pt>
                <c:pt idx="588">
                  <c:v>1983.9082798770846</c:v>
                </c:pt>
                <c:pt idx="589">
                  <c:v>1654.8011788916372</c:v>
                </c:pt>
                <c:pt idx="590">
                  <c:v>2192.8735719619767</c:v>
                </c:pt>
                <c:pt idx="591">
                  <c:v>1807.2354456525893</c:v>
                </c:pt>
                <c:pt idx="592">
                  <c:v>1769.3195145772531</c:v>
                </c:pt>
                <c:pt idx="593">
                  <c:v>2412.9234304321435</c:v>
                </c:pt>
                <c:pt idx="594">
                  <c:v>2065.4625135596993</c:v>
                </c:pt>
                <c:pt idx="595">
                  <c:v>2060.4329360326692</c:v>
                </c:pt>
                <c:pt idx="596">
                  <c:v>2169.066086094992</c:v>
                </c:pt>
                <c:pt idx="597">
                  <c:v>2002.373296955351</c:v>
                </c:pt>
                <c:pt idx="598">
                  <c:v>2149.031488095211</c:v>
                </c:pt>
                <c:pt idx="599">
                  <c:v>2232.9449303139745</c:v>
                </c:pt>
                <c:pt idx="600">
                  <c:v>2166.0790631787831</c:v>
                </c:pt>
                <c:pt idx="601">
                  <c:v>2070.0619011532208</c:v>
                </c:pt>
                <c:pt idx="602">
                  <c:v>2381.3200720279838</c:v>
                </c:pt>
                <c:pt idx="603">
                  <c:v>2111.0239076100925</c:v>
                </c:pt>
                <c:pt idx="604">
                  <c:v>1939.578686362767</c:v>
                </c:pt>
                <c:pt idx="605">
                  <c:v>2262.5794872103761</c:v>
                </c:pt>
                <c:pt idx="606">
                  <c:v>1918.1328811290775</c:v>
                </c:pt>
                <c:pt idx="607">
                  <c:v>1889.1506806466778</c:v>
                </c:pt>
                <c:pt idx="608">
                  <c:v>2064.4721457523951</c:v>
                </c:pt>
                <c:pt idx="609">
                  <c:v>3406.7781689318517</c:v>
                </c:pt>
                <c:pt idx="610">
                  <c:v>5528.3424892274352</c:v>
                </c:pt>
                <c:pt idx="611">
                  <c:v>7569.3078224846104</c:v>
                </c:pt>
                <c:pt idx="612">
                  <c:v>9410.4772685575572</c:v>
                </c:pt>
                <c:pt idx="613">
                  <c:v>9158.8394267946696</c:v>
                </c:pt>
                <c:pt idx="614">
                  <c:v>10088.030119751842</c:v>
                </c:pt>
                <c:pt idx="615">
                  <c:v>11385.847346622602</c:v>
                </c:pt>
                <c:pt idx="616">
                  <c:v>11684.071168087959</c:v>
                </c:pt>
                <c:pt idx="617">
                  <c:v>12194.9135888288</c:v>
                </c:pt>
                <c:pt idx="618">
                  <c:v>11758.418246200232</c:v>
                </c:pt>
                <c:pt idx="619">
                  <c:v>12913.599185281988</c:v>
                </c:pt>
                <c:pt idx="620">
                  <c:v>12503.043079920064</c:v>
                </c:pt>
                <c:pt idx="621">
                  <c:v>12993.675304943137</c:v>
                </c:pt>
                <c:pt idx="622">
                  <c:v>13024.019752467178</c:v>
                </c:pt>
                <c:pt idx="623">
                  <c:v>12483.084932007892</c:v>
                </c:pt>
                <c:pt idx="624">
                  <c:v>13349.888281963506</c:v>
                </c:pt>
                <c:pt idx="625">
                  <c:v>13210.540922694334</c:v>
                </c:pt>
                <c:pt idx="626">
                  <c:v>12052.999141006578</c:v>
                </c:pt>
                <c:pt idx="627">
                  <c:v>13392.770250123052</c:v>
                </c:pt>
                <c:pt idx="628">
                  <c:v>13931.118690255189</c:v>
                </c:pt>
                <c:pt idx="629">
                  <c:v>12675.076586535783</c:v>
                </c:pt>
                <c:pt idx="630">
                  <c:v>14778.868294276452</c:v>
                </c:pt>
                <c:pt idx="631">
                  <c:v>12942.999206028577</c:v>
                </c:pt>
                <c:pt idx="632">
                  <c:v>15837.351401614753</c:v>
                </c:pt>
                <c:pt idx="633">
                  <c:v>12937.841932290106</c:v>
                </c:pt>
                <c:pt idx="634">
                  <c:v>13687.275672375121</c:v>
                </c:pt>
                <c:pt idx="635">
                  <c:v>14002.539031305436</c:v>
                </c:pt>
                <c:pt idx="636">
                  <c:v>13664.474139194403</c:v>
                </c:pt>
                <c:pt idx="637">
                  <c:v>12852.408335206612</c:v>
                </c:pt>
                <c:pt idx="638">
                  <c:v>13674.574425352039</c:v>
                </c:pt>
                <c:pt idx="639">
                  <c:v>13726.758638532126</c:v>
                </c:pt>
                <c:pt idx="640">
                  <c:v>13649.760834575083</c:v>
                </c:pt>
                <c:pt idx="641">
                  <c:v>13763.713417976989</c:v>
                </c:pt>
                <c:pt idx="642">
                  <c:v>14125.908341425862</c:v>
                </c:pt>
                <c:pt idx="643">
                  <c:v>3390.0205173765025</c:v>
                </c:pt>
                <c:pt idx="644">
                  <c:v>402.69825425533446</c:v>
                </c:pt>
                <c:pt idx="645">
                  <c:v>337.79906622653459</c:v>
                </c:pt>
                <c:pt idx="646">
                  <c:v>339.07874796126288</c:v>
                </c:pt>
                <c:pt idx="647">
                  <c:v>127.13106151196658</c:v>
                </c:pt>
                <c:pt idx="648">
                  <c:v>269.09606173540107</c:v>
                </c:pt>
                <c:pt idx="649">
                  <c:v>156.71382002521028</c:v>
                </c:pt>
                <c:pt idx="650">
                  <c:v>181.70902369531998</c:v>
                </c:pt>
                <c:pt idx="651">
                  <c:v>234.7405890036768</c:v>
                </c:pt>
                <c:pt idx="652">
                  <c:v>167.54659816278823</c:v>
                </c:pt>
                <c:pt idx="653">
                  <c:v>248.90269437500282</c:v>
                </c:pt>
                <c:pt idx="654">
                  <c:v>166.1719428821024</c:v>
                </c:pt>
                <c:pt idx="655">
                  <c:v>236.44757864690308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8E-4B38-8B41-BBA5BCE857DD}"/>
            </c:ext>
          </c:extLst>
        </c:ser>
        <c:ser>
          <c:idx val="6"/>
          <c:order val="4"/>
          <c:tx>
            <c:strRef>
              <c:f>'2025_03_06_AVE'!$AA$4</c:f>
              <c:strCache>
                <c:ptCount val="1"/>
                <c:pt idx="0">
                  <c:v>SROOR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'2025_03_06_AVE'!$A$5:$A$1086</c:f>
              <c:numCache>
                <c:formatCode>General</c:formatCode>
                <c:ptCount val="1082"/>
                <c:pt idx="0">
                  <c:v>12.660299999999999</c:v>
                </c:pt>
                <c:pt idx="1">
                  <c:v>12.6676</c:v>
                </c:pt>
                <c:pt idx="2">
                  <c:v>12.674899999999999</c:v>
                </c:pt>
                <c:pt idx="3">
                  <c:v>12.6822</c:v>
                </c:pt>
                <c:pt idx="4">
                  <c:v>12.689500000000001</c:v>
                </c:pt>
                <c:pt idx="5">
                  <c:v>12.6968</c:v>
                </c:pt>
                <c:pt idx="6">
                  <c:v>12.704000000000001</c:v>
                </c:pt>
                <c:pt idx="7">
                  <c:v>12.7113</c:v>
                </c:pt>
                <c:pt idx="8">
                  <c:v>12.7186</c:v>
                </c:pt>
                <c:pt idx="9">
                  <c:v>12.725899999999999</c:v>
                </c:pt>
                <c:pt idx="10">
                  <c:v>12.7332</c:v>
                </c:pt>
                <c:pt idx="11">
                  <c:v>12.740500000000001</c:v>
                </c:pt>
                <c:pt idx="12">
                  <c:v>12.7478</c:v>
                </c:pt>
                <c:pt idx="13">
                  <c:v>12.755100000000001</c:v>
                </c:pt>
                <c:pt idx="14">
                  <c:v>12.7624</c:v>
                </c:pt>
                <c:pt idx="15">
                  <c:v>12.769600000000001</c:v>
                </c:pt>
                <c:pt idx="16">
                  <c:v>12.776899999999999</c:v>
                </c:pt>
                <c:pt idx="17">
                  <c:v>12.7842</c:v>
                </c:pt>
                <c:pt idx="18">
                  <c:v>12.791499999999999</c:v>
                </c:pt>
                <c:pt idx="19">
                  <c:v>12.7988</c:v>
                </c:pt>
                <c:pt idx="20">
                  <c:v>12.806100000000001</c:v>
                </c:pt>
                <c:pt idx="21">
                  <c:v>12.8134</c:v>
                </c:pt>
                <c:pt idx="22">
                  <c:v>12.8207</c:v>
                </c:pt>
                <c:pt idx="23">
                  <c:v>12.8279</c:v>
                </c:pt>
                <c:pt idx="24">
                  <c:v>12.8352</c:v>
                </c:pt>
                <c:pt idx="25">
                  <c:v>12.842499999999999</c:v>
                </c:pt>
                <c:pt idx="26">
                  <c:v>12.8498</c:v>
                </c:pt>
                <c:pt idx="27">
                  <c:v>12.857100000000001</c:v>
                </c:pt>
                <c:pt idx="28">
                  <c:v>12.8644</c:v>
                </c:pt>
                <c:pt idx="29">
                  <c:v>12.871700000000001</c:v>
                </c:pt>
                <c:pt idx="30">
                  <c:v>12.879</c:v>
                </c:pt>
                <c:pt idx="31">
                  <c:v>12.886200000000001</c:v>
                </c:pt>
                <c:pt idx="32">
                  <c:v>12.8935</c:v>
                </c:pt>
                <c:pt idx="33">
                  <c:v>12.9008</c:v>
                </c:pt>
                <c:pt idx="34">
                  <c:v>12.908099999999999</c:v>
                </c:pt>
                <c:pt idx="35">
                  <c:v>12.9154</c:v>
                </c:pt>
                <c:pt idx="36">
                  <c:v>12.922700000000001</c:v>
                </c:pt>
                <c:pt idx="37">
                  <c:v>12.93</c:v>
                </c:pt>
                <c:pt idx="38">
                  <c:v>12.9373</c:v>
                </c:pt>
                <c:pt idx="39">
                  <c:v>12.944599999999999</c:v>
                </c:pt>
                <c:pt idx="40">
                  <c:v>12.952</c:v>
                </c:pt>
                <c:pt idx="41">
                  <c:v>12.9594</c:v>
                </c:pt>
                <c:pt idx="42">
                  <c:v>12.966900000000001</c:v>
                </c:pt>
                <c:pt idx="43">
                  <c:v>12.974299999999999</c:v>
                </c:pt>
                <c:pt idx="44">
                  <c:v>12.9817</c:v>
                </c:pt>
                <c:pt idx="45">
                  <c:v>12.9892</c:v>
                </c:pt>
                <c:pt idx="46">
                  <c:v>12.996600000000001</c:v>
                </c:pt>
                <c:pt idx="47">
                  <c:v>13.004099999999999</c:v>
                </c:pt>
                <c:pt idx="48">
                  <c:v>13.0115</c:v>
                </c:pt>
                <c:pt idx="49">
                  <c:v>13.0189</c:v>
                </c:pt>
                <c:pt idx="50">
                  <c:v>13.026400000000001</c:v>
                </c:pt>
                <c:pt idx="51">
                  <c:v>13.033799999999999</c:v>
                </c:pt>
                <c:pt idx="52">
                  <c:v>13.0413</c:v>
                </c:pt>
                <c:pt idx="53">
                  <c:v>13.0487</c:v>
                </c:pt>
                <c:pt idx="54">
                  <c:v>13.056100000000001</c:v>
                </c:pt>
                <c:pt idx="55">
                  <c:v>13.063599999999999</c:v>
                </c:pt>
                <c:pt idx="56">
                  <c:v>13.071</c:v>
                </c:pt>
                <c:pt idx="57">
                  <c:v>13.0785</c:v>
                </c:pt>
                <c:pt idx="58">
                  <c:v>13.085900000000001</c:v>
                </c:pt>
                <c:pt idx="59">
                  <c:v>13.093400000000001</c:v>
                </c:pt>
                <c:pt idx="60">
                  <c:v>13.1008</c:v>
                </c:pt>
                <c:pt idx="61">
                  <c:v>13.1082</c:v>
                </c:pt>
                <c:pt idx="62">
                  <c:v>13.1157</c:v>
                </c:pt>
                <c:pt idx="63">
                  <c:v>13.123100000000001</c:v>
                </c:pt>
                <c:pt idx="64">
                  <c:v>13.130599999999999</c:v>
                </c:pt>
                <c:pt idx="65">
                  <c:v>13.138</c:v>
                </c:pt>
                <c:pt idx="66">
                  <c:v>13.1454</c:v>
                </c:pt>
                <c:pt idx="67">
                  <c:v>13.152900000000001</c:v>
                </c:pt>
                <c:pt idx="68">
                  <c:v>13.160299999999999</c:v>
                </c:pt>
                <c:pt idx="69">
                  <c:v>13.1677</c:v>
                </c:pt>
                <c:pt idx="70">
                  <c:v>13.1752</c:v>
                </c:pt>
                <c:pt idx="71">
                  <c:v>13.182600000000001</c:v>
                </c:pt>
                <c:pt idx="72">
                  <c:v>13.190099999999999</c:v>
                </c:pt>
                <c:pt idx="73">
                  <c:v>13.1975</c:v>
                </c:pt>
                <c:pt idx="74">
                  <c:v>13.2049</c:v>
                </c:pt>
                <c:pt idx="75">
                  <c:v>13.212400000000001</c:v>
                </c:pt>
                <c:pt idx="76">
                  <c:v>13.219799999999999</c:v>
                </c:pt>
                <c:pt idx="77">
                  <c:v>13.2273</c:v>
                </c:pt>
                <c:pt idx="78">
                  <c:v>13.2347</c:v>
                </c:pt>
                <c:pt idx="79">
                  <c:v>13.2422</c:v>
                </c:pt>
                <c:pt idx="80">
                  <c:v>13.249599999999999</c:v>
                </c:pt>
                <c:pt idx="81">
                  <c:v>13.257</c:v>
                </c:pt>
                <c:pt idx="82">
                  <c:v>13.2645</c:v>
                </c:pt>
                <c:pt idx="83">
                  <c:v>13.2719</c:v>
                </c:pt>
                <c:pt idx="84">
                  <c:v>13.279400000000001</c:v>
                </c:pt>
                <c:pt idx="85">
                  <c:v>13.286799999999999</c:v>
                </c:pt>
                <c:pt idx="86">
                  <c:v>13.2942</c:v>
                </c:pt>
                <c:pt idx="87">
                  <c:v>13.301500000000001</c:v>
                </c:pt>
                <c:pt idx="88">
                  <c:v>13.3089</c:v>
                </c:pt>
                <c:pt idx="89">
                  <c:v>13.3163</c:v>
                </c:pt>
                <c:pt idx="90">
                  <c:v>13.323700000000001</c:v>
                </c:pt>
                <c:pt idx="91">
                  <c:v>13.331099999999999</c:v>
                </c:pt>
                <c:pt idx="92">
                  <c:v>13.3384</c:v>
                </c:pt>
                <c:pt idx="93">
                  <c:v>13.345800000000001</c:v>
                </c:pt>
                <c:pt idx="94">
                  <c:v>13.353199999999999</c:v>
                </c:pt>
                <c:pt idx="95">
                  <c:v>13.3606</c:v>
                </c:pt>
                <c:pt idx="96">
                  <c:v>13.367900000000001</c:v>
                </c:pt>
                <c:pt idx="97">
                  <c:v>13.375299999999999</c:v>
                </c:pt>
                <c:pt idx="98">
                  <c:v>13.3827</c:v>
                </c:pt>
                <c:pt idx="99">
                  <c:v>13.3901</c:v>
                </c:pt>
                <c:pt idx="100">
                  <c:v>13.397399999999999</c:v>
                </c:pt>
                <c:pt idx="101">
                  <c:v>13.4048</c:v>
                </c:pt>
                <c:pt idx="102">
                  <c:v>13.4122</c:v>
                </c:pt>
                <c:pt idx="103">
                  <c:v>13.419600000000001</c:v>
                </c:pt>
                <c:pt idx="104">
                  <c:v>13.4269</c:v>
                </c:pt>
                <c:pt idx="105">
                  <c:v>13.4343</c:v>
                </c:pt>
                <c:pt idx="106">
                  <c:v>13.4415</c:v>
                </c:pt>
                <c:pt idx="107">
                  <c:v>13.4489</c:v>
                </c:pt>
                <c:pt idx="108">
                  <c:v>13.456200000000001</c:v>
                </c:pt>
                <c:pt idx="109">
                  <c:v>13.4636</c:v>
                </c:pt>
                <c:pt idx="110">
                  <c:v>13.471</c:v>
                </c:pt>
                <c:pt idx="111">
                  <c:v>13.478400000000001</c:v>
                </c:pt>
                <c:pt idx="112">
                  <c:v>13.4857</c:v>
                </c:pt>
                <c:pt idx="113">
                  <c:v>13.4931</c:v>
                </c:pt>
                <c:pt idx="114">
                  <c:v>13.500500000000001</c:v>
                </c:pt>
                <c:pt idx="115">
                  <c:v>13.507899999999999</c:v>
                </c:pt>
                <c:pt idx="116">
                  <c:v>13.5152</c:v>
                </c:pt>
                <c:pt idx="117">
                  <c:v>13.522600000000001</c:v>
                </c:pt>
                <c:pt idx="118">
                  <c:v>13.53</c:v>
                </c:pt>
                <c:pt idx="119">
                  <c:v>13.5374</c:v>
                </c:pt>
                <c:pt idx="120">
                  <c:v>13.544700000000001</c:v>
                </c:pt>
                <c:pt idx="121">
                  <c:v>13.552099999999999</c:v>
                </c:pt>
                <c:pt idx="122">
                  <c:v>13.5595</c:v>
                </c:pt>
                <c:pt idx="123">
                  <c:v>13.5669</c:v>
                </c:pt>
                <c:pt idx="124">
                  <c:v>13.574199999999999</c:v>
                </c:pt>
                <c:pt idx="125">
                  <c:v>13.5816</c:v>
                </c:pt>
                <c:pt idx="126">
                  <c:v>13.589</c:v>
                </c:pt>
                <c:pt idx="127">
                  <c:v>13.596299999999999</c:v>
                </c:pt>
                <c:pt idx="128">
                  <c:v>13.6037</c:v>
                </c:pt>
                <c:pt idx="129">
                  <c:v>13.657</c:v>
                </c:pt>
                <c:pt idx="130">
                  <c:v>13.664400000000001</c:v>
                </c:pt>
                <c:pt idx="131">
                  <c:v>13.671799999999999</c:v>
                </c:pt>
                <c:pt idx="132">
                  <c:v>13.6791</c:v>
                </c:pt>
                <c:pt idx="133">
                  <c:v>13.686500000000001</c:v>
                </c:pt>
                <c:pt idx="134">
                  <c:v>13.693899999999999</c:v>
                </c:pt>
                <c:pt idx="135">
                  <c:v>13.7012</c:v>
                </c:pt>
                <c:pt idx="136">
                  <c:v>13.708600000000001</c:v>
                </c:pt>
                <c:pt idx="137">
                  <c:v>13.715999999999999</c:v>
                </c:pt>
                <c:pt idx="138">
                  <c:v>13.7233</c:v>
                </c:pt>
                <c:pt idx="139">
                  <c:v>13.730600000000001</c:v>
                </c:pt>
                <c:pt idx="140">
                  <c:v>13.738</c:v>
                </c:pt>
                <c:pt idx="141">
                  <c:v>13.7453</c:v>
                </c:pt>
                <c:pt idx="142">
                  <c:v>13.752700000000001</c:v>
                </c:pt>
                <c:pt idx="143">
                  <c:v>13.7601</c:v>
                </c:pt>
                <c:pt idx="144">
                  <c:v>13.7675</c:v>
                </c:pt>
                <c:pt idx="145">
                  <c:v>13.774800000000001</c:v>
                </c:pt>
                <c:pt idx="146">
                  <c:v>13.7822</c:v>
                </c:pt>
                <c:pt idx="147">
                  <c:v>13.7896</c:v>
                </c:pt>
                <c:pt idx="148">
                  <c:v>13.797000000000001</c:v>
                </c:pt>
                <c:pt idx="149">
                  <c:v>13.8043</c:v>
                </c:pt>
                <c:pt idx="150">
                  <c:v>13.8155</c:v>
                </c:pt>
                <c:pt idx="151">
                  <c:v>13.822800000000001</c:v>
                </c:pt>
                <c:pt idx="152">
                  <c:v>13.8302</c:v>
                </c:pt>
                <c:pt idx="153">
                  <c:v>13.8376</c:v>
                </c:pt>
                <c:pt idx="154">
                  <c:v>13.844900000000001</c:v>
                </c:pt>
                <c:pt idx="155">
                  <c:v>13.8523</c:v>
                </c:pt>
                <c:pt idx="156">
                  <c:v>13.901</c:v>
                </c:pt>
                <c:pt idx="157">
                  <c:v>13.9278</c:v>
                </c:pt>
                <c:pt idx="158">
                  <c:v>13.9352</c:v>
                </c:pt>
                <c:pt idx="159">
                  <c:v>13.942500000000001</c:v>
                </c:pt>
                <c:pt idx="160">
                  <c:v>13.9499</c:v>
                </c:pt>
                <c:pt idx="161">
                  <c:v>13.9573</c:v>
                </c:pt>
                <c:pt idx="162">
                  <c:v>13.966100000000001</c:v>
                </c:pt>
                <c:pt idx="163">
                  <c:v>13.9735</c:v>
                </c:pt>
                <c:pt idx="164">
                  <c:v>13.9809</c:v>
                </c:pt>
                <c:pt idx="165">
                  <c:v>13.988200000000001</c:v>
                </c:pt>
                <c:pt idx="166">
                  <c:v>13.9956</c:v>
                </c:pt>
                <c:pt idx="167">
                  <c:v>14.0029</c:v>
                </c:pt>
                <c:pt idx="168">
                  <c:v>14.010300000000001</c:v>
                </c:pt>
                <c:pt idx="169">
                  <c:v>14.0176</c:v>
                </c:pt>
                <c:pt idx="170">
                  <c:v>14.025</c:v>
                </c:pt>
                <c:pt idx="171">
                  <c:v>14.032400000000001</c:v>
                </c:pt>
                <c:pt idx="172">
                  <c:v>14.0397</c:v>
                </c:pt>
                <c:pt idx="173">
                  <c:v>14.0471</c:v>
                </c:pt>
                <c:pt idx="174">
                  <c:v>14.054399999999999</c:v>
                </c:pt>
                <c:pt idx="175">
                  <c:v>14.0618</c:v>
                </c:pt>
                <c:pt idx="176">
                  <c:v>14.0692</c:v>
                </c:pt>
                <c:pt idx="177">
                  <c:v>14.076499999999999</c:v>
                </c:pt>
                <c:pt idx="178">
                  <c:v>14.0839</c:v>
                </c:pt>
                <c:pt idx="179">
                  <c:v>14.0913</c:v>
                </c:pt>
                <c:pt idx="180">
                  <c:v>14.098599999999999</c:v>
                </c:pt>
                <c:pt idx="181">
                  <c:v>14.106</c:v>
                </c:pt>
                <c:pt idx="182">
                  <c:v>14.1134</c:v>
                </c:pt>
                <c:pt idx="183">
                  <c:v>14.120699999999999</c:v>
                </c:pt>
                <c:pt idx="184">
                  <c:v>14.128</c:v>
                </c:pt>
                <c:pt idx="185">
                  <c:v>14.135400000000001</c:v>
                </c:pt>
                <c:pt idx="186">
                  <c:v>14.1427</c:v>
                </c:pt>
                <c:pt idx="187">
                  <c:v>14.1501</c:v>
                </c:pt>
                <c:pt idx="188">
                  <c:v>14.157500000000001</c:v>
                </c:pt>
                <c:pt idx="189">
                  <c:v>14.1648</c:v>
                </c:pt>
                <c:pt idx="190">
                  <c:v>14.1722</c:v>
                </c:pt>
                <c:pt idx="191">
                  <c:v>14.179600000000001</c:v>
                </c:pt>
                <c:pt idx="192">
                  <c:v>14.1869</c:v>
                </c:pt>
                <c:pt idx="193">
                  <c:v>14.1943</c:v>
                </c:pt>
                <c:pt idx="194">
                  <c:v>14.201700000000001</c:v>
                </c:pt>
                <c:pt idx="195">
                  <c:v>14.209</c:v>
                </c:pt>
                <c:pt idx="196">
                  <c:v>14.2164</c:v>
                </c:pt>
                <c:pt idx="197">
                  <c:v>14.223699999999999</c:v>
                </c:pt>
                <c:pt idx="198">
                  <c:v>14.2311</c:v>
                </c:pt>
                <c:pt idx="199">
                  <c:v>14.2385</c:v>
                </c:pt>
                <c:pt idx="200">
                  <c:v>14.245799999999999</c:v>
                </c:pt>
                <c:pt idx="201">
                  <c:v>14.2532</c:v>
                </c:pt>
                <c:pt idx="202">
                  <c:v>14.2606</c:v>
                </c:pt>
                <c:pt idx="203">
                  <c:v>14.267899999999999</c:v>
                </c:pt>
                <c:pt idx="204">
                  <c:v>14.2753</c:v>
                </c:pt>
                <c:pt idx="205">
                  <c:v>14.2827</c:v>
                </c:pt>
                <c:pt idx="206">
                  <c:v>14.29</c:v>
                </c:pt>
                <c:pt idx="207">
                  <c:v>14.2974</c:v>
                </c:pt>
                <c:pt idx="208">
                  <c:v>14.3047</c:v>
                </c:pt>
                <c:pt idx="209">
                  <c:v>14.311999999999999</c:v>
                </c:pt>
                <c:pt idx="210">
                  <c:v>14.3194</c:v>
                </c:pt>
                <c:pt idx="211">
                  <c:v>14.3268</c:v>
                </c:pt>
                <c:pt idx="212">
                  <c:v>14.334099999999999</c:v>
                </c:pt>
                <c:pt idx="213">
                  <c:v>14.3415</c:v>
                </c:pt>
                <c:pt idx="214">
                  <c:v>14.348800000000001</c:v>
                </c:pt>
                <c:pt idx="215">
                  <c:v>14.356199999999999</c:v>
                </c:pt>
                <c:pt idx="216">
                  <c:v>14.3636</c:v>
                </c:pt>
                <c:pt idx="217">
                  <c:v>14.370900000000001</c:v>
                </c:pt>
                <c:pt idx="218">
                  <c:v>14.378299999999999</c:v>
                </c:pt>
                <c:pt idx="219">
                  <c:v>14.3857</c:v>
                </c:pt>
                <c:pt idx="220">
                  <c:v>14.393000000000001</c:v>
                </c:pt>
                <c:pt idx="221">
                  <c:v>14.400399999999999</c:v>
                </c:pt>
                <c:pt idx="222">
                  <c:v>14.4078</c:v>
                </c:pt>
                <c:pt idx="223">
                  <c:v>14.415100000000001</c:v>
                </c:pt>
                <c:pt idx="224">
                  <c:v>14.422499999999999</c:v>
                </c:pt>
                <c:pt idx="225">
                  <c:v>14.4299</c:v>
                </c:pt>
                <c:pt idx="226">
                  <c:v>14.437200000000001</c:v>
                </c:pt>
                <c:pt idx="227">
                  <c:v>14.444599999999999</c:v>
                </c:pt>
                <c:pt idx="228">
                  <c:v>14.452</c:v>
                </c:pt>
                <c:pt idx="229">
                  <c:v>14.459300000000001</c:v>
                </c:pt>
                <c:pt idx="230">
                  <c:v>14.466699999999999</c:v>
                </c:pt>
                <c:pt idx="231">
                  <c:v>14.4741</c:v>
                </c:pt>
                <c:pt idx="232">
                  <c:v>14.481400000000001</c:v>
                </c:pt>
                <c:pt idx="233">
                  <c:v>14.488799999999999</c:v>
                </c:pt>
                <c:pt idx="234">
                  <c:v>14.4962</c:v>
                </c:pt>
                <c:pt idx="235">
                  <c:v>14.503500000000001</c:v>
                </c:pt>
                <c:pt idx="236">
                  <c:v>14.510899999999999</c:v>
                </c:pt>
                <c:pt idx="237">
                  <c:v>14.5183</c:v>
                </c:pt>
                <c:pt idx="238">
                  <c:v>14.525600000000001</c:v>
                </c:pt>
                <c:pt idx="239">
                  <c:v>14.532999999999999</c:v>
                </c:pt>
                <c:pt idx="240">
                  <c:v>14.5403</c:v>
                </c:pt>
                <c:pt idx="241">
                  <c:v>14.547700000000001</c:v>
                </c:pt>
                <c:pt idx="242">
                  <c:v>14.555099999999999</c:v>
                </c:pt>
                <c:pt idx="243">
                  <c:v>14.5624</c:v>
                </c:pt>
                <c:pt idx="244">
                  <c:v>14.569800000000001</c:v>
                </c:pt>
                <c:pt idx="245">
                  <c:v>14.577199999999999</c:v>
                </c:pt>
                <c:pt idx="246">
                  <c:v>14.5845</c:v>
                </c:pt>
                <c:pt idx="247">
                  <c:v>14.591900000000001</c:v>
                </c:pt>
                <c:pt idx="248">
                  <c:v>14.599299999999999</c:v>
                </c:pt>
                <c:pt idx="249">
                  <c:v>14.6066</c:v>
                </c:pt>
                <c:pt idx="250">
                  <c:v>14.613899999999999</c:v>
                </c:pt>
                <c:pt idx="251">
                  <c:v>14.6213</c:v>
                </c:pt>
                <c:pt idx="252">
                  <c:v>14.6287</c:v>
                </c:pt>
                <c:pt idx="253">
                  <c:v>14.635999999999999</c:v>
                </c:pt>
                <c:pt idx="254">
                  <c:v>14.6434</c:v>
                </c:pt>
                <c:pt idx="255">
                  <c:v>14.650700000000001</c:v>
                </c:pt>
                <c:pt idx="256">
                  <c:v>14.658099999999999</c:v>
                </c:pt>
                <c:pt idx="257">
                  <c:v>14.6655</c:v>
                </c:pt>
                <c:pt idx="258">
                  <c:v>14.672800000000001</c:v>
                </c:pt>
                <c:pt idx="259">
                  <c:v>14.680199999999999</c:v>
                </c:pt>
                <c:pt idx="260">
                  <c:v>14.6876</c:v>
                </c:pt>
                <c:pt idx="261">
                  <c:v>14.694900000000001</c:v>
                </c:pt>
                <c:pt idx="262">
                  <c:v>14.702299999999999</c:v>
                </c:pt>
                <c:pt idx="263">
                  <c:v>14.7096</c:v>
                </c:pt>
                <c:pt idx="264">
                  <c:v>14.716900000000001</c:v>
                </c:pt>
                <c:pt idx="265">
                  <c:v>14.724299999999999</c:v>
                </c:pt>
                <c:pt idx="266">
                  <c:v>14.7317</c:v>
                </c:pt>
                <c:pt idx="267">
                  <c:v>14.739000000000001</c:v>
                </c:pt>
                <c:pt idx="268">
                  <c:v>14.7464</c:v>
                </c:pt>
                <c:pt idx="269">
                  <c:v>14.7538</c:v>
                </c:pt>
                <c:pt idx="270">
                  <c:v>14.761100000000001</c:v>
                </c:pt>
                <c:pt idx="271">
                  <c:v>14.7685</c:v>
                </c:pt>
                <c:pt idx="272">
                  <c:v>14.7758</c:v>
                </c:pt>
                <c:pt idx="273">
                  <c:v>14.783200000000001</c:v>
                </c:pt>
                <c:pt idx="274">
                  <c:v>14.7906</c:v>
                </c:pt>
                <c:pt idx="275">
                  <c:v>14.7979</c:v>
                </c:pt>
                <c:pt idx="276">
                  <c:v>14.805300000000001</c:v>
                </c:pt>
                <c:pt idx="277">
                  <c:v>14.8127</c:v>
                </c:pt>
                <c:pt idx="278">
                  <c:v>14.82</c:v>
                </c:pt>
                <c:pt idx="279">
                  <c:v>14.827400000000001</c:v>
                </c:pt>
                <c:pt idx="280">
                  <c:v>14.8348</c:v>
                </c:pt>
                <c:pt idx="281">
                  <c:v>14.8421</c:v>
                </c:pt>
                <c:pt idx="282">
                  <c:v>14.849500000000001</c:v>
                </c:pt>
                <c:pt idx="283">
                  <c:v>14.8569</c:v>
                </c:pt>
                <c:pt idx="284">
                  <c:v>14.8642</c:v>
                </c:pt>
                <c:pt idx="285">
                  <c:v>14.871600000000001</c:v>
                </c:pt>
                <c:pt idx="286">
                  <c:v>14.879</c:v>
                </c:pt>
                <c:pt idx="287">
                  <c:v>14.8863</c:v>
                </c:pt>
                <c:pt idx="288">
                  <c:v>14.893700000000001</c:v>
                </c:pt>
                <c:pt idx="289">
                  <c:v>14.9011</c:v>
                </c:pt>
                <c:pt idx="290">
                  <c:v>14.9084</c:v>
                </c:pt>
                <c:pt idx="291">
                  <c:v>14.915699999999999</c:v>
                </c:pt>
                <c:pt idx="292">
                  <c:v>14.9231</c:v>
                </c:pt>
                <c:pt idx="293">
                  <c:v>14.930400000000001</c:v>
                </c:pt>
                <c:pt idx="294">
                  <c:v>14.937799999999999</c:v>
                </c:pt>
                <c:pt idx="295">
                  <c:v>14.9452</c:v>
                </c:pt>
                <c:pt idx="296">
                  <c:v>14.952500000000001</c:v>
                </c:pt>
                <c:pt idx="297">
                  <c:v>14.959899999999999</c:v>
                </c:pt>
                <c:pt idx="298">
                  <c:v>14.9673</c:v>
                </c:pt>
                <c:pt idx="299">
                  <c:v>14.974600000000001</c:v>
                </c:pt>
                <c:pt idx="300">
                  <c:v>14.981999999999999</c:v>
                </c:pt>
                <c:pt idx="301">
                  <c:v>14.9893</c:v>
                </c:pt>
                <c:pt idx="302">
                  <c:v>14.996700000000001</c:v>
                </c:pt>
                <c:pt idx="303">
                  <c:v>15.004</c:v>
                </c:pt>
                <c:pt idx="304">
                  <c:v>15.0114</c:v>
                </c:pt>
                <c:pt idx="305">
                  <c:v>15.018700000000001</c:v>
                </c:pt>
                <c:pt idx="306">
                  <c:v>15.0261</c:v>
                </c:pt>
                <c:pt idx="307">
                  <c:v>15.0335</c:v>
                </c:pt>
                <c:pt idx="308">
                  <c:v>15.040800000000001</c:v>
                </c:pt>
                <c:pt idx="309">
                  <c:v>15.0482</c:v>
                </c:pt>
                <c:pt idx="310">
                  <c:v>15.0556</c:v>
                </c:pt>
                <c:pt idx="311">
                  <c:v>15.062900000000001</c:v>
                </c:pt>
                <c:pt idx="312">
                  <c:v>15.0703</c:v>
                </c:pt>
                <c:pt idx="313">
                  <c:v>15.0777</c:v>
                </c:pt>
                <c:pt idx="314">
                  <c:v>15.085000000000001</c:v>
                </c:pt>
                <c:pt idx="315">
                  <c:v>15.0924</c:v>
                </c:pt>
                <c:pt idx="316">
                  <c:v>15.0998</c:v>
                </c:pt>
                <c:pt idx="317">
                  <c:v>15.107100000000001</c:v>
                </c:pt>
                <c:pt idx="318">
                  <c:v>15.1145</c:v>
                </c:pt>
                <c:pt idx="319">
                  <c:v>15.1218</c:v>
                </c:pt>
                <c:pt idx="320">
                  <c:v>15.129200000000001</c:v>
                </c:pt>
                <c:pt idx="321">
                  <c:v>15.1366</c:v>
                </c:pt>
                <c:pt idx="322">
                  <c:v>15.1439</c:v>
                </c:pt>
                <c:pt idx="323">
                  <c:v>15.151300000000001</c:v>
                </c:pt>
                <c:pt idx="324">
                  <c:v>15.1587</c:v>
                </c:pt>
                <c:pt idx="325">
                  <c:v>15.166</c:v>
                </c:pt>
                <c:pt idx="326">
                  <c:v>15.173400000000001</c:v>
                </c:pt>
                <c:pt idx="327">
                  <c:v>15.1808</c:v>
                </c:pt>
                <c:pt idx="328">
                  <c:v>15.1881</c:v>
                </c:pt>
                <c:pt idx="329">
                  <c:v>15.195499999999999</c:v>
                </c:pt>
                <c:pt idx="330">
                  <c:v>15.2029</c:v>
                </c:pt>
                <c:pt idx="331">
                  <c:v>15.2102</c:v>
                </c:pt>
                <c:pt idx="332">
                  <c:v>15.217599999999999</c:v>
                </c:pt>
                <c:pt idx="333">
                  <c:v>15.225</c:v>
                </c:pt>
                <c:pt idx="334">
                  <c:v>15.2323</c:v>
                </c:pt>
                <c:pt idx="335">
                  <c:v>15.239699999999999</c:v>
                </c:pt>
                <c:pt idx="336">
                  <c:v>15.2471</c:v>
                </c:pt>
                <c:pt idx="337">
                  <c:v>15.2544</c:v>
                </c:pt>
                <c:pt idx="338">
                  <c:v>15.261799999999999</c:v>
                </c:pt>
                <c:pt idx="339">
                  <c:v>15.2691</c:v>
                </c:pt>
                <c:pt idx="340">
                  <c:v>15.276400000000001</c:v>
                </c:pt>
                <c:pt idx="341">
                  <c:v>15.283799999999999</c:v>
                </c:pt>
                <c:pt idx="342">
                  <c:v>15.2912</c:v>
                </c:pt>
                <c:pt idx="343">
                  <c:v>15.298500000000001</c:v>
                </c:pt>
                <c:pt idx="344">
                  <c:v>15.305899999999999</c:v>
                </c:pt>
                <c:pt idx="345">
                  <c:v>15.3133</c:v>
                </c:pt>
                <c:pt idx="346">
                  <c:v>15.320600000000001</c:v>
                </c:pt>
                <c:pt idx="347">
                  <c:v>15.327999999999999</c:v>
                </c:pt>
                <c:pt idx="348">
                  <c:v>15.3354</c:v>
                </c:pt>
                <c:pt idx="349">
                  <c:v>15.342700000000001</c:v>
                </c:pt>
                <c:pt idx="350">
                  <c:v>15.350099999999999</c:v>
                </c:pt>
                <c:pt idx="351">
                  <c:v>15.3575</c:v>
                </c:pt>
                <c:pt idx="352">
                  <c:v>15.364800000000001</c:v>
                </c:pt>
                <c:pt idx="353">
                  <c:v>15.3721</c:v>
                </c:pt>
                <c:pt idx="354">
                  <c:v>15.3795</c:v>
                </c:pt>
                <c:pt idx="355">
                  <c:v>15.386900000000001</c:v>
                </c:pt>
                <c:pt idx="356">
                  <c:v>15.3942</c:v>
                </c:pt>
                <c:pt idx="357">
                  <c:v>15.4016</c:v>
                </c:pt>
                <c:pt idx="358">
                  <c:v>15.409000000000001</c:v>
                </c:pt>
                <c:pt idx="359">
                  <c:v>15.4163</c:v>
                </c:pt>
                <c:pt idx="360">
                  <c:v>15.4237</c:v>
                </c:pt>
                <c:pt idx="361">
                  <c:v>15.431100000000001</c:v>
                </c:pt>
                <c:pt idx="362">
                  <c:v>15.4384</c:v>
                </c:pt>
                <c:pt idx="363">
                  <c:v>15.4458</c:v>
                </c:pt>
                <c:pt idx="364">
                  <c:v>15.453099999999999</c:v>
                </c:pt>
                <c:pt idx="365">
                  <c:v>15.4605</c:v>
                </c:pt>
                <c:pt idx="366">
                  <c:v>15.4678</c:v>
                </c:pt>
                <c:pt idx="367">
                  <c:v>15.475199999999999</c:v>
                </c:pt>
                <c:pt idx="368">
                  <c:v>15.4826</c:v>
                </c:pt>
                <c:pt idx="369">
                  <c:v>15.4899</c:v>
                </c:pt>
                <c:pt idx="370">
                  <c:v>15.497299999999999</c:v>
                </c:pt>
                <c:pt idx="371">
                  <c:v>15.5046</c:v>
                </c:pt>
                <c:pt idx="372">
                  <c:v>15.512</c:v>
                </c:pt>
                <c:pt idx="373">
                  <c:v>15.519399999999999</c:v>
                </c:pt>
                <c:pt idx="374">
                  <c:v>15.5267</c:v>
                </c:pt>
                <c:pt idx="375">
                  <c:v>15.5341</c:v>
                </c:pt>
                <c:pt idx="376">
                  <c:v>15.541499999999999</c:v>
                </c:pt>
                <c:pt idx="377">
                  <c:v>15.5488</c:v>
                </c:pt>
                <c:pt idx="378">
                  <c:v>15.5562</c:v>
                </c:pt>
                <c:pt idx="379">
                  <c:v>15.563499999999999</c:v>
                </c:pt>
                <c:pt idx="380">
                  <c:v>15.5709</c:v>
                </c:pt>
                <c:pt idx="381">
                  <c:v>15.5783</c:v>
                </c:pt>
                <c:pt idx="382">
                  <c:v>15.585599999999999</c:v>
                </c:pt>
                <c:pt idx="383">
                  <c:v>15.593</c:v>
                </c:pt>
                <c:pt idx="384">
                  <c:v>15.6004</c:v>
                </c:pt>
                <c:pt idx="385">
                  <c:v>15.607699999999999</c:v>
                </c:pt>
                <c:pt idx="386">
                  <c:v>15.6151</c:v>
                </c:pt>
                <c:pt idx="387">
                  <c:v>15.6225</c:v>
                </c:pt>
                <c:pt idx="388">
                  <c:v>15.629799999999999</c:v>
                </c:pt>
                <c:pt idx="389">
                  <c:v>15.6372</c:v>
                </c:pt>
                <c:pt idx="390">
                  <c:v>15.644500000000001</c:v>
                </c:pt>
                <c:pt idx="391">
                  <c:v>15.651899999999999</c:v>
                </c:pt>
                <c:pt idx="392">
                  <c:v>15.6593</c:v>
                </c:pt>
                <c:pt idx="393">
                  <c:v>15.666600000000001</c:v>
                </c:pt>
                <c:pt idx="394">
                  <c:v>15.673999999999999</c:v>
                </c:pt>
                <c:pt idx="395">
                  <c:v>15.6814</c:v>
                </c:pt>
                <c:pt idx="396">
                  <c:v>15.688700000000001</c:v>
                </c:pt>
                <c:pt idx="397">
                  <c:v>15.696099999999999</c:v>
                </c:pt>
                <c:pt idx="398">
                  <c:v>15.7035</c:v>
                </c:pt>
                <c:pt idx="399">
                  <c:v>15.710800000000001</c:v>
                </c:pt>
                <c:pt idx="400">
                  <c:v>15.7182</c:v>
                </c:pt>
                <c:pt idx="401">
                  <c:v>15.7256</c:v>
                </c:pt>
                <c:pt idx="402">
                  <c:v>15.732900000000001</c:v>
                </c:pt>
                <c:pt idx="403">
                  <c:v>15.7403</c:v>
                </c:pt>
                <c:pt idx="404">
                  <c:v>15.7476</c:v>
                </c:pt>
                <c:pt idx="405">
                  <c:v>15.755000000000001</c:v>
                </c:pt>
                <c:pt idx="406">
                  <c:v>15.7624</c:v>
                </c:pt>
                <c:pt idx="407">
                  <c:v>15.7697</c:v>
                </c:pt>
                <c:pt idx="408">
                  <c:v>15.777100000000001</c:v>
                </c:pt>
                <c:pt idx="409">
                  <c:v>15.7845</c:v>
                </c:pt>
                <c:pt idx="410">
                  <c:v>15.7918</c:v>
                </c:pt>
                <c:pt idx="411">
                  <c:v>15.799200000000001</c:v>
                </c:pt>
                <c:pt idx="412">
                  <c:v>15.8066</c:v>
                </c:pt>
                <c:pt idx="413">
                  <c:v>15.8139</c:v>
                </c:pt>
                <c:pt idx="414">
                  <c:v>15.821300000000001</c:v>
                </c:pt>
                <c:pt idx="415">
                  <c:v>15.8287</c:v>
                </c:pt>
                <c:pt idx="416">
                  <c:v>15.836</c:v>
                </c:pt>
                <c:pt idx="417">
                  <c:v>15.843400000000001</c:v>
                </c:pt>
                <c:pt idx="418">
                  <c:v>15.8507</c:v>
                </c:pt>
                <c:pt idx="419">
                  <c:v>15.8581</c:v>
                </c:pt>
                <c:pt idx="420">
                  <c:v>15.865500000000001</c:v>
                </c:pt>
                <c:pt idx="421">
                  <c:v>15.8728</c:v>
                </c:pt>
                <c:pt idx="422">
                  <c:v>15.8802</c:v>
                </c:pt>
                <c:pt idx="423">
                  <c:v>15.887499999999999</c:v>
                </c:pt>
                <c:pt idx="424">
                  <c:v>15.8949</c:v>
                </c:pt>
                <c:pt idx="425">
                  <c:v>15.902200000000001</c:v>
                </c:pt>
                <c:pt idx="426">
                  <c:v>15.909599999999999</c:v>
                </c:pt>
                <c:pt idx="427">
                  <c:v>15.9169</c:v>
                </c:pt>
                <c:pt idx="428">
                  <c:v>15.924300000000001</c:v>
                </c:pt>
                <c:pt idx="429">
                  <c:v>15.931699999999999</c:v>
                </c:pt>
                <c:pt idx="430">
                  <c:v>15.9391</c:v>
                </c:pt>
                <c:pt idx="431">
                  <c:v>15.946400000000001</c:v>
                </c:pt>
                <c:pt idx="432">
                  <c:v>15.953799999999999</c:v>
                </c:pt>
                <c:pt idx="433">
                  <c:v>15.9611</c:v>
                </c:pt>
                <c:pt idx="434">
                  <c:v>15.968500000000001</c:v>
                </c:pt>
                <c:pt idx="435">
                  <c:v>15.975899999999999</c:v>
                </c:pt>
                <c:pt idx="436">
                  <c:v>15.9832</c:v>
                </c:pt>
                <c:pt idx="437">
                  <c:v>15.990600000000001</c:v>
                </c:pt>
                <c:pt idx="438">
                  <c:v>15.997999999999999</c:v>
                </c:pt>
                <c:pt idx="439">
                  <c:v>16.005299999999998</c:v>
                </c:pt>
                <c:pt idx="440">
                  <c:v>16.012699999999999</c:v>
                </c:pt>
                <c:pt idx="441">
                  <c:v>16.020099999999999</c:v>
                </c:pt>
                <c:pt idx="442">
                  <c:v>16.0274</c:v>
                </c:pt>
                <c:pt idx="443">
                  <c:v>16.034800000000001</c:v>
                </c:pt>
                <c:pt idx="444">
                  <c:v>16.042200000000001</c:v>
                </c:pt>
                <c:pt idx="445">
                  <c:v>16.049499999999998</c:v>
                </c:pt>
                <c:pt idx="446">
                  <c:v>16.056899999999999</c:v>
                </c:pt>
                <c:pt idx="447">
                  <c:v>16.064299999999999</c:v>
                </c:pt>
                <c:pt idx="448">
                  <c:v>16.0716</c:v>
                </c:pt>
                <c:pt idx="449">
                  <c:v>16.079000000000001</c:v>
                </c:pt>
                <c:pt idx="450">
                  <c:v>16.086400000000001</c:v>
                </c:pt>
                <c:pt idx="451">
                  <c:v>16.093699999999998</c:v>
                </c:pt>
                <c:pt idx="452">
                  <c:v>16.101099999999999</c:v>
                </c:pt>
                <c:pt idx="453">
                  <c:v>16.108499999999999</c:v>
                </c:pt>
                <c:pt idx="454">
                  <c:v>16.1158</c:v>
                </c:pt>
                <c:pt idx="455">
                  <c:v>16.123200000000001</c:v>
                </c:pt>
                <c:pt idx="456">
                  <c:v>16.130600000000001</c:v>
                </c:pt>
                <c:pt idx="457">
                  <c:v>16.137899999999998</c:v>
                </c:pt>
                <c:pt idx="458">
                  <c:v>16.145299999999999</c:v>
                </c:pt>
                <c:pt idx="459">
                  <c:v>16.152699999999999</c:v>
                </c:pt>
                <c:pt idx="460">
                  <c:v>16.16</c:v>
                </c:pt>
                <c:pt idx="461">
                  <c:v>16.167400000000001</c:v>
                </c:pt>
                <c:pt idx="462">
                  <c:v>16.174700000000001</c:v>
                </c:pt>
                <c:pt idx="463">
                  <c:v>16.182099999999998</c:v>
                </c:pt>
                <c:pt idx="464">
                  <c:v>16.189499999999999</c:v>
                </c:pt>
                <c:pt idx="465">
                  <c:v>16.1968</c:v>
                </c:pt>
                <c:pt idx="466">
                  <c:v>16.2042</c:v>
                </c:pt>
                <c:pt idx="467">
                  <c:v>16.211600000000001</c:v>
                </c:pt>
                <c:pt idx="468">
                  <c:v>16.218900000000001</c:v>
                </c:pt>
                <c:pt idx="469">
                  <c:v>16.226299999999998</c:v>
                </c:pt>
                <c:pt idx="470">
                  <c:v>16.233599999999999</c:v>
                </c:pt>
                <c:pt idx="471">
                  <c:v>16.241</c:v>
                </c:pt>
                <c:pt idx="472">
                  <c:v>16.2483</c:v>
                </c:pt>
                <c:pt idx="473">
                  <c:v>16.255700000000001</c:v>
                </c:pt>
                <c:pt idx="474">
                  <c:v>16.263100000000001</c:v>
                </c:pt>
                <c:pt idx="475">
                  <c:v>16.270399999999999</c:v>
                </c:pt>
                <c:pt idx="476">
                  <c:v>16.277799999999999</c:v>
                </c:pt>
                <c:pt idx="477">
                  <c:v>16.2851</c:v>
                </c:pt>
                <c:pt idx="478">
                  <c:v>16.2925</c:v>
                </c:pt>
                <c:pt idx="479">
                  <c:v>16.299900000000001</c:v>
                </c:pt>
                <c:pt idx="480">
                  <c:v>16.307200000000002</c:v>
                </c:pt>
                <c:pt idx="481">
                  <c:v>16.314599999999999</c:v>
                </c:pt>
                <c:pt idx="482">
                  <c:v>16.321899999999999</c:v>
                </c:pt>
                <c:pt idx="483">
                  <c:v>16.3293</c:v>
                </c:pt>
                <c:pt idx="484">
                  <c:v>16.336600000000001</c:v>
                </c:pt>
                <c:pt idx="485">
                  <c:v>16.344000000000001</c:v>
                </c:pt>
                <c:pt idx="486">
                  <c:v>16.351400000000002</c:v>
                </c:pt>
                <c:pt idx="487">
                  <c:v>16.358699999999999</c:v>
                </c:pt>
                <c:pt idx="488">
                  <c:v>16.366099999999999</c:v>
                </c:pt>
                <c:pt idx="489">
                  <c:v>16.3735</c:v>
                </c:pt>
                <c:pt idx="490">
                  <c:v>16.380800000000001</c:v>
                </c:pt>
                <c:pt idx="491">
                  <c:v>16.388200000000001</c:v>
                </c:pt>
                <c:pt idx="492">
                  <c:v>16.395600000000002</c:v>
                </c:pt>
                <c:pt idx="493">
                  <c:v>16.402899999999999</c:v>
                </c:pt>
                <c:pt idx="494">
                  <c:v>16.410299999999999</c:v>
                </c:pt>
                <c:pt idx="495">
                  <c:v>16.4176</c:v>
                </c:pt>
                <c:pt idx="496">
                  <c:v>16.425000000000001</c:v>
                </c:pt>
                <c:pt idx="497">
                  <c:v>16.432400000000001</c:v>
                </c:pt>
                <c:pt idx="498">
                  <c:v>16.439699999999998</c:v>
                </c:pt>
                <c:pt idx="499">
                  <c:v>16.447099999999999</c:v>
                </c:pt>
                <c:pt idx="500">
                  <c:v>16.454499999999999</c:v>
                </c:pt>
                <c:pt idx="501">
                  <c:v>16.4618</c:v>
                </c:pt>
                <c:pt idx="502">
                  <c:v>16.469200000000001</c:v>
                </c:pt>
                <c:pt idx="503">
                  <c:v>16.476600000000001</c:v>
                </c:pt>
                <c:pt idx="504">
                  <c:v>16.483899999999998</c:v>
                </c:pt>
                <c:pt idx="505">
                  <c:v>16.491299999999999</c:v>
                </c:pt>
                <c:pt idx="506">
                  <c:v>16.4986</c:v>
                </c:pt>
                <c:pt idx="507">
                  <c:v>16.506</c:v>
                </c:pt>
                <c:pt idx="508">
                  <c:v>16.513400000000001</c:v>
                </c:pt>
                <c:pt idx="509">
                  <c:v>16.520700000000001</c:v>
                </c:pt>
                <c:pt idx="510">
                  <c:v>16.528099999999998</c:v>
                </c:pt>
                <c:pt idx="511">
                  <c:v>16.535499999999999</c:v>
                </c:pt>
                <c:pt idx="512">
                  <c:v>16.5428</c:v>
                </c:pt>
                <c:pt idx="513">
                  <c:v>16.5502</c:v>
                </c:pt>
                <c:pt idx="514">
                  <c:v>16.557500000000001</c:v>
                </c:pt>
                <c:pt idx="515">
                  <c:v>16.564900000000002</c:v>
                </c:pt>
                <c:pt idx="516">
                  <c:v>16.572299999999998</c:v>
                </c:pt>
                <c:pt idx="517">
                  <c:v>16.579599999999999</c:v>
                </c:pt>
                <c:pt idx="518">
                  <c:v>16.587</c:v>
                </c:pt>
                <c:pt idx="519">
                  <c:v>16.5944</c:v>
                </c:pt>
                <c:pt idx="520">
                  <c:v>16.601700000000001</c:v>
                </c:pt>
                <c:pt idx="521">
                  <c:v>16.609100000000002</c:v>
                </c:pt>
                <c:pt idx="522">
                  <c:v>16.616399999999999</c:v>
                </c:pt>
                <c:pt idx="523">
                  <c:v>16.623799999999999</c:v>
                </c:pt>
                <c:pt idx="524">
                  <c:v>16.6311</c:v>
                </c:pt>
                <c:pt idx="525">
                  <c:v>16.638500000000001</c:v>
                </c:pt>
                <c:pt idx="526">
                  <c:v>16.645900000000001</c:v>
                </c:pt>
                <c:pt idx="527">
                  <c:v>16.653199999999998</c:v>
                </c:pt>
                <c:pt idx="528">
                  <c:v>16.660599999999999</c:v>
                </c:pt>
                <c:pt idx="529">
                  <c:v>16.667899999999999</c:v>
                </c:pt>
                <c:pt idx="530">
                  <c:v>16.6753</c:v>
                </c:pt>
                <c:pt idx="531">
                  <c:v>16.682700000000001</c:v>
                </c:pt>
                <c:pt idx="532">
                  <c:v>16.690000000000001</c:v>
                </c:pt>
                <c:pt idx="533">
                  <c:v>16.697399999999998</c:v>
                </c:pt>
                <c:pt idx="534">
                  <c:v>16.704699999999999</c:v>
                </c:pt>
                <c:pt idx="535">
                  <c:v>16.7121</c:v>
                </c:pt>
                <c:pt idx="536">
                  <c:v>16.7195</c:v>
                </c:pt>
                <c:pt idx="537">
                  <c:v>16.726800000000001</c:v>
                </c:pt>
                <c:pt idx="538">
                  <c:v>16.734200000000001</c:v>
                </c:pt>
                <c:pt idx="539">
                  <c:v>16.741599999999998</c:v>
                </c:pt>
                <c:pt idx="540">
                  <c:v>16.748899999999999</c:v>
                </c:pt>
                <c:pt idx="541">
                  <c:v>16.7563</c:v>
                </c:pt>
                <c:pt idx="542">
                  <c:v>16.7636</c:v>
                </c:pt>
                <c:pt idx="543">
                  <c:v>16.771000000000001</c:v>
                </c:pt>
                <c:pt idx="544">
                  <c:v>16.778400000000001</c:v>
                </c:pt>
                <c:pt idx="545">
                  <c:v>16.785699999999999</c:v>
                </c:pt>
                <c:pt idx="546">
                  <c:v>16.793099999999999</c:v>
                </c:pt>
                <c:pt idx="547">
                  <c:v>16.8005</c:v>
                </c:pt>
                <c:pt idx="548">
                  <c:v>16.8078</c:v>
                </c:pt>
                <c:pt idx="549">
                  <c:v>16.815200000000001</c:v>
                </c:pt>
                <c:pt idx="550">
                  <c:v>16.822600000000001</c:v>
                </c:pt>
                <c:pt idx="551">
                  <c:v>16.829899999999999</c:v>
                </c:pt>
                <c:pt idx="552">
                  <c:v>16.837299999999999</c:v>
                </c:pt>
                <c:pt idx="553">
                  <c:v>16.8447</c:v>
                </c:pt>
                <c:pt idx="554">
                  <c:v>16.852</c:v>
                </c:pt>
                <c:pt idx="555">
                  <c:v>16.859300000000001</c:v>
                </c:pt>
                <c:pt idx="556">
                  <c:v>16.866700000000002</c:v>
                </c:pt>
                <c:pt idx="557">
                  <c:v>16.873999999999999</c:v>
                </c:pt>
                <c:pt idx="558">
                  <c:v>16.881399999999999</c:v>
                </c:pt>
                <c:pt idx="559">
                  <c:v>16.8888</c:v>
                </c:pt>
                <c:pt idx="560">
                  <c:v>16.896100000000001</c:v>
                </c:pt>
                <c:pt idx="561">
                  <c:v>16.903500000000001</c:v>
                </c:pt>
                <c:pt idx="562">
                  <c:v>16.910900000000002</c:v>
                </c:pt>
                <c:pt idx="563">
                  <c:v>16.918199999999999</c:v>
                </c:pt>
                <c:pt idx="564">
                  <c:v>16.925599999999999</c:v>
                </c:pt>
                <c:pt idx="565">
                  <c:v>16.933</c:v>
                </c:pt>
                <c:pt idx="566">
                  <c:v>16.940300000000001</c:v>
                </c:pt>
                <c:pt idx="567">
                  <c:v>16.947700000000001</c:v>
                </c:pt>
                <c:pt idx="568">
                  <c:v>16.955100000000002</c:v>
                </c:pt>
                <c:pt idx="569">
                  <c:v>16.962399999999999</c:v>
                </c:pt>
                <c:pt idx="570">
                  <c:v>16.969799999999999</c:v>
                </c:pt>
                <c:pt idx="571">
                  <c:v>16.9772</c:v>
                </c:pt>
                <c:pt idx="572">
                  <c:v>16.984500000000001</c:v>
                </c:pt>
                <c:pt idx="573">
                  <c:v>16.991900000000001</c:v>
                </c:pt>
                <c:pt idx="574">
                  <c:v>16.999300000000002</c:v>
                </c:pt>
                <c:pt idx="575">
                  <c:v>17.006599999999999</c:v>
                </c:pt>
                <c:pt idx="576">
                  <c:v>17.013999999999999</c:v>
                </c:pt>
                <c:pt idx="577">
                  <c:v>17.0214</c:v>
                </c:pt>
                <c:pt idx="578">
                  <c:v>17.028700000000001</c:v>
                </c:pt>
                <c:pt idx="579">
                  <c:v>17.036100000000001</c:v>
                </c:pt>
                <c:pt idx="580">
                  <c:v>17.043500000000002</c:v>
                </c:pt>
                <c:pt idx="581">
                  <c:v>17.050799999999999</c:v>
                </c:pt>
                <c:pt idx="582">
                  <c:v>17.058199999999999</c:v>
                </c:pt>
                <c:pt idx="583">
                  <c:v>17.0655</c:v>
                </c:pt>
                <c:pt idx="584">
                  <c:v>17.072900000000001</c:v>
                </c:pt>
                <c:pt idx="585">
                  <c:v>17.080200000000001</c:v>
                </c:pt>
                <c:pt idx="586">
                  <c:v>17.087599999999998</c:v>
                </c:pt>
                <c:pt idx="587">
                  <c:v>17.094899999999999</c:v>
                </c:pt>
                <c:pt idx="588">
                  <c:v>17.1023</c:v>
                </c:pt>
                <c:pt idx="589">
                  <c:v>17.1097</c:v>
                </c:pt>
                <c:pt idx="590">
                  <c:v>17.117000000000001</c:v>
                </c:pt>
                <c:pt idx="591">
                  <c:v>17.124400000000001</c:v>
                </c:pt>
                <c:pt idx="592">
                  <c:v>17.131799999999998</c:v>
                </c:pt>
                <c:pt idx="593">
                  <c:v>17.139099999999999</c:v>
                </c:pt>
                <c:pt idx="594">
                  <c:v>17.1465</c:v>
                </c:pt>
                <c:pt idx="595">
                  <c:v>17.1538</c:v>
                </c:pt>
                <c:pt idx="596">
                  <c:v>17.161200000000001</c:v>
                </c:pt>
                <c:pt idx="597">
                  <c:v>17.168600000000001</c:v>
                </c:pt>
                <c:pt idx="598">
                  <c:v>17.175899999999999</c:v>
                </c:pt>
                <c:pt idx="599">
                  <c:v>17.183299999999999</c:v>
                </c:pt>
                <c:pt idx="600">
                  <c:v>17.1907</c:v>
                </c:pt>
                <c:pt idx="601">
                  <c:v>17.198</c:v>
                </c:pt>
                <c:pt idx="602">
                  <c:v>17.205400000000001</c:v>
                </c:pt>
                <c:pt idx="603">
                  <c:v>17.212800000000001</c:v>
                </c:pt>
                <c:pt idx="604">
                  <c:v>17.220099999999999</c:v>
                </c:pt>
                <c:pt idx="605">
                  <c:v>17.227499999999999</c:v>
                </c:pt>
                <c:pt idx="606">
                  <c:v>17.2349</c:v>
                </c:pt>
                <c:pt idx="607">
                  <c:v>17.2422</c:v>
                </c:pt>
                <c:pt idx="608">
                  <c:v>17.249600000000001</c:v>
                </c:pt>
                <c:pt idx="609">
                  <c:v>17.256900000000002</c:v>
                </c:pt>
                <c:pt idx="610">
                  <c:v>17.264299999999999</c:v>
                </c:pt>
                <c:pt idx="611">
                  <c:v>17.271699999999999</c:v>
                </c:pt>
                <c:pt idx="612">
                  <c:v>17.279</c:v>
                </c:pt>
                <c:pt idx="613">
                  <c:v>17.2864</c:v>
                </c:pt>
                <c:pt idx="614">
                  <c:v>17.293800000000001</c:v>
                </c:pt>
                <c:pt idx="615">
                  <c:v>17.301100000000002</c:v>
                </c:pt>
                <c:pt idx="616">
                  <c:v>17.308499999999999</c:v>
                </c:pt>
                <c:pt idx="617">
                  <c:v>17.315899999999999</c:v>
                </c:pt>
                <c:pt idx="618">
                  <c:v>17.3232</c:v>
                </c:pt>
                <c:pt idx="619">
                  <c:v>17.3306</c:v>
                </c:pt>
                <c:pt idx="620">
                  <c:v>17.338000000000001</c:v>
                </c:pt>
                <c:pt idx="621">
                  <c:v>17.345300000000002</c:v>
                </c:pt>
                <c:pt idx="622">
                  <c:v>17.352699999999999</c:v>
                </c:pt>
                <c:pt idx="623">
                  <c:v>17.360099999999999</c:v>
                </c:pt>
                <c:pt idx="624">
                  <c:v>17.3674</c:v>
                </c:pt>
                <c:pt idx="625">
                  <c:v>17.3748</c:v>
                </c:pt>
                <c:pt idx="626">
                  <c:v>17.382100000000001</c:v>
                </c:pt>
                <c:pt idx="627">
                  <c:v>17.389500000000002</c:v>
                </c:pt>
                <c:pt idx="628">
                  <c:v>17.396899999999999</c:v>
                </c:pt>
                <c:pt idx="629">
                  <c:v>17.404199999999999</c:v>
                </c:pt>
                <c:pt idx="630">
                  <c:v>17.4116</c:v>
                </c:pt>
                <c:pt idx="631">
                  <c:v>17.419</c:v>
                </c:pt>
                <c:pt idx="632">
                  <c:v>17.426300000000001</c:v>
                </c:pt>
                <c:pt idx="633">
                  <c:v>17.433700000000002</c:v>
                </c:pt>
                <c:pt idx="634">
                  <c:v>17.441099999999999</c:v>
                </c:pt>
                <c:pt idx="635">
                  <c:v>17.448399999999999</c:v>
                </c:pt>
                <c:pt idx="636">
                  <c:v>17.4558</c:v>
                </c:pt>
                <c:pt idx="637">
                  <c:v>17.463100000000001</c:v>
                </c:pt>
                <c:pt idx="638">
                  <c:v>17.470500000000001</c:v>
                </c:pt>
                <c:pt idx="639">
                  <c:v>17.477900000000002</c:v>
                </c:pt>
                <c:pt idx="640">
                  <c:v>17.485199999999999</c:v>
                </c:pt>
                <c:pt idx="641">
                  <c:v>17.492599999999999</c:v>
                </c:pt>
                <c:pt idx="642">
                  <c:v>17.5</c:v>
                </c:pt>
                <c:pt idx="643">
                  <c:v>17.507300000000001</c:v>
                </c:pt>
                <c:pt idx="644">
                  <c:v>17.514700000000001</c:v>
                </c:pt>
                <c:pt idx="645">
                  <c:v>17.522099999999998</c:v>
                </c:pt>
                <c:pt idx="646">
                  <c:v>17.529399999999999</c:v>
                </c:pt>
                <c:pt idx="647">
                  <c:v>17.536799999999999</c:v>
                </c:pt>
                <c:pt idx="648">
                  <c:v>17.5441</c:v>
                </c:pt>
                <c:pt idx="649">
                  <c:v>17.551500000000001</c:v>
                </c:pt>
                <c:pt idx="650">
                  <c:v>17.558900000000001</c:v>
                </c:pt>
                <c:pt idx="651">
                  <c:v>17.566199999999998</c:v>
                </c:pt>
                <c:pt idx="652">
                  <c:v>17.573599999999999</c:v>
                </c:pt>
                <c:pt idx="653">
                  <c:v>17.581</c:v>
                </c:pt>
                <c:pt idx="654">
                  <c:v>17.5883</c:v>
                </c:pt>
                <c:pt idx="655">
                  <c:v>17.595700000000001</c:v>
                </c:pt>
              </c:numCache>
            </c:numRef>
          </c:xVal>
          <c:yVal>
            <c:numRef>
              <c:f>'2025_03_06_AVE'!$AA$5:$AA$1086</c:f>
              <c:numCache>
                <c:formatCode>General</c:formatCode>
                <c:ptCount val="1082"/>
                <c:pt idx="0">
                  <c:v>1808.4860038894387</c:v>
                </c:pt>
                <c:pt idx="1">
                  <c:v>1879.8601223860403</c:v>
                </c:pt>
                <c:pt idx="2">
                  <c:v>1560.8168252187797</c:v>
                </c:pt>
                <c:pt idx="3">
                  <c:v>1636.6361815982011</c:v>
                </c:pt>
                <c:pt idx="4">
                  <c:v>1811.9985019563437</c:v>
                </c:pt>
                <c:pt idx="5">
                  <c:v>1736.3423376179821</c:v>
                </c:pt>
                <c:pt idx="6">
                  <c:v>1467.3318779283074</c:v>
                </c:pt>
                <c:pt idx="7">
                  <c:v>1611.9501871068387</c:v>
                </c:pt>
                <c:pt idx="8">
                  <c:v>1754.2082229434834</c:v>
                </c:pt>
                <c:pt idx="9">
                  <c:v>1811.7359195260399</c:v>
                </c:pt>
                <c:pt idx="10">
                  <c:v>2056.8463498576248</c:v>
                </c:pt>
                <c:pt idx="11">
                  <c:v>2205.0880539740988</c:v>
                </c:pt>
                <c:pt idx="12">
                  <c:v>2379.3453160037511</c:v>
                </c:pt>
                <c:pt idx="13">
                  <c:v>1934.6623128055003</c:v>
                </c:pt>
                <c:pt idx="14">
                  <c:v>1844.7626003751259</c:v>
                </c:pt>
                <c:pt idx="15">
                  <c:v>2527.8669034651002</c:v>
                </c:pt>
                <c:pt idx="16">
                  <c:v>1829.0004139467965</c:v>
                </c:pt>
                <c:pt idx="17">
                  <c:v>1873.7860815942852</c:v>
                </c:pt>
                <c:pt idx="18">
                  <c:v>2030.4192645721689</c:v>
                </c:pt>
                <c:pt idx="19">
                  <c:v>1342.6799284858507</c:v>
                </c:pt>
                <c:pt idx="20">
                  <c:v>2448.4854536270568</c:v>
                </c:pt>
                <c:pt idx="21">
                  <c:v>2107.3167265376551</c:v>
                </c:pt>
                <c:pt idx="22">
                  <c:v>2589.3192023168476</c:v>
                </c:pt>
                <c:pt idx="23">
                  <c:v>2484.3639787292118</c:v>
                </c:pt>
                <c:pt idx="24">
                  <c:v>2363.152017438234</c:v>
                </c:pt>
                <c:pt idx="25">
                  <c:v>1790.1785216904807</c:v>
                </c:pt>
                <c:pt idx="26">
                  <c:v>1887.2110304219934</c:v>
                </c:pt>
                <c:pt idx="27">
                  <c:v>2024.5777713363836</c:v>
                </c:pt>
                <c:pt idx="28">
                  <c:v>2576.7038493343111</c:v>
                </c:pt>
                <c:pt idx="29">
                  <c:v>2402.3786697655169</c:v>
                </c:pt>
                <c:pt idx="30">
                  <c:v>2446.4680566774737</c:v>
                </c:pt>
                <c:pt idx="31">
                  <c:v>2466.1900875777701</c:v>
                </c:pt>
                <c:pt idx="32">
                  <c:v>2530.1579546798562</c:v>
                </c:pt>
                <c:pt idx="33">
                  <c:v>2346.3441074253969</c:v>
                </c:pt>
                <c:pt idx="34">
                  <c:v>2016.7148833826063</c:v>
                </c:pt>
                <c:pt idx="35">
                  <c:v>2082.4552779528144</c:v>
                </c:pt>
                <c:pt idx="36">
                  <c:v>1939.4749938673388</c:v>
                </c:pt>
                <c:pt idx="37">
                  <c:v>1479.2550898547827</c:v>
                </c:pt>
                <c:pt idx="38">
                  <c:v>1665.8137417796354</c:v>
                </c:pt>
                <c:pt idx="39">
                  <c:v>1861.8169823831445</c:v>
                </c:pt>
                <c:pt idx="40">
                  <c:v>1772.6214412103536</c:v>
                </c:pt>
                <c:pt idx="41">
                  <c:v>1879.674286799461</c:v>
                </c:pt>
                <c:pt idx="42">
                  <c:v>1759.0143900637534</c:v>
                </c:pt>
                <c:pt idx="43">
                  <c:v>1731.1651336756422</c:v>
                </c:pt>
                <c:pt idx="44">
                  <c:v>2538.0714890013037</c:v>
                </c:pt>
                <c:pt idx="45">
                  <c:v>2466.7347781088911</c:v>
                </c:pt>
                <c:pt idx="46">
                  <c:v>2622.5578767187258</c:v>
                </c:pt>
                <c:pt idx="47">
                  <c:v>2206.8571945641897</c:v>
                </c:pt>
                <c:pt idx="48">
                  <c:v>2005.5719460970033</c:v>
                </c:pt>
                <c:pt idx="49">
                  <c:v>2271.674002271981</c:v>
                </c:pt>
                <c:pt idx="50">
                  <c:v>2005.2101727287748</c:v>
                </c:pt>
                <c:pt idx="51">
                  <c:v>2098.8841846896871</c:v>
                </c:pt>
                <c:pt idx="52">
                  <c:v>1868.5303333044405</c:v>
                </c:pt>
                <c:pt idx="53">
                  <c:v>2238.8621005073942</c:v>
                </c:pt>
                <c:pt idx="54">
                  <c:v>1720.6299432739424</c:v>
                </c:pt>
                <c:pt idx="55">
                  <c:v>1728.8246077254412</c:v>
                </c:pt>
                <c:pt idx="56">
                  <c:v>2020.3715388754108</c:v>
                </c:pt>
                <c:pt idx="57">
                  <c:v>1819.9519972743742</c:v>
                </c:pt>
                <c:pt idx="58">
                  <c:v>1964.4504412894107</c:v>
                </c:pt>
                <c:pt idx="59">
                  <c:v>2021.9940516209722</c:v>
                </c:pt>
                <c:pt idx="60">
                  <c:v>2249.3537698572813</c:v>
                </c:pt>
                <c:pt idx="61">
                  <c:v>1937.3512855520528</c:v>
                </c:pt>
                <c:pt idx="62">
                  <c:v>1867.8443287807906</c:v>
                </c:pt>
                <c:pt idx="63">
                  <c:v>1715.7444986141525</c:v>
                </c:pt>
                <c:pt idx="64">
                  <c:v>1830.2885126539936</c:v>
                </c:pt>
                <c:pt idx="65">
                  <c:v>1856.7188641895698</c:v>
                </c:pt>
                <c:pt idx="66">
                  <c:v>1950.4948698433536</c:v>
                </c:pt>
                <c:pt idx="67">
                  <c:v>2046.9445179584613</c:v>
                </c:pt>
                <c:pt idx="68">
                  <c:v>1529.1025868241516</c:v>
                </c:pt>
                <c:pt idx="69">
                  <c:v>1772.1459002781348</c:v>
                </c:pt>
                <c:pt idx="70">
                  <c:v>1527.8748635057393</c:v>
                </c:pt>
                <c:pt idx="71">
                  <c:v>1752.2847709060511</c:v>
                </c:pt>
                <c:pt idx="72">
                  <c:v>1691.9140963318052</c:v>
                </c:pt>
                <c:pt idx="73">
                  <c:v>1410.0738632207772</c:v>
                </c:pt>
                <c:pt idx="74">
                  <c:v>1449.2051674763095</c:v>
                </c:pt>
                <c:pt idx="75">
                  <c:v>1641.7163678256634</c:v>
                </c:pt>
                <c:pt idx="76">
                  <c:v>1804.6836918643985</c:v>
                </c:pt>
                <c:pt idx="77">
                  <c:v>1459.6872216669099</c:v>
                </c:pt>
                <c:pt idx="78">
                  <c:v>1405.6849062630827</c:v>
                </c:pt>
                <c:pt idx="79">
                  <c:v>1456.9151424699651</c:v>
                </c:pt>
                <c:pt idx="80">
                  <c:v>1430.1840031351846</c:v>
                </c:pt>
                <c:pt idx="81">
                  <c:v>1681.9119689333734</c:v>
                </c:pt>
                <c:pt idx="82">
                  <c:v>1567.6045676904409</c:v>
                </c:pt>
                <c:pt idx="83">
                  <c:v>1763.6777075444263</c:v>
                </c:pt>
                <c:pt idx="84">
                  <c:v>1698.9295750255742</c:v>
                </c:pt>
                <c:pt idx="85">
                  <c:v>1485.2814255818187</c:v>
                </c:pt>
                <c:pt idx="86">
                  <c:v>2925.668063358999</c:v>
                </c:pt>
                <c:pt idx="87">
                  <c:v>3904.5717471449025</c:v>
                </c:pt>
                <c:pt idx="88">
                  <c:v>4593.3319607833491</c:v>
                </c:pt>
                <c:pt idx="89">
                  <c:v>7153.2753835424983</c:v>
                </c:pt>
                <c:pt idx="90">
                  <c:v>48674.83461655608</c:v>
                </c:pt>
                <c:pt idx="91">
                  <c:v>8851.1585223547845</c:v>
                </c:pt>
                <c:pt idx="92">
                  <c:v>8008.9514216222324</c:v>
                </c:pt>
                <c:pt idx="93">
                  <c:v>8215.2113576170359</c:v>
                </c:pt>
                <c:pt idx="94">
                  <c:v>8656.8610460106211</c:v>
                </c:pt>
                <c:pt idx="95">
                  <c:v>9230.1229660040208</c:v>
                </c:pt>
                <c:pt idx="96">
                  <c:v>8386.7151116765508</c:v>
                </c:pt>
                <c:pt idx="97">
                  <c:v>10302.348862745052</c:v>
                </c:pt>
                <c:pt idx="98">
                  <c:v>9419.3042576201133</c:v>
                </c:pt>
                <c:pt idx="99">
                  <c:v>9635.0745693376739</c:v>
                </c:pt>
                <c:pt idx="100">
                  <c:v>10500.886878768009</c:v>
                </c:pt>
                <c:pt idx="101">
                  <c:v>11009.855504215991</c:v>
                </c:pt>
                <c:pt idx="102">
                  <c:v>10586.462025532855</c:v>
                </c:pt>
                <c:pt idx="103">
                  <c:v>11702.551508406961</c:v>
                </c:pt>
                <c:pt idx="104">
                  <c:v>11458.668371379474</c:v>
                </c:pt>
                <c:pt idx="105">
                  <c:v>11556.112095419196</c:v>
                </c:pt>
                <c:pt idx="106">
                  <c:v>10911.385373338386</c:v>
                </c:pt>
                <c:pt idx="107">
                  <c:v>10976.671463292718</c:v>
                </c:pt>
                <c:pt idx="108">
                  <c:v>11665.471313035112</c:v>
                </c:pt>
                <c:pt idx="109">
                  <c:v>11455.358902016158</c:v>
                </c:pt>
                <c:pt idx="110">
                  <c:v>12980.143697996969</c:v>
                </c:pt>
                <c:pt idx="111">
                  <c:v>12234.210435038292</c:v>
                </c:pt>
                <c:pt idx="112">
                  <c:v>12128.947291762919</c:v>
                </c:pt>
                <c:pt idx="113">
                  <c:v>13017.51706856907</c:v>
                </c:pt>
                <c:pt idx="114">
                  <c:v>13187.66532647341</c:v>
                </c:pt>
                <c:pt idx="115">
                  <c:v>13035.47443700146</c:v>
                </c:pt>
                <c:pt idx="116">
                  <c:v>13370.591505416782</c:v>
                </c:pt>
                <c:pt idx="117">
                  <c:v>14029.188559750957</c:v>
                </c:pt>
                <c:pt idx="118">
                  <c:v>14390.412818378187</c:v>
                </c:pt>
                <c:pt idx="119">
                  <c:v>13749.5086025612</c:v>
                </c:pt>
                <c:pt idx="120">
                  <c:v>16301.080065212731</c:v>
                </c:pt>
                <c:pt idx="121">
                  <c:v>17764.654060257297</c:v>
                </c:pt>
                <c:pt idx="122">
                  <c:v>17343.684465450686</c:v>
                </c:pt>
                <c:pt idx="123">
                  <c:v>19081.147402930768</c:v>
                </c:pt>
                <c:pt idx="124">
                  <c:v>18659.297913980383</c:v>
                </c:pt>
                <c:pt idx="125">
                  <c:v>19518.716205501107</c:v>
                </c:pt>
                <c:pt idx="126">
                  <c:v>18461.15820294456</c:v>
                </c:pt>
                <c:pt idx="127">
                  <c:v>20322.082318571887</c:v>
                </c:pt>
                <c:pt idx="128">
                  <c:v>19810.891319871233</c:v>
                </c:pt>
                <c:pt idx="129">
                  <c:v>20746.214402650679</c:v>
                </c:pt>
                <c:pt idx="130">
                  <c:v>20032.060824360018</c:v>
                </c:pt>
                <c:pt idx="131">
                  <c:v>16694.618382862725</c:v>
                </c:pt>
                <c:pt idx="132">
                  <c:v>2027.9487348790942</c:v>
                </c:pt>
                <c:pt idx="133">
                  <c:v>1528.3260500611621</c:v>
                </c:pt>
                <c:pt idx="134">
                  <c:v>1660.4903292687482</c:v>
                </c:pt>
                <c:pt idx="135">
                  <c:v>1818.3099345177698</c:v>
                </c:pt>
                <c:pt idx="136">
                  <c:v>1220.7385087031771</c:v>
                </c:pt>
                <c:pt idx="137">
                  <c:v>1663.9671262946308</c:v>
                </c:pt>
                <c:pt idx="138">
                  <c:v>1593.6584532001705</c:v>
                </c:pt>
                <c:pt idx="139">
                  <c:v>1223.4613926999521</c:v>
                </c:pt>
                <c:pt idx="140">
                  <c:v>1444.9455984793281</c:v>
                </c:pt>
                <c:pt idx="141">
                  <c:v>1500.0860879118125</c:v>
                </c:pt>
                <c:pt idx="142">
                  <c:v>1387.9897436927592</c:v>
                </c:pt>
                <c:pt idx="143">
                  <c:v>1373.2404516307952</c:v>
                </c:pt>
                <c:pt idx="144">
                  <c:v>1342.9512322358828</c:v>
                </c:pt>
                <c:pt idx="145">
                  <c:v>1244.9824839055962</c:v>
                </c:pt>
                <c:pt idx="146">
                  <c:v>1459.5471759129362</c:v>
                </c:pt>
                <c:pt idx="147">
                  <c:v>1407.6996799490421</c:v>
                </c:pt>
                <c:pt idx="148">
                  <c:v>1602.8799080257402</c:v>
                </c:pt>
                <c:pt idx="149">
                  <c:v>1479.8613273509031</c:v>
                </c:pt>
                <c:pt idx="150">
                  <c:v>1115.4768047242117</c:v>
                </c:pt>
                <c:pt idx="151">
                  <c:v>1258.0970372500649</c:v>
                </c:pt>
                <c:pt idx="152">
                  <c:v>1007.4668327142784</c:v>
                </c:pt>
                <c:pt idx="153">
                  <c:v>1031.321470917432</c:v>
                </c:pt>
                <c:pt idx="154">
                  <c:v>1134.9165992093681</c:v>
                </c:pt>
                <c:pt idx="155">
                  <c:v>1145.0761442516769</c:v>
                </c:pt>
                <c:pt idx="156">
                  <c:v>1006.0087390926703</c:v>
                </c:pt>
                <c:pt idx="157">
                  <c:v>1043.7302082118506</c:v>
                </c:pt>
                <c:pt idx="158">
                  <c:v>834.60659978645072</c:v>
                </c:pt>
                <c:pt idx="159">
                  <c:v>5249.7660728058945</c:v>
                </c:pt>
                <c:pt idx="160">
                  <c:v>10537.752539229117</c:v>
                </c:pt>
                <c:pt idx="161">
                  <c:v>11609.523210451109</c:v>
                </c:pt>
                <c:pt idx="162">
                  <c:v>13996.638871274547</c:v>
                </c:pt>
                <c:pt idx="163">
                  <c:v>15096.817930080997</c:v>
                </c:pt>
                <c:pt idx="164">
                  <c:v>15441.103702914917</c:v>
                </c:pt>
                <c:pt idx="165">
                  <c:v>14805.107168541475</c:v>
                </c:pt>
                <c:pt idx="166">
                  <c:v>17127.820651635608</c:v>
                </c:pt>
                <c:pt idx="167">
                  <c:v>16917.858515187065</c:v>
                </c:pt>
                <c:pt idx="168">
                  <c:v>14969.819614034363</c:v>
                </c:pt>
                <c:pt idx="169">
                  <c:v>16822.146506976445</c:v>
                </c:pt>
                <c:pt idx="170">
                  <c:v>17200.777883079987</c:v>
                </c:pt>
                <c:pt idx="171">
                  <c:v>17772.101098677464</c:v>
                </c:pt>
                <c:pt idx="172">
                  <c:v>17511.113946658552</c:v>
                </c:pt>
                <c:pt idx="173">
                  <c:v>17215.07554637083</c:v>
                </c:pt>
                <c:pt idx="174">
                  <c:v>18198.893351455412</c:v>
                </c:pt>
                <c:pt idx="175">
                  <c:v>16976.49224864686</c:v>
                </c:pt>
                <c:pt idx="176">
                  <c:v>17280.400868655328</c:v>
                </c:pt>
                <c:pt idx="177">
                  <c:v>16149.935492477958</c:v>
                </c:pt>
                <c:pt idx="178">
                  <c:v>17267.377185133351</c:v>
                </c:pt>
                <c:pt idx="179">
                  <c:v>17040.415599916363</c:v>
                </c:pt>
                <c:pt idx="180">
                  <c:v>17085.019584867976</c:v>
                </c:pt>
                <c:pt idx="181">
                  <c:v>17312.635856837991</c:v>
                </c:pt>
                <c:pt idx="182">
                  <c:v>18903.056671911607</c:v>
                </c:pt>
                <c:pt idx="183">
                  <c:v>18364.785584591915</c:v>
                </c:pt>
                <c:pt idx="184">
                  <c:v>17741.728773939023</c:v>
                </c:pt>
                <c:pt idx="185">
                  <c:v>15991.344028156769</c:v>
                </c:pt>
                <c:pt idx="186">
                  <c:v>18213.185754868224</c:v>
                </c:pt>
                <c:pt idx="187">
                  <c:v>16811.449395511299</c:v>
                </c:pt>
                <c:pt idx="188">
                  <c:v>16471.374609156403</c:v>
                </c:pt>
                <c:pt idx="189">
                  <c:v>16233.795097456545</c:v>
                </c:pt>
                <c:pt idx="190">
                  <c:v>17558.099818753581</c:v>
                </c:pt>
                <c:pt idx="191">
                  <c:v>17795.361016617022</c:v>
                </c:pt>
                <c:pt idx="192">
                  <c:v>16723.616897032109</c:v>
                </c:pt>
                <c:pt idx="193">
                  <c:v>16497.870660081597</c:v>
                </c:pt>
                <c:pt idx="194">
                  <c:v>16925.05962588379</c:v>
                </c:pt>
                <c:pt idx="195">
                  <c:v>16276.729252748757</c:v>
                </c:pt>
                <c:pt idx="196">
                  <c:v>17923.694250976867</c:v>
                </c:pt>
                <c:pt idx="197">
                  <c:v>17493.132417491055</c:v>
                </c:pt>
                <c:pt idx="198">
                  <c:v>17382.911882204586</c:v>
                </c:pt>
                <c:pt idx="199">
                  <c:v>17223.537759478004</c:v>
                </c:pt>
                <c:pt idx="200">
                  <c:v>18460.813482400881</c:v>
                </c:pt>
                <c:pt idx="201">
                  <c:v>16233.26336915438</c:v>
                </c:pt>
                <c:pt idx="202">
                  <c:v>1698.080818779011</c:v>
                </c:pt>
                <c:pt idx="203">
                  <c:v>1140.317444769001</c:v>
                </c:pt>
                <c:pt idx="204">
                  <c:v>1192.4894264217396</c:v>
                </c:pt>
                <c:pt idx="205">
                  <c:v>652.90330041942912</c:v>
                </c:pt>
                <c:pt idx="206">
                  <c:v>1185.4119805875418</c:v>
                </c:pt>
                <c:pt idx="207">
                  <c:v>1037.9911140977401</c:v>
                </c:pt>
                <c:pt idx="208">
                  <c:v>1003.503145387695</c:v>
                </c:pt>
                <c:pt idx="209">
                  <c:v>1007.9960471682792</c:v>
                </c:pt>
                <c:pt idx="210">
                  <c:v>951.53552642346915</c:v>
                </c:pt>
                <c:pt idx="211">
                  <c:v>1086.8764364129315</c:v>
                </c:pt>
                <c:pt idx="212">
                  <c:v>1110.3118271067724</c:v>
                </c:pt>
                <c:pt idx="213">
                  <c:v>990.28062799008785</c:v>
                </c:pt>
                <c:pt idx="214">
                  <c:v>972.84686088174692</c:v>
                </c:pt>
                <c:pt idx="215">
                  <c:v>1209.0337722720867</c:v>
                </c:pt>
                <c:pt idx="216">
                  <c:v>991.89978942913274</c:v>
                </c:pt>
                <c:pt idx="217">
                  <c:v>866.22778798831405</c:v>
                </c:pt>
                <c:pt idx="218">
                  <c:v>842.99643240462012</c:v>
                </c:pt>
                <c:pt idx="219">
                  <c:v>993.16654942583807</c:v>
                </c:pt>
                <c:pt idx="220">
                  <c:v>1293.1816388671148</c:v>
                </c:pt>
                <c:pt idx="221">
                  <c:v>1008.9932723124276</c:v>
                </c:pt>
                <c:pt idx="222">
                  <c:v>1065.728578963724</c:v>
                </c:pt>
                <c:pt idx="223">
                  <c:v>822.61787634881603</c:v>
                </c:pt>
                <c:pt idx="224">
                  <c:v>1029.9834344367678</c:v>
                </c:pt>
                <c:pt idx="225">
                  <c:v>949.18790780376969</c:v>
                </c:pt>
                <c:pt idx="226">
                  <c:v>942.06329916694779</c:v>
                </c:pt>
                <c:pt idx="227">
                  <c:v>900.86099030240223</c:v>
                </c:pt>
                <c:pt idx="228">
                  <c:v>924.26093787335753</c:v>
                </c:pt>
                <c:pt idx="229">
                  <c:v>904.80524419666051</c:v>
                </c:pt>
                <c:pt idx="230">
                  <c:v>1085.6738295026864</c:v>
                </c:pt>
                <c:pt idx="231">
                  <c:v>901.93833512761535</c:v>
                </c:pt>
                <c:pt idx="232">
                  <c:v>935.3184094398099</c:v>
                </c:pt>
                <c:pt idx="233">
                  <c:v>982.67146631397816</c:v>
                </c:pt>
                <c:pt idx="234">
                  <c:v>1089.3529775763411</c:v>
                </c:pt>
                <c:pt idx="235">
                  <c:v>1032.5994365534041</c:v>
                </c:pt>
                <c:pt idx="236">
                  <c:v>4850.5900430841712</c:v>
                </c:pt>
                <c:pt idx="237">
                  <c:v>8855.1488622790712</c:v>
                </c:pt>
                <c:pt idx="238">
                  <c:v>11341.875497352312</c:v>
                </c:pt>
                <c:pt idx="239">
                  <c:v>12817.778827396693</c:v>
                </c:pt>
                <c:pt idx="240">
                  <c:v>14671.054157528291</c:v>
                </c:pt>
                <c:pt idx="241">
                  <c:v>13581.986464289821</c:v>
                </c:pt>
                <c:pt idx="242">
                  <c:v>15201.770138247317</c:v>
                </c:pt>
                <c:pt idx="243">
                  <c:v>15638.699213646596</c:v>
                </c:pt>
                <c:pt idx="244">
                  <c:v>15506.610670656191</c:v>
                </c:pt>
                <c:pt idx="245">
                  <c:v>16802.918225330926</c:v>
                </c:pt>
                <c:pt idx="246">
                  <c:v>18055.748809236749</c:v>
                </c:pt>
                <c:pt idx="247">
                  <c:v>17616.741125527071</c:v>
                </c:pt>
                <c:pt idx="248">
                  <c:v>18070.161784918153</c:v>
                </c:pt>
                <c:pt idx="249">
                  <c:v>17906.340740405714</c:v>
                </c:pt>
                <c:pt idx="250">
                  <c:v>17942.721777473063</c:v>
                </c:pt>
                <c:pt idx="251">
                  <c:v>17151.331899424269</c:v>
                </c:pt>
                <c:pt idx="252">
                  <c:v>17217.184182011104</c:v>
                </c:pt>
                <c:pt idx="253">
                  <c:v>19002.774496267972</c:v>
                </c:pt>
                <c:pt idx="254">
                  <c:v>19654.319621842315</c:v>
                </c:pt>
                <c:pt idx="255">
                  <c:v>19640.525180137418</c:v>
                </c:pt>
                <c:pt idx="256">
                  <c:v>19091.539357224599</c:v>
                </c:pt>
                <c:pt idx="257">
                  <c:v>17953.859074203374</c:v>
                </c:pt>
                <c:pt idx="258">
                  <c:v>19032.546800199354</c:v>
                </c:pt>
                <c:pt idx="259">
                  <c:v>19822.99147071788</c:v>
                </c:pt>
                <c:pt idx="260">
                  <c:v>19190.936463888043</c:v>
                </c:pt>
                <c:pt idx="261">
                  <c:v>19886.720738606902</c:v>
                </c:pt>
                <c:pt idx="262">
                  <c:v>18728.013737937068</c:v>
                </c:pt>
                <c:pt idx="263">
                  <c:v>19775.640356995249</c:v>
                </c:pt>
                <c:pt idx="264">
                  <c:v>20281.900315229905</c:v>
                </c:pt>
                <c:pt idx="265">
                  <c:v>18257.463258422347</c:v>
                </c:pt>
                <c:pt idx="266">
                  <c:v>18083.047090661697</c:v>
                </c:pt>
                <c:pt idx="267">
                  <c:v>18229.146893703153</c:v>
                </c:pt>
                <c:pt idx="268">
                  <c:v>17480.79303862392</c:v>
                </c:pt>
                <c:pt idx="269">
                  <c:v>18817.232404989518</c:v>
                </c:pt>
                <c:pt idx="270">
                  <c:v>18495.73774591467</c:v>
                </c:pt>
                <c:pt idx="271">
                  <c:v>17688.459750696635</c:v>
                </c:pt>
                <c:pt idx="272">
                  <c:v>19257.940721419065</c:v>
                </c:pt>
                <c:pt idx="273">
                  <c:v>19001.780970596705</c:v>
                </c:pt>
                <c:pt idx="274">
                  <c:v>19453.45377602497</c:v>
                </c:pt>
                <c:pt idx="275">
                  <c:v>18568.42068202783</c:v>
                </c:pt>
                <c:pt idx="276">
                  <c:v>17988.13354396194</c:v>
                </c:pt>
                <c:pt idx="277">
                  <c:v>18781.901509591455</c:v>
                </c:pt>
                <c:pt idx="278">
                  <c:v>19404.654252518536</c:v>
                </c:pt>
                <c:pt idx="279">
                  <c:v>19726.048623615159</c:v>
                </c:pt>
                <c:pt idx="280">
                  <c:v>18126.762868922498</c:v>
                </c:pt>
                <c:pt idx="281">
                  <c:v>18108.859204172782</c:v>
                </c:pt>
                <c:pt idx="282">
                  <c:v>15016.630865285815</c:v>
                </c:pt>
                <c:pt idx="283">
                  <c:v>16239.299542417386</c:v>
                </c:pt>
                <c:pt idx="284">
                  <c:v>15732.920310261432</c:v>
                </c:pt>
                <c:pt idx="285">
                  <c:v>15466.764861797285</c:v>
                </c:pt>
                <c:pt idx="286">
                  <c:v>16658.394370536902</c:v>
                </c:pt>
                <c:pt idx="287">
                  <c:v>16376.390848723047</c:v>
                </c:pt>
                <c:pt idx="288">
                  <c:v>16042.367169564899</c:v>
                </c:pt>
                <c:pt idx="289">
                  <c:v>16689.945830715318</c:v>
                </c:pt>
                <c:pt idx="290">
                  <c:v>17111.038777413447</c:v>
                </c:pt>
                <c:pt idx="291">
                  <c:v>15853.604003436176</c:v>
                </c:pt>
                <c:pt idx="292">
                  <c:v>16208.945288432573</c:v>
                </c:pt>
                <c:pt idx="293">
                  <c:v>15019.428551012312</c:v>
                </c:pt>
                <c:pt idx="294">
                  <c:v>14234.034018869332</c:v>
                </c:pt>
                <c:pt idx="295">
                  <c:v>15373.715930224109</c:v>
                </c:pt>
                <c:pt idx="296">
                  <c:v>14823.320637197936</c:v>
                </c:pt>
                <c:pt idx="297">
                  <c:v>14943.565573647711</c:v>
                </c:pt>
                <c:pt idx="298">
                  <c:v>15311.358163701518</c:v>
                </c:pt>
                <c:pt idx="299">
                  <c:v>16480.942360353634</c:v>
                </c:pt>
                <c:pt idx="300">
                  <c:v>15955.499480310791</c:v>
                </c:pt>
                <c:pt idx="301">
                  <c:v>15953.814688442904</c:v>
                </c:pt>
                <c:pt idx="302">
                  <c:v>15968.579796788352</c:v>
                </c:pt>
                <c:pt idx="303">
                  <c:v>16365.933218667711</c:v>
                </c:pt>
                <c:pt idx="304">
                  <c:v>16441.551801382888</c:v>
                </c:pt>
                <c:pt idx="305">
                  <c:v>16345.112955946692</c:v>
                </c:pt>
                <c:pt idx="306">
                  <c:v>17601.699622124986</c:v>
                </c:pt>
                <c:pt idx="307">
                  <c:v>16662.038715574043</c:v>
                </c:pt>
                <c:pt idx="308">
                  <c:v>15443.227621368358</c:v>
                </c:pt>
                <c:pt idx="309">
                  <c:v>16657.259266132995</c:v>
                </c:pt>
                <c:pt idx="310">
                  <c:v>16693.933562425154</c:v>
                </c:pt>
                <c:pt idx="311">
                  <c:v>15660.192315276516</c:v>
                </c:pt>
                <c:pt idx="312">
                  <c:v>15602.257489289692</c:v>
                </c:pt>
                <c:pt idx="313">
                  <c:v>16606.197817783286</c:v>
                </c:pt>
                <c:pt idx="314">
                  <c:v>16078.860689944782</c:v>
                </c:pt>
                <c:pt idx="315">
                  <c:v>16262.402996429948</c:v>
                </c:pt>
                <c:pt idx="316">
                  <c:v>17985.893219573041</c:v>
                </c:pt>
                <c:pt idx="317">
                  <c:v>17075.487540393031</c:v>
                </c:pt>
                <c:pt idx="318">
                  <c:v>16553.263579142113</c:v>
                </c:pt>
                <c:pt idx="319">
                  <c:v>16161.102897355335</c:v>
                </c:pt>
                <c:pt idx="320">
                  <c:v>16225.108300855554</c:v>
                </c:pt>
                <c:pt idx="321">
                  <c:v>18037.574744006786</c:v>
                </c:pt>
                <c:pt idx="322">
                  <c:v>18548.075324910533</c:v>
                </c:pt>
                <c:pt idx="323">
                  <c:v>16890.05346178111</c:v>
                </c:pt>
                <c:pt idx="324">
                  <c:v>17464.239966248555</c:v>
                </c:pt>
                <c:pt idx="325">
                  <c:v>17977.569364930361</c:v>
                </c:pt>
                <c:pt idx="326">
                  <c:v>17488.775864935698</c:v>
                </c:pt>
                <c:pt idx="327">
                  <c:v>17253.424112211072</c:v>
                </c:pt>
                <c:pt idx="328">
                  <c:v>17452.399687071971</c:v>
                </c:pt>
                <c:pt idx="329">
                  <c:v>17070.858183288605</c:v>
                </c:pt>
                <c:pt idx="330">
                  <c:v>16455.551013237982</c:v>
                </c:pt>
                <c:pt idx="331">
                  <c:v>16146.433032852019</c:v>
                </c:pt>
                <c:pt idx="332">
                  <c:v>16932.511784695707</c:v>
                </c:pt>
                <c:pt idx="333">
                  <c:v>16997.34106919423</c:v>
                </c:pt>
                <c:pt idx="334">
                  <c:v>17051.69522590514</c:v>
                </c:pt>
                <c:pt idx="335">
                  <c:v>16881.645929766517</c:v>
                </c:pt>
                <c:pt idx="336">
                  <c:v>17134.662302587531</c:v>
                </c:pt>
                <c:pt idx="337">
                  <c:v>16925.204293506453</c:v>
                </c:pt>
                <c:pt idx="338">
                  <c:v>17723.06574811941</c:v>
                </c:pt>
                <c:pt idx="339">
                  <c:v>16765.143340247003</c:v>
                </c:pt>
                <c:pt idx="340">
                  <c:v>17579.787601064425</c:v>
                </c:pt>
                <c:pt idx="341">
                  <c:v>17544.470764742953</c:v>
                </c:pt>
                <c:pt idx="342">
                  <c:v>17298.770108183704</c:v>
                </c:pt>
                <c:pt idx="343">
                  <c:v>18470.690005284338</c:v>
                </c:pt>
                <c:pt idx="344">
                  <c:v>17744.308057370999</c:v>
                </c:pt>
                <c:pt idx="345">
                  <c:v>17252.206142621832</c:v>
                </c:pt>
                <c:pt idx="346">
                  <c:v>16766.274884437109</c:v>
                </c:pt>
                <c:pt idx="347">
                  <c:v>17664.270564606923</c:v>
                </c:pt>
                <c:pt idx="348">
                  <c:v>17331.229952766051</c:v>
                </c:pt>
                <c:pt idx="349">
                  <c:v>17243.721618706782</c:v>
                </c:pt>
                <c:pt idx="350">
                  <c:v>17916.982072271156</c:v>
                </c:pt>
                <c:pt idx="351">
                  <c:v>18503.273161000692</c:v>
                </c:pt>
                <c:pt idx="352">
                  <c:v>17415.691395077301</c:v>
                </c:pt>
                <c:pt idx="353">
                  <c:v>19456.483988249223</c:v>
                </c:pt>
                <c:pt idx="354">
                  <c:v>18700.917367833514</c:v>
                </c:pt>
                <c:pt idx="355">
                  <c:v>17859.912005144579</c:v>
                </c:pt>
                <c:pt idx="356">
                  <c:v>18252.352963501333</c:v>
                </c:pt>
                <c:pt idx="357">
                  <c:v>16281.473815399268</c:v>
                </c:pt>
                <c:pt idx="358">
                  <c:v>18264.800998866202</c:v>
                </c:pt>
                <c:pt idx="359">
                  <c:v>16976.707334600607</c:v>
                </c:pt>
                <c:pt idx="360">
                  <c:v>18988.289745980783</c:v>
                </c:pt>
                <c:pt idx="361">
                  <c:v>16998.762581268486</c:v>
                </c:pt>
                <c:pt idx="362">
                  <c:v>17485.668155736137</c:v>
                </c:pt>
                <c:pt idx="363">
                  <c:v>17674.721474657632</c:v>
                </c:pt>
                <c:pt idx="364">
                  <c:v>17378.890859469935</c:v>
                </c:pt>
                <c:pt idx="365">
                  <c:v>17468.048415017198</c:v>
                </c:pt>
                <c:pt idx="366">
                  <c:v>18144.649176347608</c:v>
                </c:pt>
                <c:pt idx="367">
                  <c:v>18393.838195663953</c:v>
                </c:pt>
                <c:pt idx="368">
                  <c:v>18510.015918500314</c:v>
                </c:pt>
                <c:pt idx="369">
                  <c:v>17717.442943374943</c:v>
                </c:pt>
                <c:pt idx="370">
                  <c:v>18313.070865939975</c:v>
                </c:pt>
                <c:pt idx="371">
                  <c:v>17711.426438299666</c:v>
                </c:pt>
                <c:pt idx="372">
                  <c:v>17569.819242575344</c:v>
                </c:pt>
                <c:pt idx="373">
                  <c:v>18780.057879285174</c:v>
                </c:pt>
                <c:pt idx="374">
                  <c:v>17416.968800012404</c:v>
                </c:pt>
                <c:pt idx="375">
                  <c:v>18821.0831345757</c:v>
                </c:pt>
                <c:pt idx="376">
                  <c:v>17941.757736448119</c:v>
                </c:pt>
                <c:pt idx="377">
                  <c:v>17199.130336749393</c:v>
                </c:pt>
                <c:pt idx="378">
                  <c:v>17234.012378172556</c:v>
                </c:pt>
                <c:pt idx="379">
                  <c:v>18006.887395996571</c:v>
                </c:pt>
                <c:pt idx="380">
                  <c:v>19301.41796186952</c:v>
                </c:pt>
                <c:pt idx="381">
                  <c:v>18868.593574976741</c:v>
                </c:pt>
                <c:pt idx="382">
                  <c:v>18425.267571194861</c:v>
                </c:pt>
                <c:pt idx="383">
                  <c:v>18005.93470830757</c:v>
                </c:pt>
                <c:pt idx="384">
                  <c:v>17386.854676692241</c:v>
                </c:pt>
                <c:pt idx="385">
                  <c:v>17869.287718543525</c:v>
                </c:pt>
                <c:pt idx="386">
                  <c:v>18149.621690499251</c:v>
                </c:pt>
                <c:pt idx="387">
                  <c:v>18078.458419222618</c:v>
                </c:pt>
                <c:pt idx="388">
                  <c:v>18908.18534644664</c:v>
                </c:pt>
                <c:pt idx="389">
                  <c:v>18805.539371547431</c:v>
                </c:pt>
                <c:pt idx="390">
                  <c:v>18210.137097267252</c:v>
                </c:pt>
                <c:pt idx="391">
                  <c:v>17492.019893747118</c:v>
                </c:pt>
                <c:pt idx="392">
                  <c:v>17704.249040729857</c:v>
                </c:pt>
                <c:pt idx="393">
                  <c:v>18244.301632329447</c:v>
                </c:pt>
                <c:pt idx="394">
                  <c:v>19087.02355749104</c:v>
                </c:pt>
                <c:pt idx="395">
                  <c:v>18543.207896684566</c:v>
                </c:pt>
                <c:pt idx="396">
                  <c:v>19135.351628534245</c:v>
                </c:pt>
                <c:pt idx="397">
                  <c:v>18062.788220851366</c:v>
                </c:pt>
                <c:pt idx="398">
                  <c:v>19245.050060368816</c:v>
                </c:pt>
                <c:pt idx="399">
                  <c:v>19932.297653611738</c:v>
                </c:pt>
                <c:pt idx="400">
                  <c:v>18949.982198821152</c:v>
                </c:pt>
                <c:pt idx="401">
                  <c:v>18236.229231141984</c:v>
                </c:pt>
                <c:pt idx="402">
                  <c:v>17342.704761756526</c:v>
                </c:pt>
                <c:pt idx="403">
                  <c:v>18342.763247805495</c:v>
                </c:pt>
                <c:pt idx="404">
                  <c:v>17956.210284891542</c:v>
                </c:pt>
                <c:pt idx="405">
                  <c:v>18237.622881809799</c:v>
                </c:pt>
                <c:pt idx="406">
                  <c:v>18687.769197751481</c:v>
                </c:pt>
                <c:pt idx="407">
                  <c:v>18447.964317548282</c:v>
                </c:pt>
                <c:pt idx="408">
                  <c:v>18987.813976936552</c:v>
                </c:pt>
                <c:pt idx="409">
                  <c:v>20249.948940436796</c:v>
                </c:pt>
                <c:pt idx="410">
                  <c:v>17834.491466854906</c:v>
                </c:pt>
                <c:pt idx="411">
                  <c:v>17215.308912740838</c:v>
                </c:pt>
                <c:pt idx="412">
                  <c:v>19016.034556678984</c:v>
                </c:pt>
                <c:pt idx="413">
                  <c:v>19275.942016554371</c:v>
                </c:pt>
                <c:pt idx="414">
                  <c:v>19404.756645302026</c:v>
                </c:pt>
                <c:pt idx="415">
                  <c:v>19759.785512183302</c:v>
                </c:pt>
                <c:pt idx="416">
                  <c:v>18490.534491914681</c:v>
                </c:pt>
                <c:pt idx="417">
                  <c:v>20706.065411106818</c:v>
                </c:pt>
                <c:pt idx="418">
                  <c:v>19056.919387132271</c:v>
                </c:pt>
                <c:pt idx="419">
                  <c:v>18683.380483094701</c:v>
                </c:pt>
                <c:pt idx="420">
                  <c:v>20192.825868716354</c:v>
                </c:pt>
                <c:pt idx="421">
                  <c:v>20978.536897744823</c:v>
                </c:pt>
                <c:pt idx="422">
                  <c:v>20588.253626364574</c:v>
                </c:pt>
                <c:pt idx="423">
                  <c:v>21093.820151889377</c:v>
                </c:pt>
                <c:pt idx="424">
                  <c:v>21050.07027037286</c:v>
                </c:pt>
                <c:pt idx="425">
                  <c:v>19994.195236777068</c:v>
                </c:pt>
                <c:pt idx="426">
                  <c:v>19841.325042940698</c:v>
                </c:pt>
                <c:pt idx="427">
                  <c:v>20412.577110375474</c:v>
                </c:pt>
                <c:pt idx="428">
                  <c:v>20424.437865741889</c:v>
                </c:pt>
                <c:pt idx="429">
                  <c:v>19778.461852484226</c:v>
                </c:pt>
                <c:pt idx="430">
                  <c:v>19888.404817913972</c:v>
                </c:pt>
                <c:pt idx="431">
                  <c:v>19335.835828510586</c:v>
                </c:pt>
                <c:pt idx="432">
                  <c:v>20743.567386667179</c:v>
                </c:pt>
                <c:pt idx="433">
                  <c:v>23019.360572821406</c:v>
                </c:pt>
                <c:pt idx="434">
                  <c:v>19684.338816669118</c:v>
                </c:pt>
                <c:pt idx="435">
                  <c:v>21334.437878931745</c:v>
                </c:pt>
                <c:pt idx="436">
                  <c:v>20813.893326150024</c:v>
                </c:pt>
                <c:pt idx="437">
                  <c:v>19700.465211348059</c:v>
                </c:pt>
                <c:pt idx="438">
                  <c:v>21309.09977245656</c:v>
                </c:pt>
                <c:pt idx="439">
                  <c:v>15134.310658268043</c:v>
                </c:pt>
                <c:pt idx="440">
                  <c:v>978.38104527425469</c:v>
                </c:pt>
                <c:pt idx="441">
                  <c:v>1051.112577647885</c:v>
                </c:pt>
                <c:pt idx="442">
                  <c:v>1485.3712669100785</c:v>
                </c:pt>
                <c:pt idx="443">
                  <c:v>1043.4704949178022</c:v>
                </c:pt>
                <c:pt idx="444">
                  <c:v>1292.0737668231486</c:v>
                </c:pt>
                <c:pt idx="445">
                  <c:v>1179.6093825410267</c:v>
                </c:pt>
                <c:pt idx="446">
                  <c:v>1366.8488816999809</c:v>
                </c:pt>
                <c:pt idx="447">
                  <c:v>1445.1467320773884</c:v>
                </c:pt>
                <c:pt idx="448">
                  <c:v>1318.2604989914962</c:v>
                </c:pt>
                <c:pt idx="449">
                  <c:v>1454.3238013535054</c:v>
                </c:pt>
                <c:pt idx="450">
                  <c:v>1356.5088906855644</c:v>
                </c:pt>
                <c:pt idx="451">
                  <c:v>976.15036254305789</c:v>
                </c:pt>
                <c:pt idx="452">
                  <c:v>886.9146504437366</c:v>
                </c:pt>
                <c:pt idx="453">
                  <c:v>1247.2433244636184</c:v>
                </c:pt>
                <c:pt idx="454">
                  <c:v>1207.8473670161773</c:v>
                </c:pt>
                <c:pt idx="455">
                  <c:v>875.7188854324088</c:v>
                </c:pt>
                <c:pt idx="456">
                  <c:v>1123.6183925545374</c:v>
                </c:pt>
                <c:pt idx="457">
                  <c:v>988.76055149273168</c:v>
                </c:pt>
                <c:pt idx="458">
                  <c:v>1176.0129579292943</c:v>
                </c:pt>
                <c:pt idx="459">
                  <c:v>965.86562984285604</c:v>
                </c:pt>
                <c:pt idx="460">
                  <c:v>1063.5397376658939</c:v>
                </c:pt>
                <c:pt idx="461">
                  <c:v>1124.0999750688438</c:v>
                </c:pt>
                <c:pt idx="462">
                  <c:v>799.34707417240827</c:v>
                </c:pt>
                <c:pt idx="463">
                  <c:v>933.83956900323722</c:v>
                </c:pt>
                <c:pt idx="464">
                  <c:v>1387.4377848572385</c:v>
                </c:pt>
                <c:pt idx="465">
                  <c:v>11043.763742851255</c:v>
                </c:pt>
                <c:pt idx="466">
                  <c:v>16157.397841171638</c:v>
                </c:pt>
                <c:pt idx="467">
                  <c:v>17672.005838193149</c:v>
                </c:pt>
                <c:pt idx="468">
                  <c:v>20285.08854995947</c:v>
                </c:pt>
                <c:pt idx="469">
                  <c:v>21154.043779071886</c:v>
                </c:pt>
                <c:pt idx="470">
                  <c:v>23657.296346265859</c:v>
                </c:pt>
                <c:pt idx="471">
                  <c:v>22141.222953674216</c:v>
                </c:pt>
                <c:pt idx="472">
                  <c:v>22160.442136611033</c:v>
                </c:pt>
                <c:pt idx="473">
                  <c:v>23537.971796281159</c:v>
                </c:pt>
                <c:pt idx="474">
                  <c:v>25925.730148688555</c:v>
                </c:pt>
                <c:pt idx="475">
                  <c:v>25907.146672488649</c:v>
                </c:pt>
                <c:pt idx="476">
                  <c:v>24731.180949292193</c:v>
                </c:pt>
                <c:pt idx="477">
                  <c:v>26695.625411673827</c:v>
                </c:pt>
                <c:pt idx="478">
                  <c:v>25227.603705063044</c:v>
                </c:pt>
                <c:pt idx="479">
                  <c:v>26181.081778229607</c:v>
                </c:pt>
                <c:pt idx="480">
                  <c:v>27194.718270556725</c:v>
                </c:pt>
                <c:pt idx="481">
                  <c:v>27465.401212435623</c:v>
                </c:pt>
                <c:pt idx="482">
                  <c:v>25992.530367836778</c:v>
                </c:pt>
                <c:pt idx="483">
                  <c:v>27506.184087053389</c:v>
                </c:pt>
                <c:pt idx="484">
                  <c:v>24697.121692263408</c:v>
                </c:pt>
                <c:pt idx="485">
                  <c:v>25787.269251317615</c:v>
                </c:pt>
                <c:pt idx="486">
                  <c:v>26599.743845755267</c:v>
                </c:pt>
                <c:pt idx="487">
                  <c:v>26774.523680031791</c:v>
                </c:pt>
                <c:pt idx="488">
                  <c:v>27308.66133302281</c:v>
                </c:pt>
                <c:pt idx="489">
                  <c:v>25081.715064943815</c:v>
                </c:pt>
                <c:pt idx="490">
                  <c:v>25930.623639075751</c:v>
                </c:pt>
                <c:pt idx="491">
                  <c:v>27367.718886426035</c:v>
                </c:pt>
                <c:pt idx="492">
                  <c:v>26415.576344710418</c:v>
                </c:pt>
                <c:pt idx="493">
                  <c:v>27300.138078210057</c:v>
                </c:pt>
                <c:pt idx="494">
                  <c:v>27664.038226028479</c:v>
                </c:pt>
                <c:pt idx="495">
                  <c:v>25829.898060367861</c:v>
                </c:pt>
                <c:pt idx="496">
                  <c:v>27568.304815867567</c:v>
                </c:pt>
                <c:pt idx="497">
                  <c:v>27612.38132237066</c:v>
                </c:pt>
                <c:pt idx="498">
                  <c:v>30531.571096470827</c:v>
                </c:pt>
                <c:pt idx="499">
                  <c:v>29048.333847618942</c:v>
                </c:pt>
                <c:pt idx="500">
                  <c:v>25897.898968208719</c:v>
                </c:pt>
                <c:pt idx="501">
                  <c:v>24660.517597407914</c:v>
                </c:pt>
                <c:pt idx="502">
                  <c:v>24998.516593530545</c:v>
                </c:pt>
                <c:pt idx="503">
                  <c:v>28703.722024486466</c:v>
                </c:pt>
                <c:pt idx="504">
                  <c:v>26797.351942459794</c:v>
                </c:pt>
                <c:pt idx="505">
                  <c:v>28355.61046086155</c:v>
                </c:pt>
                <c:pt idx="506">
                  <c:v>28132.234444188667</c:v>
                </c:pt>
                <c:pt idx="507">
                  <c:v>22284.27792423372</c:v>
                </c:pt>
                <c:pt idx="508">
                  <c:v>4258.0019073966259</c:v>
                </c:pt>
                <c:pt idx="509">
                  <c:v>4123.5112208504424</c:v>
                </c:pt>
                <c:pt idx="510">
                  <c:v>4490.7775748208296</c:v>
                </c:pt>
                <c:pt idx="511">
                  <c:v>4439.1395343283029</c:v>
                </c:pt>
                <c:pt idx="512">
                  <c:v>4676.2796817239341</c:v>
                </c:pt>
                <c:pt idx="513">
                  <c:v>4074.7235013324266</c:v>
                </c:pt>
                <c:pt idx="514">
                  <c:v>4366.9781764683676</c:v>
                </c:pt>
                <c:pt idx="515">
                  <c:v>4947.9273161646688</c:v>
                </c:pt>
                <c:pt idx="516">
                  <c:v>3896.7554646657609</c:v>
                </c:pt>
                <c:pt idx="517">
                  <c:v>4322.1097381211703</c:v>
                </c:pt>
                <c:pt idx="518">
                  <c:v>4555.601828390435</c:v>
                </c:pt>
                <c:pt idx="519">
                  <c:v>5172.1816361448782</c:v>
                </c:pt>
                <c:pt idx="520">
                  <c:v>5121.7245083076932</c:v>
                </c:pt>
                <c:pt idx="521">
                  <c:v>4407.9469916191665</c:v>
                </c:pt>
                <c:pt idx="522">
                  <c:v>4418.9280762369463</c:v>
                </c:pt>
                <c:pt idx="523">
                  <c:v>4649.6854169607477</c:v>
                </c:pt>
                <c:pt idx="524">
                  <c:v>4693.1609517443103</c:v>
                </c:pt>
                <c:pt idx="525">
                  <c:v>4952.7207006871258</c:v>
                </c:pt>
                <c:pt idx="526">
                  <c:v>4448.8878125547135</c:v>
                </c:pt>
                <c:pt idx="527">
                  <c:v>4671.8381592682108</c:v>
                </c:pt>
                <c:pt idx="528">
                  <c:v>4748.3552269623669</c:v>
                </c:pt>
                <c:pt idx="529">
                  <c:v>4821.9927527950158</c:v>
                </c:pt>
                <c:pt idx="530">
                  <c:v>4736.7167899077649</c:v>
                </c:pt>
                <c:pt idx="531">
                  <c:v>4534.067962674897</c:v>
                </c:pt>
                <c:pt idx="532">
                  <c:v>5010.7051512264634</c:v>
                </c:pt>
                <c:pt idx="533">
                  <c:v>5106.4225422459631</c:v>
                </c:pt>
                <c:pt idx="534">
                  <c:v>4585.4078519504155</c:v>
                </c:pt>
                <c:pt idx="535">
                  <c:v>4266.8014999032694</c:v>
                </c:pt>
                <c:pt idx="536">
                  <c:v>4757.3194189315836</c:v>
                </c:pt>
                <c:pt idx="537">
                  <c:v>4460.9479773808989</c:v>
                </c:pt>
                <c:pt idx="538">
                  <c:v>4256.3443578335091</c:v>
                </c:pt>
                <c:pt idx="539">
                  <c:v>4295.8420445603933</c:v>
                </c:pt>
                <c:pt idx="540">
                  <c:v>4703.894568933908</c:v>
                </c:pt>
                <c:pt idx="541">
                  <c:v>4166.8247075481604</c:v>
                </c:pt>
                <c:pt idx="542">
                  <c:v>4722.6313675231922</c:v>
                </c:pt>
                <c:pt idx="543">
                  <c:v>5051.1759562161133</c:v>
                </c:pt>
                <c:pt idx="544">
                  <c:v>4385.381388251878</c:v>
                </c:pt>
                <c:pt idx="545">
                  <c:v>5364.409582473867</c:v>
                </c:pt>
                <c:pt idx="546">
                  <c:v>4884.3704960759342</c:v>
                </c:pt>
                <c:pt idx="547">
                  <c:v>5069.7006921238817</c:v>
                </c:pt>
                <c:pt idx="548">
                  <c:v>5076.4312024232149</c:v>
                </c:pt>
                <c:pt idx="549">
                  <c:v>5008.7901640302016</c:v>
                </c:pt>
                <c:pt idx="550">
                  <c:v>5049.079788545745</c:v>
                </c:pt>
                <c:pt idx="551">
                  <c:v>5848.5243028110081</c:v>
                </c:pt>
                <c:pt idx="552">
                  <c:v>4315.3104683237198</c:v>
                </c:pt>
                <c:pt idx="553">
                  <c:v>5121.5253469019035</c:v>
                </c:pt>
                <c:pt idx="554">
                  <c:v>4386.0478477045172</c:v>
                </c:pt>
                <c:pt idx="555">
                  <c:v>5003.8730305070785</c:v>
                </c:pt>
                <c:pt idx="556">
                  <c:v>4933.3783013211514</c:v>
                </c:pt>
                <c:pt idx="557">
                  <c:v>5218.3891827219068</c:v>
                </c:pt>
                <c:pt idx="558">
                  <c:v>4705.7209191981829</c:v>
                </c:pt>
                <c:pt idx="559">
                  <c:v>5344.7477294564214</c:v>
                </c:pt>
                <c:pt idx="560">
                  <c:v>5101.3466898601246</c:v>
                </c:pt>
                <c:pt idx="561">
                  <c:v>5422.3615960800953</c:v>
                </c:pt>
                <c:pt idx="562">
                  <c:v>4848.4770248383611</c:v>
                </c:pt>
                <c:pt idx="563">
                  <c:v>5477.4349744703168</c:v>
                </c:pt>
                <c:pt idx="564">
                  <c:v>4398.0487763383389</c:v>
                </c:pt>
                <c:pt idx="565">
                  <c:v>5468.6933066471092</c:v>
                </c:pt>
                <c:pt idx="566">
                  <c:v>4799.660557520323</c:v>
                </c:pt>
                <c:pt idx="567">
                  <c:v>5088.3407954299037</c:v>
                </c:pt>
                <c:pt idx="568">
                  <c:v>4852.489938446156</c:v>
                </c:pt>
                <c:pt idx="569">
                  <c:v>5065.3088936926433</c:v>
                </c:pt>
                <c:pt idx="570">
                  <c:v>5405.3503836093396</c:v>
                </c:pt>
                <c:pt idx="571">
                  <c:v>5475.0748213847664</c:v>
                </c:pt>
                <c:pt idx="572">
                  <c:v>4999.8583719649378</c:v>
                </c:pt>
                <c:pt idx="573">
                  <c:v>4974.9713995671755</c:v>
                </c:pt>
                <c:pt idx="574">
                  <c:v>5393.9575719134873</c:v>
                </c:pt>
                <c:pt idx="575">
                  <c:v>4943.4450369074921</c:v>
                </c:pt>
                <c:pt idx="576">
                  <c:v>5515.6494528148596</c:v>
                </c:pt>
                <c:pt idx="577">
                  <c:v>4503.975110848497</c:v>
                </c:pt>
                <c:pt idx="578">
                  <c:v>5270.4579000040812</c:v>
                </c:pt>
                <c:pt idx="579">
                  <c:v>5565.5766099966404</c:v>
                </c:pt>
                <c:pt idx="580">
                  <c:v>5408.9268602400834</c:v>
                </c:pt>
                <c:pt idx="581">
                  <c:v>6164.4841201201407</c:v>
                </c:pt>
                <c:pt idx="582">
                  <c:v>5228.3610188306275</c:v>
                </c:pt>
                <c:pt idx="583">
                  <c:v>5758.7099128433483</c:v>
                </c:pt>
                <c:pt idx="584">
                  <c:v>5261.7870655817123</c:v>
                </c:pt>
                <c:pt idx="585">
                  <c:v>5452.5672322126393</c:v>
                </c:pt>
                <c:pt idx="586">
                  <c:v>5618.5952189784339</c:v>
                </c:pt>
                <c:pt idx="587">
                  <c:v>6305.5425188969539</c:v>
                </c:pt>
                <c:pt idx="588">
                  <c:v>5277.0912824952256</c:v>
                </c:pt>
                <c:pt idx="589">
                  <c:v>5237.8504891595649</c:v>
                </c:pt>
                <c:pt idx="590">
                  <c:v>5737.8224744081508</c:v>
                </c:pt>
                <c:pt idx="591">
                  <c:v>5664.9509798294512</c:v>
                </c:pt>
                <c:pt idx="592">
                  <c:v>5884.4618188981813</c:v>
                </c:pt>
                <c:pt idx="593">
                  <c:v>5639.5851481145546</c:v>
                </c:pt>
                <c:pt idx="594">
                  <c:v>5180.4525636331209</c:v>
                </c:pt>
                <c:pt idx="595">
                  <c:v>5830.678917722702</c:v>
                </c:pt>
                <c:pt idx="596">
                  <c:v>5744.8324795861108</c:v>
                </c:pt>
                <c:pt idx="597">
                  <c:v>5154.0703415447178</c:v>
                </c:pt>
                <c:pt idx="598">
                  <c:v>5976.8266550554745</c:v>
                </c:pt>
                <c:pt idx="599">
                  <c:v>5190.9772301854964</c:v>
                </c:pt>
                <c:pt idx="600">
                  <c:v>4667.9172172078424</c:v>
                </c:pt>
                <c:pt idx="601">
                  <c:v>5961.4250056913097</c:v>
                </c:pt>
                <c:pt idx="602">
                  <c:v>5683.8171893914568</c:v>
                </c:pt>
                <c:pt idx="603">
                  <c:v>5471.4293115608516</c:v>
                </c:pt>
                <c:pt idx="604">
                  <c:v>5215.0040122750879</c:v>
                </c:pt>
                <c:pt idx="605">
                  <c:v>5938.6639782383118</c:v>
                </c:pt>
                <c:pt idx="606">
                  <c:v>5482.0237742669024</c:v>
                </c:pt>
                <c:pt idx="607">
                  <c:v>5751.9538975782134</c:v>
                </c:pt>
                <c:pt idx="608">
                  <c:v>5543.9473292035009</c:v>
                </c:pt>
                <c:pt idx="609">
                  <c:v>7148.3236465570926</c:v>
                </c:pt>
                <c:pt idx="610">
                  <c:v>13213.907176212824</c:v>
                </c:pt>
                <c:pt idx="611">
                  <c:v>15095.244736374552</c:v>
                </c:pt>
                <c:pt idx="612">
                  <c:v>17107.060371030861</c:v>
                </c:pt>
                <c:pt idx="613">
                  <c:v>20424.624529742927</c:v>
                </c:pt>
                <c:pt idx="614">
                  <c:v>21534.934642130644</c:v>
                </c:pt>
                <c:pt idx="615">
                  <c:v>21904.598427351306</c:v>
                </c:pt>
                <c:pt idx="616">
                  <c:v>23049.302397564883</c:v>
                </c:pt>
                <c:pt idx="617">
                  <c:v>23097.680719586118</c:v>
                </c:pt>
                <c:pt idx="618">
                  <c:v>24641.140368538188</c:v>
                </c:pt>
                <c:pt idx="619">
                  <c:v>26120.227156374302</c:v>
                </c:pt>
                <c:pt idx="620">
                  <c:v>26412.125634848824</c:v>
                </c:pt>
                <c:pt idx="621">
                  <c:v>24830.274551838578</c:v>
                </c:pt>
                <c:pt idx="622">
                  <c:v>27686.596643851546</c:v>
                </c:pt>
                <c:pt idx="623">
                  <c:v>25574.119992408054</c:v>
                </c:pt>
                <c:pt idx="624">
                  <c:v>26704.480748671569</c:v>
                </c:pt>
                <c:pt idx="625">
                  <c:v>26949.62306175716</c:v>
                </c:pt>
                <c:pt idx="626">
                  <c:v>26057.261613359737</c:v>
                </c:pt>
                <c:pt idx="627">
                  <c:v>27259.25331763248</c:v>
                </c:pt>
                <c:pt idx="628">
                  <c:v>27295.231519340796</c:v>
                </c:pt>
                <c:pt idx="629">
                  <c:v>28652.279728063309</c:v>
                </c:pt>
                <c:pt idx="630">
                  <c:v>31380.18828547946</c:v>
                </c:pt>
                <c:pt idx="631">
                  <c:v>27122.082034702107</c:v>
                </c:pt>
                <c:pt idx="632">
                  <c:v>27704.987567637043</c:v>
                </c:pt>
                <c:pt idx="633">
                  <c:v>28219.778549570372</c:v>
                </c:pt>
                <c:pt idx="634">
                  <c:v>27692.050526100229</c:v>
                </c:pt>
                <c:pt idx="635">
                  <c:v>28025.954463709946</c:v>
                </c:pt>
                <c:pt idx="636">
                  <c:v>29230.708161964903</c:v>
                </c:pt>
                <c:pt idx="637">
                  <c:v>27433.824644191864</c:v>
                </c:pt>
                <c:pt idx="638">
                  <c:v>28386.959545279718</c:v>
                </c:pt>
                <c:pt idx="639">
                  <c:v>28404.721887530119</c:v>
                </c:pt>
                <c:pt idx="640">
                  <c:v>29916.498518467615</c:v>
                </c:pt>
                <c:pt idx="641">
                  <c:v>32096.594242505267</c:v>
                </c:pt>
                <c:pt idx="642">
                  <c:v>27790.924873158161</c:v>
                </c:pt>
                <c:pt idx="643">
                  <c:v>6939.8791217274656</c:v>
                </c:pt>
                <c:pt idx="644">
                  <c:v>832.38361664924628</c:v>
                </c:pt>
                <c:pt idx="645">
                  <c:v>735.18604878385236</c:v>
                </c:pt>
                <c:pt idx="646">
                  <c:v>953.02950076736158</c:v>
                </c:pt>
                <c:pt idx="647">
                  <c:v>968.24656848307461</c:v>
                </c:pt>
                <c:pt idx="648">
                  <c:v>1139.531022164789</c:v>
                </c:pt>
                <c:pt idx="649">
                  <c:v>783.56910012605135</c:v>
                </c:pt>
                <c:pt idx="650">
                  <c:v>1117.1586673204297</c:v>
                </c:pt>
                <c:pt idx="651">
                  <c:v>575.69302901782009</c:v>
                </c:pt>
                <c:pt idx="652">
                  <c:v>892.50003863954987</c:v>
                </c:pt>
                <c:pt idx="653">
                  <c:v>755.33342401919174</c:v>
                </c:pt>
                <c:pt idx="654">
                  <c:v>822.8126469585942</c:v>
                </c:pt>
                <c:pt idx="655">
                  <c:v>1589.2266852158227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8E-4B38-8B41-BBA5BCE85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0739712"/>
        <c:axId val="1680749312"/>
      </c:scatterChart>
      <c:valAx>
        <c:axId val="1680739712"/>
        <c:scaling>
          <c:orientation val="minMax"/>
          <c:max val="18"/>
          <c:min val="1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0749312"/>
        <c:crosses val="autoZero"/>
        <c:crossBetween val="midCat"/>
      </c:valAx>
      <c:valAx>
        <c:axId val="1680749312"/>
        <c:scaling>
          <c:logBase val="10"/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0739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'2025_03_06_AVE'!$U$4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'2025_03_06_AVE'!$A$5:$A$1086</c:f>
              <c:numCache>
                <c:formatCode>General</c:formatCode>
                <c:ptCount val="1082"/>
                <c:pt idx="0">
                  <c:v>12.660299999999999</c:v>
                </c:pt>
                <c:pt idx="1">
                  <c:v>12.6676</c:v>
                </c:pt>
                <c:pt idx="2">
                  <c:v>12.674899999999999</c:v>
                </c:pt>
                <c:pt idx="3">
                  <c:v>12.6822</c:v>
                </c:pt>
                <c:pt idx="4">
                  <c:v>12.689500000000001</c:v>
                </c:pt>
                <c:pt idx="5">
                  <c:v>12.6968</c:v>
                </c:pt>
                <c:pt idx="6">
                  <c:v>12.704000000000001</c:v>
                </c:pt>
                <c:pt idx="7">
                  <c:v>12.7113</c:v>
                </c:pt>
                <c:pt idx="8">
                  <c:v>12.7186</c:v>
                </c:pt>
                <c:pt idx="9">
                  <c:v>12.725899999999999</c:v>
                </c:pt>
                <c:pt idx="10">
                  <c:v>12.7332</c:v>
                </c:pt>
                <c:pt idx="11">
                  <c:v>12.740500000000001</c:v>
                </c:pt>
                <c:pt idx="12">
                  <c:v>12.7478</c:v>
                </c:pt>
                <c:pt idx="13">
                  <c:v>12.755100000000001</c:v>
                </c:pt>
                <c:pt idx="14">
                  <c:v>12.7624</c:v>
                </c:pt>
                <c:pt idx="15">
                  <c:v>12.769600000000001</c:v>
                </c:pt>
                <c:pt idx="16">
                  <c:v>12.776899999999999</c:v>
                </c:pt>
                <c:pt idx="17">
                  <c:v>12.7842</c:v>
                </c:pt>
                <c:pt idx="18">
                  <c:v>12.791499999999999</c:v>
                </c:pt>
                <c:pt idx="19">
                  <c:v>12.7988</c:v>
                </c:pt>
                <c:pt idx="20">
                  <c:v>12.806100000000001</c:v>
                </c:pt>
                <c:pt idx="21">
                  <c:v>12.8134</c:v>
                </c:pt>
                <c:pt idx="22">
                  <c:v>12.8207</c:v>
                </c:pt>
                <c:pt idx="23">
                  <c:v>12.8279</c:v>
                </c:pt>
                <c:pt idx="24">
                  <c:v>12.8352</c:v>
                </c:pt>
                <c:pt idx="25">
                  <c:v>12.842499999999999</c:v>
                </c:pt>
                <c:pt idx="26">
                  <c:v>12.8498</c:v>
                </c:pt>
                <c:pt idx="27">
                  <c:v>12.857100000000001</c:v>
                </c:pt>
                <c:pt idx="28">
                  <c:v>12.8644</c:v>
                </c:pt>
                <c:pt idx="29">
                  <c:v>12.871700000000001</c:v>
                </c:pt>
                <c:pt idx="30">
                  <c:v>12.879</c:v>
                </c:pt>
                <c:pt idx="31">
                  <c:v>12.886200000000001</c:v>
                </c:pt>
                <c:pt idx="32">
                  <c:v>12.8935</c:v>
                </c:pt>
                <c:pt idx="33">
                  <c:v>12.9008</c:v>
                </c:pt>
                <c:pt idx="34">
                  <c:v>12.908099999999999</c:v>
                </c:pt>
                <c:pt idx="35">
                  <c:v>12.9154</c:v>
                </c:pt>
                <c:pt idx="36">
                  <c:v>12.922700000000001</c:v>
                </c:pt>
                <c:pt idx="37">
                  <c:v>12.93</c:v>
                </c:pt>
                <c:pt idx="38">
                  <c:v>12.9373</c:v>
                </c:pt>
                <c:pt idx="39">
                  <c:v>12.944599999999999</c:v>
                </c:pt>
                <c:pt idx="40">
                  <c:v>12.952</c:v>
                </c:pt>
                <c:pt idx="41">
                  <c:v>12.9594</c:v>
                </c:pt>
                <c:pt idx="42">
                  <c:v>12.966900000000001</c:v>
                </c:pt>
                <c:pt idx="43">
                  <c:v>12.974299999999999</c:v>
                </c:pt>
                <c:pt idx="44">
                  <c:v>12.9817</c:v>
                </c:pt>
                <c:pt idx="45">
                  <c:v>12.9892</c:v>
                </c:pt>
                <c:pt idx="46">
                  <c:v>12.996600000000001</c:v>
                </c:pt>
                <c:pt idx="47">
                  <c:v>13.004099999999999</c:v>
                </c:pt>
                <c:pt idx="48">
                  <c:v>13.0115</c:v>
                </c:pt>
                <c:pt idx="49">
                  <c:v>13.0189</c:v>
                </c:pt>
                <c:pt idx="50">
                  <c:v>13.026400000000001</c:v>
                </c:pt>
                <c:pt idx="51">
                  <c:v>13.033799999999999</c:v>
                </c:pt>
                <c:pt idx="52">
                  <c:v>13.0413</c:v>
                </c:pt>
                <c:pt idx="53">
                  <c:v>13.0487</c:v>
                </c:pt>
                <c:pt idx="54">
                  <c:v>13.056100000000001</c:v>
                </c:pt>
                <c:pt idx="55">
                  <c:v>13.063599999999999</c:v>
                </c:pt>
                <c:pt idx="56">
                  <c:v>13.071</c:v>
                </c:pt>
                <c:pt idx="57">
                  <c:v>13.0785</c:v>
                </c:pt>
                <c:pt idx="58">
                  <c:v>13.085900000000001</c:v>
                </c:pt>
                <c:pt idx="59">
                  <c:v>13.093400000000001</c:v>
                </c:pt>
                <c:pt idx="60">
                  <c:v>13.1008</c:v>
                </c:pt>
                <c:pt idx="61">
                  <c:v>13.1082</c:v>
                </c:pt>
                <c:pt idx="62">
                  <c:v>13.1157</c:v>
                </c:pt>
                <c:pt idx="63">
                  <c:v>13.123100000000001</c:v>
                </c:pt>
                <c:pt idx="64">
                  <c:v>13.130599999999999</c:v>
                </c:pt>
                <c:pt idx="65">
                  <c:v>13.138</c:v>
                </c:pt>
                <c:pt idx="66">
                  <c:v>13.1454</c:v>
                </c:pt>
                <c:pt idx="67">
                  <c:v>13.152900000000001</c:v>
                </c:pt>
                <c:pt idx="68">
                  <c:v>13.160299999999999</c:v>
                </c:pt>
                <c:pt idx="69">
                  <c:v>13.1677</c:v>
                </c:pt>
                <c:pt idx="70">
                  <c:v>13.1752</c:v>
                </c:pt>
                <c:pt idx="71">
                  <c:v>13.182600000000001</c:v>
                </c:pt>
                <c:pt idx="72">
                  <c:v>13.190099999999999</c:v>
                </c:pt>
                <c:pt idx="73">
                  <c:v>13.1975</c:v>
                </c:pt>
                <c:pt idx="74">
                  <c:v>13.2049</c:v>
                </c:pt>
                <c:pt idx="75">
                  <c:v>13.212400000000001</c:v>
                </c:pt>
                <c:pt idx="76">
                  <c:v>13.219799999999999</c:v>
                </c:pt>
                <c:pt idx="77">
                  <c:v>13.2273</c:v>
                </c:pt>
                <c:pt idx="78">
                  <c:v>13.2347</c:v>
                </c:pt>
                <c:pt idx="79">
                  <c:v>13.2422</c:v>
                </c:pt>
                <c:pt idx="80">
                  <c:v>13.249599999999999</c:v>
                </c:pt>
                <c:pt idx="81">
                  <c:v>13.257</c:v>
                </c:pt>
                <c:pt idx="82">
                  <c:v>13.2645</c:v>
                </c:pt>
                <c:pt idx="83">
                  <c:v>13.2719</c:v>
                </c:pt>
                <c:pt idx="84">
                  <c:v>13.279400000000001</c:v>
                </c:pt>
                <c:pt idx="85">
                  <c:v>13.286799999999999</c:v>
                </c:pt>
                <c:pt idx="86">
                  <c:v>13.2942</c:v>
                </c:pt>
                <c:pt idx="87">
                  <c:v>13.301500000000001</c:v>
                </c:pt>
                <c:pt idx="88">
                  <c:v>13.3089</c:v>
                </c:pt>
                <c:pt idx="89">
                  <c:v>13.3163</c:v>
                </c:pt>
                <c:pt idx="90">
                  <c:v>13.323700000000001</c:v>
                </c:pt>
                <c:pt idx="91">
                  <c:v>13.331099999999999</c:v>
                </c:pt>
                <c:pt idx="92">
                  <c:v>13.3384</c:v>
                </c:pt>
                <c:pt idx="93">
                  <c:v>13.345800000000001</c:v>
                </c:pt>
                <c:pt idx="94">
                  <c:v>13.353199999999999</c:v>
                </c:pt>
                <c:pt idx="95">
                  <c:v>13.3606</c:v>
                </c:pt>
                <c:pt idx="96">
                  <c:v>13.367900000000001</c:v>
                </c:pt>
                <c:pt idx="97">
                  <c:v>13.375299999999999</c:v>
                </c:pt>
                <c:pt idx="98">
                  <c:v>13.3827</c:v>
                </c:pt>
                <c:pt idx="99">
                  <c:v>13.3901</c:v>
                </c:pt>
                <c:pt idx="100">
                  <c:v>13.397399999999999</c:v>
                </c:pt>
                <c:pt idx="101">
                  <c:v>13.4048</c:v>
                </c:pt>
                <c:pt idx="102">
                  <c:v>13.4122</c:v>
                </c:pt>
                <c:pt idx="103">
                  <c:v>13.419600000000001</c:v>
                </c:pt>
                <c:pt idx="104">
                  <c:v>13.4269</c:v>
                </c:pt>
                <c:pt idx="105">
                  <c:v>13.4343</c:v>
                </c:pt>
                <c:pt idx="106">
                  <c:v>13.4415</c:v>
                </c:pt>
                <c:pt idx="107">
                  <c:v>13.4489</c:v>
                </c:pt>
                <c:pt idx="108">
                  <c:v>13.456200000000001</c:v>
                </c:pt>
                <c:pt idx="109">
                  <c:v>13.4636</c:v>
                </c:pt>
                <c:pt idx="110">
                  <c:v>13.471</c:v>
                </c:pt>
                <c:pt idx="111">
                  <c:v>13.478400000000001</c:v>
                </c:pt>
                <c:pt idx="112">
                  <c:v>13.4857</c:v>
                </c:pt>
                <c:pt idx="113">
                  <c:v>13.4931</c:v>
                </c:pt>
                <c:pt idx="114">
                  <c:v>13.500500000000001</c:v>
                </c:pt>
                <c:pt idx="115">
                  <c:v>13.507899999999999</c:v>
                </c:pt>
                <c:pt idx="116">
                  <c:v>13.5152</c:v>
                </c:pt>
                <c:pt idx="117">
                  <c:v>13.522600000000001</c:v>
                </c:pt>
                <c:pt idx="118">
                  <c:v>13.53</c:v>
                </c:pt>
                <c:pt idx="119">
                  <c:v>13.5374</c:v>
                </c:pt>
                <c:pt idx="120">
                  <c:v>13.544700000000001</c:v>
                </c:pt>
                <c:pt idx="121">
                  <c:v>13.552099999999999</c:v>
                </c:pt>
                <c:pt idx="122">
                  <c:v>13.5595</c:v>
                </c:pt>
                <c:pt idx="123">
                  <c:v>13.5669</c:v>
                </c:pt>
                <c:pt idx="124">
                  <c:v>13.574199999999999</c:v>
                </c:pt>
                <c:pt idx="125">
                  <c:v>13.5816</c:v>
                </c:pt>
                <c:pt idx="126">
                  <c:v>13.589</c:v>
                </c:pt>
                <c:pt idx="127">
                  <c:v>13.596299999999999</c:v>
                </c:pt>
                <c:pt idx="128">
                  <c:v>13.6037</c:v>
                </c:pt>
                <c:pt idx="129">
                  <c:v>13.657</c:v>
                </c:pt>
                <c:pt idx="130">
                  <c:v>13.664400000000001</c:v>
                </c:pt>
                <c:pt idx="131">
                  <c:v>13.671799999999999</c:v>
                </c:pt>
                <c:pt idx="132">
                  <c:v>13.6791</c:v>
                </c:pt>
                <c:pt idx="133">
                  <c:v>13.686500000000001</c:v>
                </c:pt>
                <c:pt idx="134">
                  <c:v>13.693899999999999</c:v>
                </c:pt>
                <c:pt idx="135">
                  <c:v>13.7012</c:v>
                </c:pt>
                <c:pt idx="136">
                  <c:v>13.708600000000001</c:v>
                </c:pt>
                <c:pt idx="137">
                  <c:v>13.715999999999999</c:v>
                </c:pt>
                <c:pt idx="138">
                  <c:v>13.7233</c:v>
                </c:pt>
                <c:pt idx="139">
                  <c:v>13.730600000000001</c:v>
                </c:pt>
                <c:pt idx="140">
                  <c:v>13.738</c:v>
                </c:pt>
                <c:pt idx="141">
                  <c:v>13.7453</c:v>
                </c:pt>
                <c:pt idx="142">
                  <c:v>13.752700000000001</c:v>
                </c:pt>
                <c:pt idx="143">
                  <c:v>13.7601</c:v>
                </c:pt>
                <c:pt idx="144">
                  <c:v>13.7675</c:v>
                </c:pt>
                <c:pt idx="145">
                  <c:v>13.774800000000001</c:v>
                </c:pt>
                <c:pt idx="146">
                  <c:v>13.7822</c:v>
                </c:pt>
                <c:pt idx="147">
                  <c:v>13.7896</c:v>
                </c:pt>
                <c:pt idx="148">
                  <c:v>13.797000000000001</c:v>
                </c:pt>
                <c:pt idx="149">
                  <c:v>13.8043</c:v>
                </c:pt>
                <c:pt idx="150">
                  <c:v>13.8155</c:v>
                </c:pt>
                <c:pt idx="151">
                  <c:v>13.822800000000001</c:v>
                </c:pt>
                <c:pt idx="152">
                  <c:v>13.8302</c:v>
                </c:pt>
                <c:pt idx="153">
                  <c:v>13.8376</c:v>
                </c:pt>
                <c:pt idx="154">
                  <c:v>13.844900000000001</c:v>
                </c:pt>
                <c:pt idx="155">
                  <c:v>13.8523</c:v>
                </c:pt>
                <c:pt idx="156">
                  <c:v>13.901</c:v>
                </c:pt>
                <c:pt idx="157">
                  <c:v>13.9278</c:v>
                </c:pt>
                <c:pt idx="158">
                  <c:v>13.9352</c:v>
                </c:pt>
                <c:pt idx="159">
                  <c:v>13.942500000000001</c:v>
                </c:pt>
                <c:pt idx="160">
                  <c:v>13.9499</c:v>
                </c:pt>
                <c:pt idx="161">
                  <c:v>13.9573</c:v>
                </c:pt>
                <c:pt idx="162">
                  <c:v>13.966100000000001</c:v>
                </c:pt>
                <c:pt idx="163">
                  <c:v>13.9735</c:v>
                </c:pt>
                <c:pt idx="164">
                  <c:v>13.9809</c:v>
                </c:pt>
                <c:pt idx="165">
                  <c:v>13.988200000000001</c:v>
                </c:pt>
                <c:pt idx="166">
                  <c:v>13.9956</c:v>
                </c:pt>
                <c:pt idx="167">
                  <c:v>14.0029</c:v>
                </c:pt>
                <c:pt idx="168">
                  <c:v>14.010300000000001</c:v>
                </c:pt>
                <c:pt idx="169">
                  <c:v>14.0176</c:v>
                </c:pt>
                <c:pt idx="170">
                  <c:v>14.025</c:v>
                </c:pt>
                <c:pt idx="171">
                  <c:v>14.032400000000001</c:v>
                </c:pt>
                <c:pt idx="172">
                  <c:v>14.0397</c:v>
                </c:pt>
                <c:pt idx="173">
                  <c:v>14.0471</c:v>
                </c:pt>
                <c:pt idx="174">
                  <c:v>14.054399999999999</c:v>
                </c:pt>
                <c:pt idx="175">
                  <c:v>14.0618</c:v>
                </c:pt>
                <c:pt idx="176">
                  <c:v>14.0692</c:v>
                </c:pt>
                <c:pt idx="177">
                  <c:v>14.076499999999999</c:v>
                </c:pt>
                <c:pt idx="178">
                  <c:v>14.0839</c:v>
                </c:pt>
                <c:pt idx="179">
                  <c:v>14.0913</c:v>
                </c:pt>
                <c:pt idx="180">
                  <c:v>14.098599999999999</c:v>
                </c:pt>
                <c:pt idx="181">
                  <c:v>14.106</c:v>
                </c:pt>
                <c:pt idx="182">
                  <c:v>14.1134</c:v>
                </c:pt>
                <c:pt idx="183">
                  <c:v>14.120699999999999</c:v>
                </c:pt>
                <c:pt idx="184">
                  <c:v>14.128</c:v>
                </c:pt>
                <c:pt idx="185">
                  <c:v>14.135400000000001</c:v>
                </c:pt>
                <c:pt idx="186">
                  <c:v>14.1427</c:v>
                </c:pt>
                <c:pt idx="187">
                  <c:v>14.1501</c:v>
                </c:pt>
                <c:pt idx="188">
                  <c:v>14.157500000000001</c:v>
                </c:pt>
                <c:pt idx="189">
                  <c:v>14.1648</c:v>
                </c:pt>
                <c:pt idx="190">
                  <c:v>14.1722</c:v>
                </c:pt>
                <c:pt idx="191">
                  <c:v>14.179600000000001</c:v>
                </c:pt>
                <c:pt idx="192">
                  <c:v>14.1869</c:v>
                </c:pt>
                <c:pt idx="193">
                  <c:v>14.1943</c:v>
                </c:pt>
                <c:pt idx="194">
                  <c:v>14.201700000000001</c:v>
                </c:pt>
                <c:pt idx="195">
                  <c:v>14.209</c:v>
                </c:pt>
                <c:pt idx="196">
                  <c:v>14.2164</c:v>
                </c:pt>
                <c:pt idx="197">
                  <c:v>14.223699999999999</c:v>
                </c:pt>
                <c:pt idx="198">
                  <c:v>14.2311</c:v>
                </c:pt>
                <c:pt idx="199">
                  <c:v>14.2385</c:v>
                </c:pt>
                <c:pt idx="200">
                  <c:v>14.245799999999999</c:v>
                </c:pt>
                <c:pt idx="201">
                  <c:v>14.2532</c:v>
                </c:pt>
                <c:pt idx="202">
                  <c:v>14.2606</c:v>
                </c:pt>
                <c:pt idx="203">
                  <c:v>14.267899999999999</c:v>
                </c:pt>
                <c:pt idx="204">
                  <c:v>14.2753</c:v>
                </c:pt>
                <c:pt idx="205">
                  <c:v>14.2827</c:v>
                </c:pt>
                <c:pt idx="206">
                  <c:v>14.29</c:v>
                </c:pt>
                <c:pt idx="207">
                  <c:v>14.2974</c:v>
                </c:pt>
                <c:pt idx="208">
                  <c:v>14.3047</c:v>
                </c:pt>
                <c:pt idx="209">
                  <c:v>14.311999999999999</c:v>
                </c:pt>
                <c:pt idx="210">
                  <c:v>14.3194</c:v>
                </c:pt>
                <c:pt idx="211">
                  <c:v>14.3268</c:v>
                </c:pt>
                <c:pt idx="212">
                  <c:v>14.334099999999999</c:v>
                </c:pt>
                <c:pt idx="213">
                  <c:v>14.3415</c:v>
                </c:pt>
                <c:pt idx="214">
                  <c:v>14.348800000000001</c:v>
                </c:pt>
                <c:pt idx="215">
                  <c:v>14.356199999999999</c:v>
                </c:pt>
                <c:pt idx="216">
                  <c:v>14.3636</c:v>
                </c:pt>
                <c:pt idx="217">
                  <c:v>14.370900000000001</c:v>
                </c:pt>
                <c:pt idx="218">
                  <c:v>14.378299999999999</c:v>
                </c:pt>
                <c:pt idx="219">
                  <c:v>14.3857</c:v>
                </c:pt>
                <c:pt idx="220">
                  <c:v>14.393000000000001</c:v>
                </c:pt>
                <c:pt idx="221">
                  <c:v>14.400399999999999</c:v>
                </c:pt>
                <c:pt idx="222">
                  <c:v>14.4078</c:v>
                </c:pt>
                <c:pt idx="223">
                  <c:v>14.415100000000001</c:v>
                </c:pt>
                <c:pt idx="224">
                  <c:v>14.422499999999999</c:v>
                </c:pt>
                <c:pt idx="225">
                  <c:v>14.4299</c:v>
                </c:pt>
                <c:pt idx="226">
                  <c:v>14.437200000000001</c:v>
                </c:pt>
                <c:pt idx="227">
                  <c:v>14.444599999999999</c:v>
                </c:pt>
                <c:pt idx="228">
                  <c:v>14.452</c:v>
                </c:pt>
                <c:pt idx="229">
                  <c:v>14.459300000000001</c:v>
                </c:pt>
                <c:pt idx="230">
                  <c:v>14.466699999999999</c:v>
                </c:pt>
                <c:pt idx="231">
                  <c:v>14.4741</c:v>
                </c:pt>
                <c:pt idx="232">
                  <c:v>14.481400000000001</c:v>
                </c:pt>
                <c:pt idx="233">
                  <c:v>14.488799999999999</c:v>
                </c:pt>
                <c:pt idx="234">
                  <c:v>14.4962</c:v>
                </c:pt>
                <c:pt idx="235">
                  <c:v>14.503500000000001</c:v>
                </c:pt>
                <c:pt idx="236">
                  <c:v>14.510899999999999</c:v>
                </c:pt>
                <c:pt idx="237">
                  <c:v>14.5183</c:v>
                </c:pt>
                <c:pt idx="238">
                  <c:v>14.525600000000001</c:v>
                </c:pt>
                <c:pt idx="239">
                  <c:v>14.532999999999999</c:v>
                </c:pt>
                <c:pt idx="240">
                  <c:v>14.5403</c:v>
                </c:pt>
                <c:pt idx="241">
                  <c:v>14.547700000000001</c:v>
                </c:pt>
                <c:pt idx="242">
                  <c:v>14.555099999999999</c:v>
                </c:pt>
                <c:pt idx="243">
                  <c:v>14.5624</c:v>
                </c:pt>
                <c:pt idx="244">
                  <c:v>14.569800000000001</c:v>
                </c:pt>
                <c:pt idx="245">
                  <c:v>14.577199999999999</c:v>
                </c:pt>
                <c:pt idx="246">
                  <c:v>14.5845</c:v>
                </c:pt>
                <c:pt idx="247">
                  <c:v>14.591900000000001</c:v>
                </c:pt>
                <c:pt idx="248">
                  <c:v>14.599299999999999</c:v>
                </c:pt>
                <c:pt idx="249">
                  <c:v>14.6066</c:v>
                </c:pt>
                <c:pt idx="250">
                  <c:v>14.613899999999999</c:v>
                </c:pt>
                <c:pt idx="251">
                  <c:v>14.6213</c:v>
                </c:pt>
                <c:pt idx="252">
                  <c:v>14.6287</c:v>
                </c:pt>
                <c:pt idx="253">
                  <c:v>14.635999999999999</c:v>
                </c:pt>
                <c:pt idx="254">
                  <c:v>14.6434</c:v>
                </c:pt>
                <c:pt idx="255">
                  <c:v>14.650700000000001</c:v>
                </c:pt>
                <c:pt idx="256">
                  <c:v>14.658099999999999</c:v>
                </c:pt>
                <c:pt idx="257">
                  <c:v>14.6655</c:v>
                </c:pt>
                <c:pt idx="258">
                  <c:v>14.672800000000001</c:v>
                </c:pt>
                <c:pt idx="259">
                  <c:v>14.680199999999999</c:v>
                </c:pt>
                <c:pt idx="260">
                  <c:v>14.6876</c:v>
                </c:pt>
                <c:pt idx="261">
                  <c:v>14.694900000000001</c:v>
                </c:pt>
                <c:pt idx="262">
                  <c:v>14.702299999999999</c:v>
                </c:pt>
                <c:pt idx="263">
                  <c:v>14.7096</c:v>
                </c:pt>
                <c:pt idx="264">
                  <c:v>14.716900000000001</c:v>
                </c:pt>
                <c:pt idx="265">
                  <c:v>14.724299999999999</c:v>
                </c:pt>
                <c:pt idx="266">
                  <c:v>14.7317</c:v>
                </c:pt>
                <c:pt idx="267">
                  <c:v>14.739000000000001</c:v>
                </c:pt>
                <c:pt idx="268">
                  <c:v>14.7464</c:v>
                </c:pt>
                <c:pt idx="269">
                  <c:v>14.7538</c:v>
                </c:pt>
                <c:pt idx="270">
                  <c:v>14.761100000000001</c:v>
                </c:pt>
                <c:pt idx="271">
                  <c:v>14.7685</c:v>
                </c:pt>
                <c:pt idx="272">
                  <c:v>14.7758</c:v>
                </c:pt>
                <c:pt idx="273">
                  <c:v>14.783200000000001</c:v>
                </c:pt>
                <c:pt idx="274">
                  <c:v>14.7906</c:v>
                </c:pt>
                <c:pt idx="275">
                  <c:v>14.7979</c:v>
                </c:pt>
                <c:pt idx="276">
                  <c:v>14.805300000000001</c:v>
                </c:pt>
                <c:pt idx="277">
                  <c:v>14.8127</c:v>
                </c:pt>
                <c:pt idx="278">
                  <c:v>14.82</c:v>
                </c:pt>
                <c:pt idx="279">
                  <c:v>14.827400000000001</c:v>
                </c:pt>
                <c:pt idx="280">
                  <c:v>14.8348</c:v>
                </c:pt>
                <c:pt idx="281">
                  <c:v>14.8421</c:v>
                </c:pt>
                <c:pt idx="282">
                  <c:v>14.849500000000001</c:v>
                </c:pt>
                <c:pt idx="283">
                  <c:v>14.8569</c:v>
                </c:pt>
                <c:pt idx="284">
                  <c:v>14.8642</c:v>
                </c:pt>
                <c:pt idx="285">
                  <c:v>14.871600000000001</c:v>
                </c:pt>
                <c:pt idx="286">
                  <c:v>14.879</c:v>
                </c:pt>
                <c:pt idx="287">
                  <c:v>14.8863</c:v>
                </c:pt>
                <c:pt idx="288">
                  <c:v>14.893700000000001</c:v>
                </c:pt>
                <c:pt idx="289">
                  <c:v>14.9011</c:v>
                </c:pt>
                <c:pt idx="290">
                  <c:v>14.9084</c:v>
                </c:pt>
                <c:pt idx="291">
                  <c:v>14.915699999999999</c:v>
                </c:pt>
                <c:pt idx="292">
                  <c:v>14.9231</c:v>
                </c:pt>
                <c:pt idx="293">
                  <c:v>14.930400000000001</c:v>
                </c:pt>
                <c:pt idx="294">
                  <c:v>14.937799999999999</c:v>
                </c:pt>
                <c:pt idx="295">
                  <c:v>14.9452</c:v>
                </c:pt>
                <c:pt idx="296">
                  <c:v>14.952500000000001</c:v>
                </c:pt>
                <c:pt idx="297">
                  <c:v>14.959899999999999</c:v>
                </c:pt>
                <c:pt idx="298">
                  <c:v>14.9673</c:v>
                </c:pt>
                <c:pt idx="299">
                  <c:v>14.974600000000001</c:v>
                </c:pt>
                <c:pt idx="300">
                  <c:v>14.981999999999999</c:v>
                </c:pt>
                <c:pt idx="301">
                  <c:v>14.9893</c:v>
                </c:pt>
                <c:pt idx="302">
                  <c:v>14.996700000000001</c:v>
                </c:pt>
                <c:pt idx="303">
                  <c:v>15.004</c:v>
                </c:pt>
                <c:pt idx="304">
                  <c:v>15.0114</c:v>
                </c:pt>
                <c:pt idx="305">
                  <c:v>15.018700000000001</c:v>
                </c:pt>
                <c:pt idx="306">
                  <c:v>15.0261</c:v>
                </c:pt>
                <c:pt idx="307">
                  <c:v>15.0335</c:v>
                </c:pt>
                <c:pt idx="308">
                  <c:v>15.040800000000001</c:v>
                </c:pt>
                <c:pt idx="309">
                  <c:v>15.0482</c:v>
                </c:pt>
                <c:pt idx="310">
                  <c:v>15.0556</c:v>
                </c:pt>
                <c:pt idx="311">
                  <c:v>15.062900000000001</c:v>
                </c:pt>
                <c:pt idx="312">
                  <c:v>15.0703</c:v>
                </c:pt>
                <c:pt idx="313">
                  <c:v>15.0777</c:v>
                </c:pt>
                <c:pt idx="314">
                  <c:v>15.085000000000001</c:v>
                </c:pt>
                <c:pt idx="315">
                  <c:v>15.0924</c:v>
                </c:pt>
                <c:pt idx="316">
                  <c:v>15.0998</c:v>
                </c:pt>
                <c:pt idx="317">
                  <c:v>15.107100000000001</c:v>
                </c:pt>
                <c:pt idx="318">
                  <c:v>15.1145</c:v>
                </c:pt>
                <c:pt idx="319">
                  <c:v>15.1218</c:v>
                </c:pt>
                <c:pt idx="320">
                  <c:v>15.129200000000001</c:v>
                </c:pt>
                <c:pt idx="321">
                  <c:v>15.1366</c:v>
                </c:pt>
                <c:pt idx="322">
                  <c:v>15.1439</c:v>
                </c:pt>
                <c:pt idx="323">
                  <c:v>15.151300000000001</c:v>
                </c:pt>
                <c:pt idx="324">
                  <c:v>15.1587</c:v>
                </c:pt>
                <c:pt idx="325">
                  <c:v>15.166</c:v>
                </c:pt>
                <c:pt idx="326">
                  <c:v>15.173400000000001</c:v>
                </c:pt>
                <c:pt idx="327">
                  <c:v>15.1808</c:v>
                </c:pt>
                <c:pt idx="328">
                  <c:v>15.1881</c:v>
                </c:pt>
                <c:pt idx="329">
                  <c:v>15.195499999999999</c:v>
                </c:pt>
                <c:pt idx="330">
                  <c:v>15.2029</c:v>
                </c:pt>
                <c:pt idx="331">
                  <c:v>15.2102</c:v>
                </c:pt>
                <c:pt idx="332">
                  <c:v>15.217599999999999</c:v>
                </c:pt>
                <c:pt idx="333">
                  <c:v>15.225</c:v>
                </c:pt>
                <c:pt idx="334">
                  <c:v>15.2323</c:v>
                </c:pt>
                <c:pt idx="335">
                  <c:v>15.239699999999999</c:v>
                </c:pt>
                <c:pt idx="336">
                  <c:v>15.2471</c:v>
                </c:pt>
                <c:pt idx="337">
                  <c:v>15.2544</c:v>
                </c:pt>
                <c:pt idx="338">
                  <c:v>15.261799999999999</c:v>
                </c:pt>
                <c:pt idx="339">
                  <c:v>15.2691</c:v>
                </c:pt>
                <c:pt idx="340">
                  <c:v>15.276400000000001</c:v>
                </c:pt>
                <c:pt idx="341">
                  <c:v>15.283799999999999</c:v>
                </c:pt>
                <c:pt idx="342">
                  <c:v>15.2912</c:v>
                </c:pt>
                <c:pt idx="343">
                  <c:v>15.298500000000001</c:v>
                </c:pt>
                <c:pt idx="344">
                  <c:v>15.305899999999999</c:v>
                </c:pt>
                <c:pt idx="345">
                  <c:v>15.3133</c:v>
                </c:pt>
                <c:pt idx="346">
                  <c:v>15.320600000000001</c:v>
                </c:pt>
                <c:pt idx="347">
                  <c:v>15.327999999999999</c:v>
                </c:pt>
                <c:pt idx="348">
                  <c:v>15.3354</c:v>
                </c:pt>
                <c:pt idx="349">
                  <c:v>15.342700000000001</c:v>
                </c:pt>
                <c:pt idx="350">
                  <c:v>15.350099999999999</c:v>
                </c:pt>
                <c:pt idx="351">
                  <c:v>15.3575</c:v>
                </c:pt>
                <c:pt idx="352">
                  <c:v>15.364800000000001</c:v>
                </c:pt>
                <c:pt idx="353">
                  <c:v>15.3721</c:v>
                </c:pt>
                <c:pt idx="354">
                  <c:v>15.3795</c:v>
                </c:pt>
                <c:pt idx="355">
                  <c:v>15.386900000000001</c:v>
                </c:pt>
                <c:pt idx="356">
                  <c:v>15.3942</c:v>
                </c:pt>
                <c:pt idx="357">
                  <c:v>15.4016</c:v>
                </c:pt>
                <c:pt idx="358">
                  <c:v>15.409000000000001</c:v>
                </c:pt>
                <c:pt idx="359">
                  <c:v>15.4163</c:v>
                </c:pt>
                <c:pt idx="360">
                  <c:v>15.4237</c:v>
                </c:pt>
                <c:pt idx="361">
                  <c:v>15.431100000000001</c:v>
                </c:pt>
                <c:pt idx="362">
                  <c:v>15.4384</c:v>
                </c:pt>
                <c:pt idx="363">
                  <c:v>15.4458</c:v>
                </c:pt>
                <c:pt idx="364">
                  <c:v>15.453099999999999</c:v>
                </c:pt>
                <c:pt idx="365">
                  <c:v>15.4605</c:v>
                </c:pt>
                <c:pt idx="366">
                  <c:v>15.4678</c:v>
                </c:pt>
                <c:pt idx="367">
                  <c:v>15.475199999999999</c:v>
                </c:pt>
                <c:pt idx="368">
                  <c:v>15.4826</c:v>
                </c:pt>
                <c:pt idx="369">
                  <c:v>15.4899</c:v>
                </c:pt>
                <c:pt idx="370">
                  <c:v>15.497299999999999</c:v>
                </c:pt>
                <c:pt idx="371">
                  <c:v>15.5046</c:v>
                </c:pt>
                <c:pt idx="372">
                  <c:v>15.512</c:v>
                </c:pt>
                <c:pt idx="373">
                  <c:v>15.519399999999999</c:v>
                </c:pt>
                <c:pt idx="374">
                  <c:v>15.5267</c:v>
                </c:pt>
                <c:pt idx="375">
                  <c:v>15.5341</c:v>
                </c:pt>
                <c:pt idx="376">
                  <c:v>15.541499999999999</c:v>
                </c:pt>
                <c:pt idx="377">
                  <c:v>15.5488</c:v>
                </c:pt>
                <c:pt idx="378">
                  <c:v>15.5562</c:v>
                </c:pt>
                <c:pt idx="379">
                  <c:v>15.563499999999999</c:v>
                </c:pt>
                <c:pt idx="380">
                  <c:v>15.5709</c:v>
                </c:pt>
                <c:pt idx="381">
                  <c:v>15.5783</c:v>
                </c:pt>
                <c:pt idx="382">
                  <c:v>15.585599999999999</c:v>
                </c:pt>
                <c:pt idx="383">
                  <c:v>15.593</c:v>
                </c:pt>
                <c:pt idx="384">
                  <c:v>15.6004</c:v>
                </c:pt>
                <c:pt idx="385">
                  <c:v>15.607699999999999</c:v>
                </c:pt>
                <c:pt idx="386">
                  <c:v>15.6151</c:v>
                </c:pt>
                <c:pt idx="387">
                  <c:v>15.6225</c:v>
                </c:pt>
                <c:pt idx="388">
                  <c:v>15.629799999999999</c:v>
                </c:pt>
                <c:pt idx="389">
                  <c:v>15.6372</c:v>
                </c:pt>
                <c:pt idx="390">
                  <c:v>15.644500000000001</c:v>
                </c:pt>
                <c:pt idx="391">
                  <c:v>15.651899999999999</c:v>
                </c:pt>
                <c:pt idx="392">
                  <c:v>15.6593</c:v>
                </c:pt>
                <c:pt idx="393">
                  <c:v>15.666600000000001</c:v>
                </c:pt>
                <c:pt idx="394">
                  <c:v>15.673999999999999</c:v>
                </c:pt>
                <c:pt idx="395">
                  <c:v>15.6814</c:v>
                </c:pt>
                <c:pt idx="396">
                  <c:v>15.688700000000001</c:v>
                </c:pt>
                <c:pt idx="397">
                  <c:v>15.696099999999999</c:v>
                </c:pt>
                <c:pt idx="398">
                  <c:v>15.7035</c:v>
                </c:pt>
                <c:pt idx="399">
                  <c:v>15.710800000000001</c:v>
                </c:pt>
                <c:pt idx="400">
                  <c:v>15.7182</c:v>
                </c:pt>
                <c:pt idx="401">
                  <c:v>15.7256</c:v>
                </c:pt>
                <c:pt idx="402">
                  <c:v>15.732900000000001</c:v>
                </c:pt>
                <c:pt idx="403">
                  <c:v>15.7403</c:v>
                </c:pt>
                <c:pt idx="404">
                  <c:v>15.7476</c:v>
                </c:pt>
                <c:pt idx="405">
                  <c:v>15.755000000000001</c:v>
                </c:pt>
                <c:pt idx="406">
                  <c:v>15.7624</c:v>
                </c:pt>
                <c:pt idx="407">
                  <c:v>15.7697</c:v>
                </c:pt>
                <c:pt idx="408">
                  <c:v>15.777100000000001</c:v>
                </c:pt>
                <c:pt idx="409">
                  <c:v>15.7845</c:v>
                </c:pt>
                <c:pt idx="410">
                  <c:v>15.7918</c:v>
                </c:pt>
                <c:pt idx="411">
                  <c:v>15.799200000000001</c:v>
                </c:pt>
                <c:pt idx="412">
                  <c:v>15.8066</c:v>
                </c:pt>
                <c:pt idx="413">
                  <c:v>15.8139</c:v>
                </c:pt>
                <c:pt idx="414">
                  <c:v>15.821300000000001</c:v>
                </c:pt>
                <c:pt idx="415">
                  <c:v>15.8287</c:v>
                </c:pt>
                <c:pt idx="416">
                  <c:v>15.836</c:v>
                </c:pt>
                <c:pt idx="417">
                  <c:v>15.843400000000001</c:v>
                </c:pt>
                <c:pt idx="418">
                  <c:v>15.8507</c:v>
                </c:pt>
                <c:pt idx="419">
                  <c:v>15.8581</c:v>
                </c:pt>
                <c:pt idx="420">
                  <c:v>15.865500000000001</c:v>
                </c:pt>
                <c:pt idx="421">
                  <c:v>15.8728</c:v>
                </c:pt>
                <c:pt idx="422">
                  <c:v>15.8802</c:v>
                </c:pt>
                <c:pt idx="423">
                  <c:v>15.887499999999999</c:v>
                </c:pt>
                <c:pt idx="424">
                  <c:v>15.8949</c:v>
                </c:pt>
                <c:pt idx="425">
                  <c:v>15.902200000000001</c:v>
                </c:pt>
                <c:pt idx="426">
                  <c:v>15.909599999999999</c:v>
                </c:pt>
                <c:pt idx="427">
                  <c:v>15.9169</c:v>
                </c:pt>
                <c:pt idx="428">
                  <c:v>15.924300000000001</c:v>
                </c:pt>
                <c:pt idx="429">
                  <c:v>15.931699999999999</c:v>
                </c:pt>
                <c:pt idx="430">
                  <c:v>15.9391</c:v>
                </c:pt>
                <c:pt idx="431">
                  <c:v>15.946400000000001</c:v>
                </c:pt>
                <c:pt idx="432">
                  <c:v>15.953799999999999</c:v>
                </c:pt>
                <c:pt idx="433">
                  <c:v>15.9611</c:v>
                </c:pt>
                <c:pt idx="434">
                  <c:v>15.968500000000001</c:v>
                </c:pt>
                <c:pt idx="435">
                  <c:v>15.975899999999999</c:v>
                </c:pt>
                <c:pt idx="436">
                  <c:v>15.9832</c:v>
                </c:pt>
                <c:pt idx="437">
                  <c:v>15.990600000000001</c:v>
                </c:pt>
                <c:pt idx="438">
                  <c:v>15.997999999999999</c:v>
                </c:pt>
                <c:pt idx="439">
                  <c:v>16.005299999999998</c:v>
                </c:pt>
                <c:pt idx="440">
                  <c:v>16.012699999999999</c:v>
                </c:pt>
                <c:pt idx="441">
                  <c:v>16.020099999999999</c:v>
                </c:pt>
                <c:pt idx="442">
                  <c:v>16.0274</c:v>
                </c:pt>
                <c:pt idx="443">
                  <c:v>16.034800000000001</c:v>
                </c:pt>
                <c:pt idx="444">
                  <c:v>16.042200000000001</c:v>
                </c:pt>
                <c:pt idx="445">
                  <c:v>16.049499999999998</c:v>
                </c:pt>
                <c:pt idx="446">
                  <c:v>16.056899999999999</c:v>
                </c:pt>
                <c:pt idx="447">
                  <c:v>16.064299999999999</c:v>
                </c:pt>
                <c:pt idx="448">
                  <c:v>16.0716</c:v>
                </c:pt>
                <c:pt idx="449">
                  <c:v>16.079000000000001</c:v>
                </c:pt>
                <c:pt idx="450">
                  <c:v>16.086400000000001</c:v>
                </c:pt>
                <c:pt idx="451">
                  <c:v>16.093699999999998</c:v>
                </c:pt>
                <c:pt idx="452">
                  <c:v>16.101099999999999</c:v>
                </c:pt>
                <c:pt idx="453">
                  <c:v>16.108499999999999</c:v>
                </c:pt>
                <c:pt idx="454">
                  <c:v>16.1158</c:v>
                </c:pt>
                <c:pt idx="455">
                  <c:v>16.123200000000001</c:v>
                </c:pt>
                <c:pt idx="456">
                  <c:v>16.130600000000001</c:v>
                </c:pt>
                <c:pt idx="457">
                  <c:v>16.137899999999998</c:v>
                </c:pt>
                <c:pt idx="458">
                  <c:v>16.145299999999999</c:v>
                </c:pt>
                <c:pt idx="459">
                  <c:v>16.152699999999999</c:v>
                </c:pt>
                <c:pt idx="460">
                  <c:v>16.16</c:v>
                </c:pt>
                <c:pt idx="461">
                  <c:v>16.167400000000001</c:v>
                </c:pt>
                <c:pt idx="462">
                  <c:v>16.174700000000001</c:v>
                </c:pt>
                <c:pt idx="463">
                  <c:v>16.182099999999998</c:v>
                </c:pt>
                <c:pt idx="464">
                  <c:v>16.189499999999999</c:v>
                </c:pt>
                <c:pt idx="465">
                  <c:v>16.1968</c:v>
                </c:pt>
                <c:pt idx="466">
                  <c:v>16.2042</c:v>
                </c:pt>
                <c:pt idx="467">
                  <c:v>16.211600000000001</c:v>
                </c:pt>
                <c:pt idx="468">
                  <c:v>16.218900000000001</c:v>
                </c:pt>
                <c:pt idx="469">
                  <c:v>16.226299999999998</c:v>
                </c:pt>
                <c:pt idx="470">
                  <c:v>16.233599999999999</c:v>
                </c:pt>
                <c:pt idx="471">
                  <c:v>16.241</c:v>
                </c:pt>
                <c:pt idx="472">
                  <c:v>16.2483</c:v>
                </c:pt>
                <c:pt idx="473">
                  <c:v>16.255700000000001</c:v>
                </c:pt>
                <c:pt idx="474">
                  <c:v>16.263100000000001</c:v>
                </c:pt>
                <c:pt idx="475">
                  <c:v>16.270399999999999</c:v>
                </c:pt>
                <c:pt idx="476">
                  <c:v>16.277799999999999</c:v>
                </c:pt>
                <c:pt idx="477">
                  <c:v>16.2851</c:v>
                </c:pt>
                <c:pt idx="478">
                  <c:v>16.2925</c:v>
                </c:pt>
                <c:pt idx="479">
                  <c:v>16.299900000000001</c:v>
                </c:pt>
                <c:pt idx="480">
                  <c:v>16.307200000000002</c:v>
                </c:pt>
                <c:pt idx="481">
                  <c:v>16.314599999999999</c:v>
                </c:pt>
                <c:pt idx="482">
                  <c:v>16.321899999999999</c:v>
                </c:pt>
                <c:pt idx="483">
                  <c:v>16.3293</c:v>
                </c:pt>
                <c:pt idx="484">
                  <c:v>16.336600000000001</c:v>
                </c:pt>
                <c:pt idx="485">
                  <c:v>16.344000000000001</c:v>
                </c:pt>
                <c:pt idx="486">
                  <c:v>16.351400000000002</c:v>
                </c:pt>
                <c:pt idx="487">
                  <c:v>16.358699999999999</c:v>
                </c:pt>
                <c:pt idx="488">
                  <c:v>16.366099999999999</c:v>
                </c:pt>
                <c:pt idx="489">
                  <c:v>16.3735</c:v>
                </c:pt>
                <c:pt idx="490">
                  <c:v>16.380800000000001</c:v>
                </c:pt>
                <c:pt idx="491">
                  <c:v>16.388200000000001</c:v>
                </c:pt>
                <c:pt idx="492">
                  <c:v>16.395600000000002</c:v>
                </c:pt>
                <c:pt idx="493">
                  <c:v>16.402899999999999</c:v>
                </c:pt>
                <c:pt idx="494">
                  <c:v>16.410299999999999</c:v>
                </c:pt>
                <c:pt idx="495">
                  <c:v>16.4176</c:v>
                </c:pt>
                <c:pt idx="496">
                  <c:v>16.425000000000001</c:v>
                </c:pt>
                <c:pt idx="497">
                  <c:v>16.432400000000001</c:v>
                </c:pt>
                <c:pt idx="498">
                  <c:v>16.439699999999998</c:v>
                </c:pt>
                <c:pt idx="499">
                  <c:v>16.447099999999999</c:v>
                </c:pt>
                <c:pt idx="500">
                  <c:v>16.454499999999999</c:v>
                </c:pt>
                <c:pt idx="501">
                  <c:v>16.4618</c:v>
                </c:pt>
                <c:pt idx="502">
                  <c:v>16.469200000000001</c:v>
                </c:pt>
                <c:pt idx="503">
                  <c:v>16.476600000000001</c:v>
                </c:pt>
                <c:pt idx="504">
                  <c:v>16.483899999999998</c:v>
                </c:pt>
                <c:pt idx="505">
                  <c:v>16.491299999999999</c:v>
                </c:pt>
                <c:pt idx="506">
                  <c:v>16.4986</c:v>
                </c:pt>
                <c:pt idx="507">
                  <c:v>16.506</c:v>
                </c:pt>
                <c:pt idx="508">
                  <c:v>16.513400000000001</c:v>
                </c:pt>
                <c:pt idx="509">
                  <c:v>16.520700000000001</c:v>
                </c:pt>
                <c:pt idx="510">
                  <c:v>16.528099999999998</c:v>
                </c:pt>
                <c:pt idx="511">
                  <c:v>16.535499999999999</c:v>
                </c:pt>
                <c:pt idx="512">
                  <c:v>16.5428</c:v>
                </c:pt>
                <c:pt idx="513">
                  <c:v>16.5502</c:v>
                </c:pt>
                <c:pt idx="514">
                  <c:v>16.557500000000001</c:v>
                </c:pt>
                <c:pt idx="515">
                  <c:v>16.564900000000002</c:v>
                </c:pt>
                <c:pt idx="516">
                  <c:v>16.572299999999998</c:v>
                </c:pt>
                <c:pt idx="517">
                  <c:v>16.579599999999999</c:v>
                </c:pt>
                <c:pt idx="518">
                  <c:v>16.587</c:v>
                </c:pt>
                <c:pt idx="519">
                  <c:v>16.5944</c:v>
                </c:pt>
                <c:pt idx="520">
                  <c:v>16.601700000000001</c:v>
                </c:pt>
                <c:pt idx="521">
                  <c:v>16.609100000000002</c:v>
                </c:pt>
                <c:pt idx="522">
                  <c:v>16.616399999999999</c:v>
                </c:pt>
                <c:pt idx="523">
                  <c:v>16.623799999999999</c:v>
                </c:pt>
                <c:pt idx="524">
                  <c:v>16.6311</c:v>
                </c:pt>
                <c:pt idx="525">
                  <c:v>16.638500000000001</c:v>
                </c:pt>
                <c:pt idx="526">
                  <c:v>16.645900000000001</c:v>
                </c:pt>
                <c:pt idx="527">
                  <c:v>16.653199999999998</c:v>
                </c:pt>
                <c:pt idx="528">
                  <c:v>16.660599999999999</c:v>
                </c:pt>
                <c:pt idx="529">
                  <c:v>16.667899999999999</c:v>
                </c:pt>
                <c:pt idx="530">
                  <c:v>16.6753</c:v>
                </c:pt>
                <c:pt idx="531">
                  <c:v>16.682700000000001</c:v>
                </c:pt>
                <c:pt idx="532">
                  <c:v>16.690000000000001</c:v>
                </c:pt>
                <c:pt idx="533">
                  <c:v>16.697399999999998</c:v>
                </c:pt>
                <c:pt idx="534">
                  <c:v>16.704699999999999</c:v>
                </c:pt>
                <c:pt idx="535">
                  <c:v>16.7121</c:v>
                </c:pt>
                <c:pt idx="536">
                  <c:v>16.7195</c:v>
                </c:pt>
                <c:pt idx="537">
                  <c:v>16.726800000000001</c:v>
                </c:pt>
                <c:pt idx="538">
                  <c:v>16.734200000000001</c:v>
                </c:pt>
                <c:pt idx="539">
                  <c:v>16.741599999999998</c:v>
                </c:pt>
                <c:pt idx="540">
                  <c:v>16.748899999999999</c:v>
                </c:pt>
                <c:pt idx="541">
                  <c:v>16.7563</c:v>
                </c:pt>
                <c:pt idx="542">
                  <c:v>16.7636</c:v>
                </c:pt>
                <c:pt idx="543">
                  <c:v>16.771000000000001</c:v>
                </c:pt>
                <c:pt idx="544">
                  <c:v>16.778400000000001</c:v>
                </c:pt>
                <c:pt idx="545">
                  <c:v>16.785699999999999</c:v>
                </c:pt>
                <c:pt idx="546">
                  <c:v>16.793099999999999</c:v>
                </c:pt>
                <c:pt idx="547">
                  <c:v>16.8005</c:v>
                </c:pt>
                <c:pt idx="548">
                  <c:v>16.8078</c:v>
                </c:pt>
                <c:pt idx="549">
                  <c:v>16.815200000000001</c:v>
                </c:pt>
                <c:pt idx="550">
                  <c:v>16.822600000000001</c:v>
                </c:pt>
                <c:pt idx="551">
                  <c:v>16.829899999999999</c:v>
                </c:pt>
                <c:pt idx="552">
                  <c:v>16.837299999999999</c:v>
                </c:pt>
                <c:pt idx="553">
                  <c:v>16.8447</c:v>
                </c:pt>
                <c:pt idx="554">
                  <c:v>16.852</c:v>
                </c:pt>
                <c:pt idx="555">
                  <c:v>16.859300000000001</c:v>
                </c:pt>
                <c:pt idx="556">
                  <c:v>16.866700000000002</c:v>
                </c:pt>
                <c:pt idx="557">
                  <c:v>16.873999999999999</c:v>
                </c:pt>
                <c:pt idx="558">
                  <c:v>16.881399999999999</c:v>
                </c:pt>
                <c:pt idx="559">
                  <c:v>16.8888</c:v>
                </c:pt>
                <c:pt idx="560">
                  <c:v>16.896100000000001</c:v>
                </c:pt>
                <c:pt idx="561">
                  <c:v>16.903500000000001</c:v>
                </c:pt>
                <c:pt idx="562">
                  <c:v>16.910900000000002</c:v>
                </c:pt>
                <c:pt idx="563">
                  <c:v>16.918199999999999</c:v>
                </c:pt>
                <c:pt idx="564">
                  <c:v>16.925599999999999</c:v>
                </c:pt>
                <c:pt idx="565">
                  <c:v>16.933</c:v>
                </c:pt>
                <c:pt idx="566">
                  <c:v>16.940300000000001</c:v>
                </c:pt>
                <c:pt idx="567">
                  <c:v>16.947700000000001</c:v>
                </c:pt>
                <c:pt idx="568">
                  <c:v>16.955100000000002</c:v>
                </c:pt>
                <c:pt idx="569">
                  <c:v>16.962399999999999</c:v>
                </c:pt>
                <c:pt idx="570">
                  <c:v>16.969799999999999</c:v>
                </c:pt>
                <c:pt idx="571">
                  <c:v>16.9772</c:v>
                </c:pt>
                <c:pt idx="572">
                  <c:v>16.984500000000001</c:v>
                </c:pt>
                <c:pt idx="573">
                  <c:v>16.991900000000001</c:v>
                </c:pt>
                <c:pt idx="574">
                  <c:v>16.999300000000002</c:v>
                </c:pt>
                <c:pt idx="575">
                  <c:v>17.006599999999999</c:v>
                </c:pt>
                <c:pt idx="576">
                  <c:v>17.013999999999999</c:v>
                </c:pt>
                <c:pt idx="577">
                  <c:v>17.0214</c:v>
                </c:pt>
                <c:pt idx="578">
                  <c:v>17.028700000000001</c:v>
                </c:pt>
                <c:pt idx="579">
                  <c:v>17.036100000000001</c:v>
                </c:pt>
                <c:pt idx="580">
                  <c:v>17.043500000000002</c:v>
                </c:pt>
                <c:pt idx="581">
                  <c:v>17.050799999999999</c:v>
                </c:pt>
                <c:pt idx="582">
                  <c:v>17.058199999999999</c:v>
                </c:pt>
                <c:pt idx="583">
                  <c:v>17.0655</c:v>
                </c:pt>
                <c:pt idx="584">
                  <c:v>17.072900000000001</c:v>
                </c:pt>
                <c:pt idx="585">
                  <c:v>17.080200000000001</c:v>
                </c:pt>
                <c:pt idx="586">
                  <c:v>17.087599999999998</c:v>
                </c:pt>
                <c:pt idx="587">
                  <c:v>17.094899999999999</c:v>
                </c:pt>
                <c:pt idx="588">
                  <c:v>17.1023</c:v>
                </c:pt>
                <c:pt idx="589">
                  <c:v>17.1097</c:v>
                </c:pt>
                <c:pt idx="590">
                  <c:v>17.117000000000001</c:v>
                </c:pt>
                <c:pt idx="591">
                  <c:v>17.124400000000001</c:v>
                </c:pt>
                <c:pt idx="592">
                  <c:v>17.131799999999998</c:v>
                </c:pt>
                <c:pt idx="593">
                  <c:v>17.139099999999999</c:v>
                </c:pt>
                <c:pt idx="594">
                  <c:v>17.1465</c:v>
                </c:pt>
                <c:pt idx="595">
                  <c:v>17.1538</c:v>
                </c:pt>
                <c:pt idx="596">
                  <c:v>17.161200000000001</c:v>
                </c:pt>
                <c:pt idx="597">
                  <c:v>17.168600000000001</c:v>
                </c:pt>
                <c:pt idx="598">
                  <c:v>17.175899999999999</c:v>
                </c:pt>
                <c:pt idx="599">
                  <c:v>17.183299999999999</c:v>
                </c:pt>
                <c:pt idx="600">
                  <c:v>17.1907</c:v>
                </c:pt>
                <c:pt idx="601">
                  <c:v>17.198</c:v>
                </c:pt>
                <c:pt idx="602">
                  <c:v>17.205400000000001</c:v>
                </c:pt>
                <c:pt idx="603">
                  <c:v>17.212800000000001</c:v>
                </c:pt>
                <c:pt idx="604">
                  <c:v>17.220099999999999</c:v>
                </c:pt>
                <c:pt idx="605">
                  <c:v>17.227499999999999</c:v>
                </c:pt>
                <c:pt idx="606">
                  <c:v>17.2349</c:v>
                </c:pt>
                <c:pt idx="607">
                  <c:v>17.2422</c:v>
                </c:pt>
                <c:pt idx="608">
                  <c:v>17.249600000000001</c:v>
                </c:pt>
                <c:pt idx="609">
                  <c:v>17.256900000000002</c:v>
                </c:pt>
                <c:pt idx="610">
                  <c:v>17.264299999999999</c:v>
                </c:pt>
                <c:pt idx="611">
                  <c:v>17.271699999999999</c:v>
                </c:pt>
                <c:pt idx="612">
                  <c:v>17.279</c:v>
                </c:pt>
                <c:pt idx="613">
                  <c:v>17.2864</c:v>
                </c:pt>
                <c:pt idx="614">
                  <c:v>17.293800000000001</c:v>
                </c:pt>
                <c:pt idx="615">
                  <c:v>17.301100000000002</c:v>
                </c:pt>
                <c:pt idx="616">
                  <c:v>17.308499999999999</c:v>
                </c:pt>
                <c:pt idx="617">
                  <c:v>17.315899999999999</c:v>
                </c:pt>
                <c:pt idx="618">
                  <c:v>17.3232</c:v>
                </c:pt>
                <c:pt idx="619">
                  <c:v>17.3306</c:v>
                </c:pt>
                <c:pt idx="620">
                  <c:v>17.338000000000001</c:v>
                </c:pt>
                <c:pt idx="621">
                  <c:v>17.345300000000002</c:v>
                </c:pt>
                <c:pt idx="622">
                  <c:v>17.352699999999999</c:v>
                </c:pt>
                <c:pt idx="623">
                  <c:v>17.360099999999999</c:v>
                </c:pt>
                <c:pt idx="624">
                  <c:v>17.3674</c:v>
                </c:pt>
                <c:pt idx="625">
                  <c:v>17.3748</c:v>
                </c:pt>
                <c:pt idx="626">
                  <c:v>17.382100000000001</c:v>
                </c:pt>
                <c:pt idx="627">
                  <c:v>17.389500000000002</c:v>
                </c:pt>
                <c:pt idx="628">
                  <c:v>17.396899999999999</c:v>
                </c:pt>
                <c:pt idx="629">
                  <c:v>17.404199999999999</c:v>
                </c:pt>
                <c:pt idx="630">
                  <c:v>17.4116</c:v>
                </c:pt>
                <c:pt idx="631">
                  <c:v>17.419</c:v>
                </c:pt>
                <c:pt idx="632">
                  <c:v>17.426300000000001</c:v>
                </c:pt>
                <c:pt idx="633">
                  <c:v>17.433700000000002</c:v>
                </c:pt>
                <c:pt idx="634">
                  <c:v>17.441099999999999</c:v>
                </c:pt>
                <c:pt idx="635">
                  <c:v>17.448399999999999</c:v>
                </c:pt>
                <c:pt idx="636">
                  <c:v>17.4558</c:v>
                </c:pt>
                <c:pt idx="637">
                  <c:v>17.463100000000001</c:v>
                </c:pt>
                <c:pt idx="638">
                  <c:v>17.470500000000001</c:v>
                </c:pt>
                <c:pt idx="639">
                  <c:v>17.477900000000002</c:v>
                </c:pt>
                <c:pt idx="640">
                  <c:v>17.485199999999999</c:v>
                </c:pt>
                <c:pt idx="641">
                  <c:v>17.492599999999999</c:v>
                </c:pt>
                <c:pt idx="642">
                  <c:v>17.5</c:v>
                </c:pt>
                <c:pt idx="643">
                  <c:v>17.507300000000001</c:v>
                </c:pt>
                <c:pt idx="644">
                  <c:v>17.514700000000001</c:v>
                </c:pt>
                <c:pt idx="645">
                  <c:v>17.522099999999998</c:v>
                </c:pt>
                <c:pt idx="646">
                  <c:v>17.529399999999999</c:v>
                </c:pt>
                <c:pt idx="647">
                  <c:v>17.536799999999999</c:v>
                </c:pt>
                <c:pt idx="648">
                  <c:v>17.5441</c:v>
                </c:pt>
                <c:pt idx="649">
                  <c:v>17.551500000000001</c:v>
                </c:pt>
                <c:pt idx="650">
                  <c:v>17.558900000000001</c:v>
                </c:pt>
                <c:pt idx="651">
                  <c:v>17.566199999999998</c:v>
                </c:pt>
                <c:pt idx="652">
                  <c:v>17.573599999999999</c:v>
                </c:pt>
                <c:pt idx="653">
                  <c:v>17.581</c:v>
                </c:pt>
                <c:pt idx="654">
                  <c:v>17.5883</c:v>
                </c:pt>
                <c:pt idx="655">
                  <c:v>17.595700000000001</c:v>
                </c:pt>
              </c:numCache>
            </c:numRef>
          </c:xVal>
          <c:yVal>
            <c:numRef>
              <c:f>'2025_03_06_AVE'!$U$5:$U$1086</c:f>
              <c:numCache>
                <c:formatCode>General</c:formatCode>
                <c:ptCount val="1082"/>
                <c:pt idx="0">
                  <c:v>334589.26344944641</c:v>
                </c:pt>
                <c:pt idx="1">
                  <c:v>329120.23220892937</c:v>
                </c:pt>
                <c:pt idx="2">
                  <c:v>326944.19470296986</c:v>
                </c:pt>
                <c:pt idx="3">
                  <c:v>337399.35986308695</c:v>
                </c:pt>
                <c:pt idx="4">
                  <c:v>330022.34789618361</c:v>
                </c:pt>
                <c:pt idx="5">
                  <c:v>331040.70985710394</c:v>
                </c:pt>
                <c:pt idx="6">
                  <c:v>335029.86433722061</c:v>
                </c:pt>
                <c:pt idx="7">
                  <c:v>333384.99185544718</c:v>
                </c:pt>
                <c:pt idx="8">
                  <c:v>336106.05188629054</c:v>
                </c:pt>
                <c:pt idx="9">
                  <c:v>343593.1215421558</c:v>
                </c:pt>
                <c:pt idx="10">
                  <c:v>329047.42741082638</c:v>
                </c:pt>
                <c:pt idx="11">
                  <c:v>339396.87744042848</c:v>
                </c:pt>
                <c:pt idx="12">
                  <c:v>333537.12664662622</c:v>
                </c:pt>
                <c:pt idx="13">
                  <c:v>339800.90253925946</c:v>
                </c:pt>
                <c:pt idx="14">
                  <c:v>336411.85043203022</c:v>
                </c:pt>
                <c:pt idx="15">
                  <c:v>334867.31395535549</c:v>
                </c:pt>
                <c:pt idx="16">
                  <c:v>335101.07232694619</c:v>
                </c:pt>
                <c:pt idx="17">
                  <c:v>334296.43124845723</c:v>
                </c:pt>
                <c:pt idx="18">
                  <c:v>335201.7053204081</c:v>
                </c:pt>
                <c:pt idx="19">
                  <c:v>361739.22741790535</c:v>
                </c:pt>
                <c:pt idx="20">
                  <c:v>330408.33418127528</c:v>
                </c:pt>
                <c:pt idx="21">
                  <c:v>353957.2341484339</c:v>
                </c:pt>
                <c:pt idx="22">
                  <c:v>350285.12482680497</c:v>
                </c:pt>
                <c:pt idx="23">
                  <c:v>347171.35145437956</c:v>
                </c:pt>
                <c:pt idx="24">
                  <c:v>367940.78145788447</c:v>
                </c:pt>
                <c:pt idx="25">
                  <c:v>371918.21482210589</c:v>
                </c:pt>
                <c:pt idx="26">
                  <c:v>370228.86616117641</c:v>
                </c:pt>
                <c:pt idx="27">
                  <c:v>372670.29732425121</c:v>
                </c:pt>
                <c:pt idx="28">
                  <c:v>353047.9454342493</c:v>
                </c:pt>
                <c:pt idx="29">
                  <c:v>351776.35009658389</c:v>
                </c:pt>
                <c:pt idx="30">
                  <c:v>348093.65185685287</c:v>
                </c:pt>
                <c:pt idx="31">
                  <c:v>347905.05578696332</c:v>
                </c:pt>
                <c:pt idx="32">
                  <c:v>352112.40403080953</c:v>
                </c:pt>
                <c:pt idx="33">
                  <c:v>344024.56035561074</c:v>
                </c:pt>
                <c:pt idx="34">
                  <c:v>343876.07574790274</c:v>
                </c:pt>
                <c:pt idx="35">
                  <c:v>338158.52251687885</c:v>
                </c:pt>
                <c:pt idx="36">
                  <c:v>336946.85523988755</c:v>
                </c:pt>
                <c:pt idx="37">
                  <c:v>371335.54839005106</c:v>
                </c:pt>
                <c:pt idx="38">
                  <c:v>370209.45651532576</c:v>
                </c:pt>
                <c:pt idx="39">
                  <c:v>372431.88055597228</c:v>
                </c:pt>
                <c:pt idx="40">
                  <c:v>375376.25605253992</c:v>
                </c:pt>
                <c:pt idx="41">
                  <c:v>374745.77640756499</c:v>
                </c:pt>
                <c:pt idx="42">
                  <c:v>377370.42047503742</c:v>
                </c:pt>
                <c:pt idx="43">
                  <c:v>376393.90219031891</c:v>
                </c:pt>
                <c:pt idx="44">
                  <c:v>357082.14048636454</c:v>
                </c:pt>
                <c:pt idx="45">
                  <c:v>357760.391523147</c:v>
                </c:pt>
                <c:pt idx="46">
                  <c:v>348476.58010257047</c:v>
                </c:pt>
                <c:pt idx="47">
                  <c:v>348459.33932388504</c:v>
                </c:pt>
                <c:pt idx="48">
                  <c:v>348030.39669474907</c:v>
                </c:pt>
                <c:pt idx="49">
                  <c:v>342742.84039932437</c:v>
                </c:pt>
                <c:pt idx="50">
                  <c:v>338817.35153749184</c:v>
                </c:pt>
                <c:pt idx="51">
                  <c:v>348518.51537875575</c:v>
                </c:pt>
                <c:pt idx="52">
                  <c:v>341230.74623702967</c:v>
                </c:pt>
                <c:pt idx="53">
                  <c:v>338922.16935917264</c:v>
                </c:pt>
                <c:pt idx="54">
                  <c:v>336679.01820755965</c:v>
                </c:pt>
                <c:pt idx="55">
                  <c:v>339941.94516540226</c:v>
                </c:pt>
                <c:pt idx="56">
                  <c:v>341669.82988893136</c:v>
                </c:pt>
                <c:pt idx="57">
                  <c:v>343525.54404529463</c:v>
                </c:pt>
                <c:pt idx="58">
                  <c:v>334190.15629078005</c:v>
                </c:pt>
                <c:pt idx="59">
                  <c:v>333433.22620534617</c:v>
                </c:pt>
                <c:pt idx="60">
                  <c:v>333606.92748993944</c:v>
                </c:pt>
                <c:pt idx="61">
                  <c:v>330296.31991477427</c:v>
                </c:pt>
                <c:pt idx="62">
                  <c:v>333325.42247050826</c:v>
                </c:pt>
                <c:pt idx="63">
                  <c:v>335014.91653581266</c:v>
                </c:pt>
                <c:pt idx="64">
                  <c:v>325740.99431760376</c:v>
                </c:pt>
                <c:pt idx="65">
                  <c:v>326328.34818774048</c:v>
                </c:pt>
                <c:pt idx="66">
                  <c:v>328737.08611778892</c:v>
                </c:pt>
                <c:pt idx="67">
                  <c:v>330394.88567795377</c:v>
                </c:pt>
                <c:pt idx="68">
                  <c:v>321561.15896790777</c:v>
                </c:pt>
                <c:pt idx="69">
                  <c:v>321474.65956983936</c:v>
                </c:pt>
                <c:pt idx="70">
                  <c:v>351730.3758548164</c:v>
                </c:pt>
                <c:pt idx="71">
                  <c:v>330539.88119779981</c:v>
                </c:pt>
                <c:pt idx="72">
                  <c:v>326080.3850479917</c:v>
                </c:pt>
                <c:pt idx="73">
                  <c:v>328067.92045869591</c:v>
                </c:pt>
                <c:pt idx="74">
                  <c:v>324108.69802372431</c:v>
                </c:pt>
                <c:pt idx="75">
                  <c:v>324294.75056347641</c:v>
                </c:pt>
                <c:pt idx="76">
                  <c:v>322771.24386170175</c:v>
                </c:pt>
                <c:pt idx="77">
                  <c:v>319794.5375358779</c:v>
                </c:pt>
                <c:pt idx="78">
                  <c:v>318065.59066539659</c:v>
                </c:pt>
                <c:pt idx="79">
                  <c:v>289996.29949876096</c:v>
                </c:pt>
                <c:pt idx="80">
                  <c:v>262483.70781456452</c:v>
                </c:pt>
                <c:pt idx="81">
                  <c:v>293416.06999382103</c:v>
                </c:pt>
                <c:pt idx="82">
                  <c:v>297524.01186681236</c:v>
                </c:pt>
                <c:pt idx="83">
                  <c:v>288431.38279967516</c:v>
                </c:pt>
                <c:pt idx="84">
                  <c:v>289711.83222388185</c:v>
                </c:pt>
                <c:pt idx="85">
                  <c:v>291392.58900410897</c:v>
                </c:pt>
                <c:pt idx="86">
                  <c:v>291078.81740427739</c:v>
                </c:pt>
                <c:pt idx="87">
                  <c:v>279057.49223246734</c:v>
                </c:pt>
                <c:pt idx="88">
                  <c:v>282431.14390076831</c:v>
                </c:pt>
                <c:pt idx="89">
                  <c:v>264564.11902637838</c:v>
                </c:pt>
                <c:pt idx="90">
                  <c:v>147807.38458950797</c:v>
                </c:pt>
                <c:pt idx="91">
                  <c:v>233528.75160686762</c:v>
                </c:pt>
                <c:pt idx="92">
                  <c:v>249021.36309824558</c:v>
                </c:pt>
                <c:pt idx="93">
                  <c:v>251046.49292897008</c:v>
                </c:pt>
                <c:pt idx="94">
                  <c:v>246752.25681072805</c:v>
                </c:pt>
                <c:pt idx="95">
                  <c:v>247363.98511800775</c:v>
                </c:pt>
                <c:pt idx="96">
                  <c:v>247140.86175578411</c:v>
                </c:pt>
                <c:pt idx="97">
                  <c:v>242711.64113284979</c:v>
                </c:pt>
                <c:pt idx="98">
                  <c:v>240506.08601663081</c:v>
                </c:pt>
                <c:pt idx="99">
                  <c:v>239749.05262812015</c:v>
                </c:pt>
                <c:pt idx="100">
                  <c:v>240284.46636271433</c:v>
                </c:pt>
                <c:pt idx="101">
                  <c:v>237069.41467129314</c:v>
                </c:pt>
                <c:pt idx="102">
                  <c:v>235036.02941179584</c:v>
                </c:pt>
                <c:pt idx="103">
                  <c:v>231154.71852926185</c:v>
                </c:pt>
                <c:pt idx="104">
                  <c:v>232810.64723569131</c:v>
                </c:pt>
                <c:pt idx="105">
                  <c:v>230458.13142083344</c:v>
                </c:pt>
                <c:pt idx="106">
                  <c:v>235506.30026128289</c:v>
                </c:pt>
                <c:pt idx="107">
                  <c:v>243306.90855885914</c:v>
                </c:pt>
                <c:pt idx="108">
                  <c:v>231880.90111519169</c:v>
                </c:pt>
                <c:pt idx="109">
                  <c:v>232860.4474828385</c:v>
                </c:pt>
                <c:pt idx="110">
                  <c:v>227516.74162557407</c:v>
                </c:pt>
                <c:pt idx="111">
                  <c:v>229487.63346093387</c:v>
                </c:pt>
                <c:pt idx="112">
                  <c:v>234678.23971277894</c:v>
                </c:pt>
                <c:pt idx="113">
                  <c:v>224774.04750748185</c:v>
                </c:pt>
                <c:pt idx="114">
                  <c:v>223163.07906996337</c:v>
                </c:pt>
                <c:pt idx="115">
                  <c:v>223505.48221934837</c:v>
                </c:pt>
                <c:pt idx="116">
                  <c:v>220192.20307547852</c:v>
                </c:pt>
                <c:pt idx="117">
                  <c:v>221267.25197106518</c:v>
                </c:pt>
                <c:pt idx="118">
                  <c:v>216574.74593221876</c:v>
                </c:pt>
                <c:pt idx="119">
                  <c:v>220807.89123143404</c:v>
                </c:pt>
                <c:pt idx="120">
                  <c:v>213550.2669807034</c:v>
                </c:pt>
                <c:pt idx="121">
                  <c:v>201242.30890585779</c:v>
                </c:pt>
                <c:pt idx="122">
                  <c:v>200862.74095562968</c:v>
                </c:pt>
                <c:pt idx="123">
                  <c:v>200658.79263696246</c:v>
                </c:pt>
                <c:pt idx="124">
                  <c:v>200950.75480790902</c:v>
                </c:pt>
                <c:pt idx="125">
                  <c:v>202518.4422162931</c:v>
                </c:pt>
                <c:pt idx="126">
                  <c:v>203437.9402805272</c:v>
                </c:pt>
                <c:pt idx="127">
                  <c:v>197292.77429094462</c:v>
                </c:pt>
                <c:pt idx="128">
                  <c:v>198345.44223957413</c:v>
                </c:pt>
                <c:pt idx="129">
                  <c:v>195206.69754008565</c:v>
                </c:pt>
                <c:pt idx="130">
                  <c:v>197503.39391885302</c:v>
                </c:pt>
                <c:pt idx="131">
                  <c:v>200597.57720713736</c:v>
                </c:pt>
                <c:pt idx="132">
                  <c:v>248773.54704436261</c:v>
                </c:pt>
                <c:pt idx="133">
                  <c:v>254134.25360671998</c:v>
                </c:pt>
                <c:pt idx="134">
                  <c:v>256430.27995683363</c:v>
                </c:pt>
                <c:pt idx="135">
                  <c:v>256391.9336026946</c:v>
                </c:pt>
                <c:pt idx="136">
                  <c:v>259515.03761157254</c:v>
                </c:pt>
                <c:pt idx="137">
                  <c:v>254452.14229853154</c:v>
                </c:pt>
                <c:pt idx="138">
                  <c:v>257708.92073849798</c:v>
                </c:pt>
                <c:pt idx="139">
                  <c:v>262043.41380359815</c:v>
                </c:pt>
                <c:pt idx="140">
                  <c:v>265961.57004418731</c:v>
                </c:pt>
                <c:pt idx="141">
                  <c:v>261118.34724449992</c:v>
                </c:pt>
                <c:pt idx="142">
                  <c:v>263114.33615379757</c:v>
                </c:pt>
                <c:pt idx="143">
                  <c:v>257784.42484679678</c:v>
                </c:pt>
                <c:pt idx="144">
                  <c:v>262258.22021371644</c:v>
                </c:pt>
                <c:pt idx="145">
                  <c:v>256549.79417703944</c:v>
                </c:pt>
                <c:pt idx="146">
                  <c:v>262958.26975235372</c:v>
                </c:pt>
                <c:pt idx="147">
                  <c:v>262129.77473530264</c:v>
                </c:pt>
                <c:pt idx="148">
                  <c:v>256725.40902134249</c:v>
                </c:pt>
                <c:pt idx="149">
                  <c:v>258064.72062057222</c:v>
                </c:pt>
                <c:pt idx="150">
                  <c:v>315111.88624572445</c:v>
                </c:pt>
                <c:pt idx="151">
                  <c:v>329704.29761655378</c:v>
                </c:pt>
                <c:pt idx="152">
                  <c:v>337480.09260412579</c:v>
                </c:pt>
                <c:pt idx="153">
                  <c:v>329674.12158843782</c:v>
                </c:pt>
                <c:pt idx="154">
                  <c:v>329627.74556351913</c:v>
                </c:pt>
                <c:pt idx="155">
                  <c:v>331157.01685306919</c:v>
                </c:pt>
                <c:pt idx="156">
                  <c:v>330215.81929756858</c:v>
                </c:pt>
                <c:pt idx="157">
                  <c:v>324413.33721680765</c:v>
                </c:pt>
                <c:pt idx="158">
                  <c:v>320031.01828854746</c:v>
                </c:pt>
                <c:pt idx="159">
                  <c:v>299575.25310445373</c:v>
                </c:pt>
                <c:pt idx="160">
                  <c:v>271234.30630580074</c:v>
                </c:pt>
                <c:pt idx="161">
                  <c:v>257168.1839020148</c:v>
                </c:pt>
                <c:pt idx="162">
                  <c:v>259848.09877921865</c:v>
                </c:pt>
                <c:pt idx="163">
                  <c:v>247164.66856005727</c:v>
                </c:pt>
                <c:pt idx="164">
                  <c:v>246497.92354425282</c:v>
                </c:pt>
                <c:pt idx="165">
                  <c:v>253439.57036480188</c:v>
                </c:pt>
                <c:pt idx="166">
                  <c:v>243148.27231696318</c:v>
                </c:pt>
                <c:pt idx="167">
                  <c:v>240662.84727142256</c:v>
                </c:pt>
                <c:pt idx="168">
                  <c:v>239602.0855613609</c:v>
                </c:pt>
                <c:pt idx="169">
                  <c:v>239404.64424856877</c:v>
                </c:pt>
                <c:pt idx="170">
                  <c:v>237268.33912637073</c:v>
                </c:pt>
                <c:pt idx="171">
                  <c:v>237079.45259851945</c:v>
                </c:pt>
                <c:pt idx="172">
                  <c:v>239887.65151068941</c:v>
                </c:pt>
                <c:pt idx="173">
                  <c:v>238343.42108739621</c:v>
                </c:pt>
                <c:pt idx="174">
                  <c:v>234613.16672085124</c:v>
                </c:pt>
                <c:pt idx="175">
                  <c:v>234223.88687609701</c:v>
                </c:pt>
                <c:pt idx="176">
                  <c:v>235312.82815179383</c:v>
                </c:pt>
                <c:pt idx="177">
                  <c:v>239691.35986970155</c:v>
                </c:pt>
                <c:pt idx="178">
                  <c:v>234685.32346006689</c:v>
                </c:pt>
                <c:pt idx="179">
                  <c:v>247411.80608415988</c:v>
                </c:pt>
                <c:pt idx="180">
                  <c:v>236441.05176079707</c:v>
                </c:pt>
                <c:pt idx="181">
                  <c:v>237728.0983689389</c:v>
                </c:pt>
                <c:pt idx="182">
                  <c:v>232946.45286352505</c:v>
                </c:pt>
                <c:pt idx="183">
                  <c:v>232728.00982690987</c:v>
                </c:pt>
                <c:pt idx="184">
                  <c:v>238381.50463738656</c:v>
                </c:pt>
                <c:pt idx="185">
                  <c:v>238228.88140560573</c:v>
                </c:pt>
                <c:pt idx="186">
                  <c:v>232227.35752692059</c:v>
                </c:pt>
                <c:pt idx="187">
                  <c:v>237201.43969649199</c:v>
                </c:pt>
                <c:pt idx="188">
                  <c:v>235268.76729801192</c:v>
                </c:pt>
                <c:pt idx="189">
                  <c:v>235071.34204237268</c:v>
                </c:pt>
                <c:pt idx="190">
                  <c:v>237611.13349771145</c:v>
                </c:pt>
                <c:pt idx="191">
                  <c:v>233881.17814039241</c:v>
                </c:pt>
                <c:pt idx="192">
                  <c:v>239236.52548570564</c:v>
                </c:pt>
                <c:pt idx="193">
                  <c:v>233490.73825148703</c:v>
                </c:pt>
                <c:pt idx="194">
                  <c:v>231709.67114363814</c:v>
                </c:pt>
                <c:pt idx="195">
                  <c:v>236404.98900294604</c:v>
                </c:pt>
                <c:pt idx="196">
                  <c:v>235643.38583658935</c:v>
                </c:pt>
                <c:pt idx="197">
                  <c:v>239191.00937098588</c:v>
                </c:pt>
                <c:pt idx="198">
                  <c:v>238095.89716881758</c:v>
                </c:pt>
                <c:pt idx="199">
                  <c:v>233540.87041650308</c:v>
                </c:pt>
                <c:pt idx="200">
                  <c:v>229789.44042981055</c:v>
                </c:pt>
                <c:pt idx="201">
                  <c:v>233292.58657849749</c:v>
                </c:pt>
                <c:pt idx="202">
                  <c:v>304284.69262819208</c:v>
                </c:pt>
                <c:pt idx="203">
                  <c:v>302108.8571259969</c:v>
                </c:pt>
                <c:pt idx="204">
                  <c:v>308514.2659117275</c:v>
                </c:pt>
                <c:pt idx="205">
                  <c:v>313522.69144373975</c:v>
                </c:pt>
                <c:pt idx="206">
                  <c:v>316767.50880642002</c:v>
                </c:pt>
                <c:pt idx="207">
                  <c:v>308865.842535345</c:v>
                </c:pt>
                <c:pt idx="208">
                  <c:v>309416.07051968027</c:v>
                </c:pt>
                <c:pt idx="209">
                  <c:v>307838.5087637126</c:v>
                </c:pt>
                <c:pt idx="210">
                  <c:v>313283.10054850677</c:v>
                </c:pt>
                <c:pt idx="211">
                  <c:v>312271.00765947008</c:v>
                </c:pt>
                <c:pt idx="212">
                  <c:v>313155.26999836572</c:v>
                </c:pt>
                <c:pt idx="213">
                  <c:v>311325.89216224261</c:v>
                </c:pt>
                <c:pt idx="214">
                  <c:v>312279.36504276597</c:v>
                </c:pt>
                <c:pt idx="215">
                  <c:v>319097.78605686268</c:v>
                </c:pt>
                <c:pt idx="216">
                  <c:v>308297.2728283336</c:v>
                </c:pt>
                <c:pt idx="217">
                  <c:v>358219.86353107635</c:v>
                </c:pt>
                <c:pt idx="218">
                  <c:v>311626.46709032531</c:v>
                </c:pt>
                <c:pt idx="219">
                  <c:v>308608.86341489397</c:v>
                </c:pt>
                <c:pt idx="220">
                  <c:v>317743.45354916027</c:v>
                </c:pt>
                <c:pt idx="221">
                  <c:v>310111.08655153919</c:v>
                </c:pt>
                <c:pt idx="222">
                  <c:v>303829.70522837195</c:v>
                </c:pt>
                <c:pt idx="223">
                  <c:v>314605.36834998295</c:v>
                </c:pt>
                <c:pt idx="224">
                  <c:v>308742.8296105499</c:v>
                </c:pt>
                <c:pt idx="225">
                  <c:v>310581.2848818397</c:v>
                </c:pt>
                <c:pt idx="226">
                  <c:v>311550.19016188994</c:v>
                </c:pt>
                <c:pt idx="227">
                  <c:v>307150.60700665589</c:v>
                </c:pt>
                <c:pt idx="228">
                  <c:v>307164.33895089064</c:v>
                </c:pt>
                <c:pt idx="229">
                  <c:v>312995.53336634522</c:v>
                </c:pt>
                <c:pt idx="230">
                  <c:v>310129.97720893007</c:v>
                </c:pt>
                <c:pt idx="231">
                  <c:v>310442.50931011018</c:v>
                </c:pt>
                <c:pt idx="232">
                  <c:v>333896.98828556767</c:v>
                </c:pt>
                <c:pt idx="233">
                  <c:v>305900.81253458705</c:v>
                </c:pt>
                <c:pt idx="234">
                  <c:v>305502.44672799599</c:v>
                </c:pt>
                <c:pt idx="235">
                  <c:v>305539.58178891853</c:v>
                </c:pt>
                <c:pt idx="236">
                  <c:v>286418.76300818764</c:v>
                </c:pt>
                <c:pt idx="237">
                  <c:v>257161.12009142569</c:v>
                </c:pt>
                <c:pt idx="238">
                  <c:v>247128.44014680985</c:v>
                </c:pt>
                <c:pt idx="239">
                  <c:v>240127.40752097411</c:v>
                </c:pt>
                <c:pt idx="240">
                  <c:v>237365.35647733562</c:v>
                </c:pt>
                <c:pt idx="241">
                  <c:v>238646.97616376856</c:v>
                </c:pt>
                <c:pt idx="242">
                  <c:v>234183.25416216621</c:v>
                </c:pt>
                <c:pt idx="243">
                  <c:v>233504.07537817879</c:v>
                </c:pt>
                <c:pt idx="244">
                  <c:v>228405.81189687675</c:v>
                </c:pt>
                <c:pt idx="245">
                  <c:v>227930.64565572338</c:v>
                </c:pt>
                <c:pt idx="246">
                  <c:v>230807.37575769163</c:v>
                </c:pt>
                <c:pt idx="247">
                  <c:v>224178.80650339872</c:v>
                </c:pt>
                <c:pt idx="248">
                  <c:v>226030.07369911604</c:v>
                </c:pt>
                <c:pt idx="249">
                  <c:v>224669.01855174059</c:v>
                </c:pt>
                <c:pt idx="250">
                  <c:v>224258.06128543144</c:v>
                </c:pt>
                <c:pt idx="251">
                  <c:v>227166.03135239813</c:v>
                </c:pt>
                <c:pt idx="252">
                  <c:v>229352.25401873753</c:v>
                </c:pt>
                <c:pt idx="253">
                  <c:v>229129.69897396397</c:v>
                </c:pt>
                <c:pt idx="254">
                  <c:v>221778.21892933146</c:v>
                </c:pt>
                <c:pt idx="255">
                  <c:v>219922.83609443577</c:v>
                </c:pt>
                <c:pt idx="256">
                  <c:v>228897.20510390951</c:v>
                </c:pt>
                <c:pt idx="257">
                  <c:v>231794.17766398247</c:v>
                </c:pt>
                <c:pt idx="258">
                  <c:v>222592.38579440274</c:v>
                </c:pt>
                <c:pt idx="259">
                  <c:v>218367.64680014458</c:v>
                </c:pt>
                <c:pt idx="260">
                  <c:v>216529.29797455671</c:v>
                </c:pt>
                <c:pt idx="261">
                  <c:v>218075.16970763274</c:v>
                </c:pt>
                <c:pt idx="262">
                  <c:v>220108.76634769441</c:v>
                </c:pt>
                <c:pt idx="263">
                  <c:v>217687.00898108847</c:v>
                </c:pt>
                <c:pt idx="264">
                  <c:v>220457.64600481992</c:v>
                </c:pt>
                <c:pt idx="265">
                  <c:v>221000.0339526172</c:v>
                </c:pt>
                <c:pt idx="266">
                  <c:v>218480.87770784166</c:v>
                </c:pt>
                <c:pt idx="267">
                  <c:v>220602.75357093653</c:v>
                </c:pt>
                <c:pt idx="268">
                  <c:v>224309.04543840233</c:v>
                </c:pt>
                <c:pt idx="269">
                  <c:v>219585.957757761</c:v>
                </c:pt>
                <c:pt idx="270">
                  <c:v>216736.42084838921</c:v>
                </c:pt>
                <c:pt idx="271">
                  <c:v>226418.80957680722</c:v>
                </c:pt>
                <c:pt idx="272">
                  <c:v>217749.13842870106</c:v>
                </c:pt>
                <c:pt idx="273">
                  <c:v>220184.62408729756</c:v>
                </c:pt>
                <c:pt idx="274">
                  <c:v>217745.3962041667</c:v>
                </c:pt>
                <c:pt idx="275">
                  <c:v>220756.52368041585</c:v>
                </c:pt>
                <c:pt idx="276">
                  <c:v>218416.21257691909</c:v>
                </c:pt>
                <c:pt idx="277">
                  <c:v>218982.0875111949</c:v>
                </c:pt>
                <c:pt idx="278">
                  <c:v>215803.89660673754</c:v>
                </c:pt>
                <c:pt idx="279">
                  <c:v>217494.14096363122</c:v>
                </c:pt>
                <c:pt idx="280">
                  <c:v>219906.88733696387</c:v>
                </c:pt>
                <c:pt idx="281">
                  <c:v>217285.91269257388</c:v>
                </c:pt>
                <c:pt idx="282">
                  <c:v>228340.16702951939</c:v>
                </c:pt>
                <c:pt idx="283">
                  <c:v>230576.44759982103</c:v>
                </c:pt>
                <c:pt idx="284">
                  <c:v>233027.30374912065</c:v>
                </c:pt>
                <c:pt idx="285">
                  <c:v>230222.67628798904</c:v>
                </c:pt>
                <c:pt idx="286">
                  <c:v>231084.69606221301</c:v>
                </c:pt>
                <c:pt idx="287">
                  <c:v>226301.38925201434</c:v>
                </c:pt>
                <c:pt idx="288">
                  <c:v>229853.85891152182</c:v>
                </c:pt>
                <c:pt idx="289">
                  <c:v>225734.70508612957</c:v>
                </c:pt>
                <c:pt idx="290">
                  <c:v>223878.86847972384</c:v>
                </c:pt>
                <c:pt idx="291">
                  <c:v>226894.7804688669</c:v>
                </c:pt>
                <c:pt idx="292">
                  <c:v>227127.67144863415</c:v>
                </c:pt>
                <c:pt idx="293">
                  <c:v>230807.71603433281</c:v>
                </c:pt>
                <c:pt idx="294">
                  <c:v>230911.34921012956</c:v>
                </c:pt>
                <c:pt idx="295">
                  <c:v>228565.43050153629</c:v>
                </c:pt>
                <c:pt idx="296">
                  <c:v>230663.56612564877</c:v>
                </c:pt>
                <c:pt idx="297">
                  <c:v>227295.15143224908</c:v>
                </c:pt>
                <c:pt idx="298">
                  <c:v>231285.81815787734</c:v>
                </c:pt>
                <c:pt idx="299">
                  <c:v>226497.97070947968</c:v>
                </c:pt>
                <c:pt idx="300">
                  <c:v>230910.97865951827</c:v>
                </c:pt>
                <c:pt idx="301">
                  <c:v>224654.73430604383</c:v>
                </c:pt>
                <c:pt idx="302">
                  <c:v>233984.4900140384</c:v>
                </c:pt>
                <c:pt idx="303">
                  <c:v>223225.88948565937</c:v>
                </c:pt>
                <c:pt idx="304">
                  <c:v>226085.71532082203</c:v>
                </c:pt>
                <c:pt idx="305">
                  <c:v>223736.6000379647</c:v>
                </c:pt>
                <c:pt idx="306">
                  <c:v>226279.28470007374</c:v>
                </c:pt>
                <c:pt idx="307">
                  <c:v>228417.42628065179</c:v>
                </c:pt>
                <c:pt idx="308">
                  <c:v>226163.86196155328</c:v>
                </c:pt>
                <c:pt idx="309">
                  <c:v>224208.55317977021</c:v>
                </c:pt>
                <c:pt idx="310">
                  <c:v>223122.96775780941</c:v>
                </c:pt>
                <c:pt idx="311">
                  <c:v>223847.82571159009</c:v>
                </c:pt>
                <c:pt idx="312">
                  <c:v>228261.83982957303</c:v>
                </c:pt>
                <c:pt idx="313">
                  <c:v>224771.50043358051</c:v>
                </c:pt>
                <c:pt idx="314">
                  <c:v>221850.29578810601</c:v>
                </c:pt>
                <c:pt idx="315">
                  <c:v>217864.48169915527</c:v>
                </c:pt>
                <c:pt idx="316">
                  <c:v>215958.13744590912</c:v>
                </c:pt>
                <c:pt idx="317">
                  <c:v>220977.58503668173</c:v>
                </c:pt>
                <c:pt idx="318">
                  <c:v>223484.63082901773</c:v>
                </c:pt>
                <c:pt idx="319">
                  <c:v>220405.74969564111</c:v>
                </c:pt>
                <c:pt idx="320">
                  <c:v>218593.30207447562</c:v>
                </c:pt>
                <c:pt idx="321">
                  <c:v>217978.30671811299</c:v>
                </c:pt>
                <c:pt idx="322">
                  <c:v>219931.17498942855</c:v>
                </c:pt>
                <c:pt idx="323">
                  <c:v>220472.95518787028</c:v>
                </c:pt>
                <c:pt idx="324">
                  <c:v>221870.51984446222</c:v>
                </c:pt>
                <c:pt idx="325">
                  <c:v>218427.74850643502</c:v>
                </c:pt>
                <c:pt idx="326">
                  <c:v>216144.34476108479</c:v>
                </c:pt>
                <c:pt idx="327">
                  <c:v>219533.23440993164</c:v>
                </c:pt>
                <c:pt idx="328">
                  <c:v>218170.57071071526</c:v>
                </c:pt>
                <c:pt idx="329">
                  <c:v>219637.46401867765</c:v>
                </c:pt>
                <c:pt idx="330">
                  <c:v>217233.68589263671</c:v>
                </c:pt>
                <c:pt idx="331">
                  <c:v>221912.78982235375</c:v>
                </c:pt>
                <c:pt idx="332">
                  <c:v>216984.93683145117</c:v>
                </c:pt>
                <c:pt idx="333">
                  <c:v>218287.08295584546</c:v>
                </c:pt>
                <c:pt idx="334">
                  <c:v>216424.22944514631</c:v>
                </c:pt>
                <c:pt idx="335">
                  <c:v>213397.43855472657</c:v>
                </c:pt>
                <c:pt idx="336">
                  <c:v>213094.36600035074</c:v>
                </c:pt>
                <c:pt idx="337">
                  <c:v>217326.77114043589</c:v>
                </c:pt>
                <c:pt idx="338">
                  <c:v>214240.586474318</c:v>
                </c:pt>
                <c:pt idx="339">
                  <c:v>219413.57287230948</c:v>
                </c:pt>
                <c:pt idx="340">
                  <c:v>215884.29201330096</c:v>
                </c:pt>
                <c:pt idx="341">
                  <c:v>219847.04193820184</c:v>
                </c:pt>
                <c:pt idx="342">
                  <c:v>212864.84397280801</c:v>
                </c:pt>
                <c:pt idx="343">
                  <c:v>211237.37114768047</c:v>
                </c:pt>
                <c:pt idx="344">
                  <c:v>214626.57138766182</c:v>
                </c:pt>
                <c:pt idx="345">
                  <c:v>215856.45158735977</c:v>
                </c:pt>
                <c:pt idx="346">
                  <c:v>215211.78823981454</c:v>
                </c:pt>
                <c:pt idx="347">
                  <c:v>214738.55861335472</c:v>
                </c:pt>
                <c:pt idx="348">
                  <c:v>212731.58396998674</c:v>
                </c:pt>
                <c:pt idx="349">
                  <c:v>214605.6449893867</c:v>
                </c:pt>
                <c:pt idx="350">
                  <c:v>214210.18252509169</c:v>
                </c:pt>
                <c:pt idx="351">
                  <c:v>213400.0814689617</c:v>
                </c:pt>
                <c:pt idx="352">
                  <c:v>216913.58179829715</c:v>
                </c:pt>
                <c:pt idx="353">
                  <c:v>218754.83785099813</c:v>
                </c:pt>
                <c:pt idx="354">
                  <c:v>210027.12983245595</c:v>
                </c:pt>
                <c:pt idx="355">
                  <c:v>212509.44567401722</c:v>
                </c:pt>
                <c:pt idx="356">
                  <c:v>213468.36803952401</c:v>
                </c:pt>
                <c:pt idx="357">
                  <c:v>216866.11666939026</c:v>
                </c:pt>
                <c:pt idx="358">
                  <c:v>215178.91162591754</c:v>
                </c:pt>
                <c:pt idx="359">
                  <c:v>212155.39203289995</c:v>
                </c:pt>
                <c:pt idx="360">
                  <c:v>209945.18481285631</c:v>
                </c:pt>
                <c:pt idx="361">
                  <c:v>229222.56731167514</c:v>
                </c:pt>
                <c:pt idx="362">
                  <c:v>210589.60785504949</c:v>
                </c:pt>
                <c:pt idx="363">
                  <c:v>210922.70140410872</c:v>
                </c:pt>
                <c:pt idx="364">
                  <c:v>210583.059045209</c:v>
                </c:pt>
                <c:pt idx="365">
                  <c:v>210910.796241709</c:v>
                </c:pt>
                <c:pt idx="366">
                  <c:v>210210.73281328508</c:v>
                </c:pt>
                <c:pt idx="367">
                  <c:v>209765.89871871084</c:v>
                </c:pt>
                <c:pt idx="368">
                  <c:v>212403.92322247877</c:v>
                </c:pt>
                <c:pt idx="369">
                  <c:v>211136.56253645741</c:v>
                </c:pt>
                <c:pt idx="370">
                  <c:v>213011.78969689825</c:v>
                </c:pt>
                <c:pt idx="371">
                  <c:v>214906.46240492264</c:v>
                </c:pt>
                <c:pt idx="372">
                  <c:v>215215.64609140198</c:v>
                </c:pt>
                <c:pt idx="373">
                  <c:v>212187.84444724393</c:v>
                </c:pt>
                <c:pt idx="374">
                  <c:v>212344.64173796796</c:v>
                </c:pt>
                <c:pt idx="375">
                  <c:v>211539.36633359204</c:v>
                </c:pt>
                <c:pt idx="376">
                  <c:v>212537.70427706759</c:v>
                </c:pt>
                <c:pt idx="377">
                  <c:v>210126.90346778545</c:v>
                </c:pt>
                <c:pt idx="378">
                  <c:v>209167.77363845916</c:v>
                </c:pt>
                <c:pt idx="379">
                  <c:v>208742.35048727438</c:v>
                </c:pt>
                <c:pt idx="380">
                  <c:v>209108.98919309585</c:v>
                </c:pt>
                <c:pt idx="381">
                  <c:v>209347.87663446023</c:v>
                </c:pt>
                <c:pt idx="382">
                  <c:v>209321.24785148451</c:v>
                </c:pt>
                <c:pt idx="383">
                  <c:v>205104.59800212868</c:v>
                </c:pt>
                <c:pt idx="384">
                  <c:v>211797.93979278699</c:v>
                </c:pt>
                <c:pt idx="385">
                  <c:v>206729.00107632807</c:v>
                </c:pt>
                <c:pt idx="386">
                  <c:v>207205.42081428654</c:v>
                </c:pt>
                <c:pt idx="387">
                  <c:v>212955.10439686858</c:v>
                </c:pt>
                <c:pt idx="388">
                  <c:v>212251.99174146066</c:v>
                </c:pt>
                <c:pt idx="389">
                  <c:v>214107.12665289984</c:v>
                </c:pt>
                <c:pt idx="390">
                  <c:v>210377.32882169835</c:v>
                </c:pt>
                <c:pt idx="391">
                  <c:v>210827.56722214111</c:v>
                </c:pt>
                <c:pt idx="392">
                  <c:v>210796.85398766559</c:v>
                </c:pt>
                <c:pt idx="393">
                  <c:v>210060.10957464506</c:v>
                </c:pt>
                <c:pt idx="394">
                  <c:v>211541.62606014771</c:v>
                </c:pt>
                <c:pt idx="395">
                  <c:v>206479.91552122816</c:v>
                </c:pt>
                <c:pt idx="396">
                  <c:v>206884.10000769037</c:v>
                </c:pt>
                <c:pt idx="397">
                  <c:v>209497.00310562804</c:v>
                </c:pt>
                <c:pt idx="398">
                  <c:v>202867.74977218112</c:v>
                </c:pt>
                <c:pt idx="399">
                  <c:v>210041.01347249284</c:v>
                </c:pt>
                <c:pt idx="400">
                  <c:v>205467.21148066383</c:v>
                </c:pt>
                <c:pt idx="401">
                  <c:v>204126.62907543912</c:v>
                </c:pt>
                <c:pt idx="402">
                  <c:v>207747.29487092339</c:v>
                </c:pt>
                <c:pt idx="403">
                  <c:v>205225.34959122734</c:v>
                </c:pt>
                <c:pt idx="404">
                  <c:v>207259.76923601612</c:v>
                </c:pt>
                <c:pt idx="405">
                  <c:v>208223.40853355543</c:v>
                </c:pt>
                <c:pt idx="406">
                  <c:v>210142.79224255992</c:v>
                </c:pt>
                <c:pt idx="407">
                  <c:v>207464.62504588391</c:v>
                </c:pt>
                <c:pt idx="408">
                  <c:v>206890.58807778559</c:v>
                </c:pt>
                <c:pt idx="409">
                  <c:v>209886.94897461415</c:v>
                </c:pt>
                <c:pt idx="410">
                  <c:v>203874.61042875503</c:v>
                </c:pt>
                <c:pt idx="411">
                  <c:v>204596.96760906006</c:v>
                </c:pt>
                <c:pt idx="412">
                  <c:v>206073.4580766545</c:v>
                </c:pt>
                <c:pt idx="413">
                  <c:v>204156.0405514981</c:v>
                </c:pt>
                <c:pt idx="414">
                  <c:v>208984.84191925207</c:v>
                </c:pt>
                <c:pt idx="415">
                  <c:v>207304.88180017652</c:v>
                </c:pt>
                <c:pt idx="416">
                  <c:v>209961.48065366122</c:v>
                </c:pt>
                <c:pt idx="417">
                  <c:v>199419.82786285802</c:v>
                </c:pt>
                <c:pt idx="418">
                  <c:v>205720.55327300989</c:v>
                </c:pt>
                <c:pt idx="419">
                  <c:v>207034.26788851069</c:v>
                </c:pt>
                <c:pt idx="420">
                  <c:v>200878.27361915723</c:v>
                </c:pt>
                <c:pt idx="421">
                  <c:v>198893.75604876145</c:v>
                </c:pt>
                <c:pt idx="422">
                  <c:v>199599.25084358055</c:v>
                </c:pt>
                <c:pt idx="423">
                  <c:v>196849.12311286951</c:v>
                </c:pt>
                <c:pt idx="424">
                  <c:v>196973.21418616606</c:v>
                </c:pt>
                <c:pt idx="425">
                  <c:v>201293.42303295198</c:v>
                </c:pt>
                <c:pt idx="426">
                  <c:v>200924.0809962127</c:v>
                </c:pt>
                <c:pt idx="427">
                  <c:v>202732.85326116663</c:v>
                </c:pt>
                <c:pt idx="428">
                  <c:v>200069.15376868175</c:v>
                </c:pt>
                <c:pt idx="429">
                  <c:v>197330.81516193764</c:v>
                </c:pt>
                <c:pt idx="430">
                  <c:v>202459.67622165169</c:v>
                </c:pt>
                <c:pt idx="431">
                  <c:v>197379.62371259852</c:v>
                </c:pt>
                <c:pt idx="432">
                  <c:v>197704.66301933976</c:v>
                </c:pt>
                <c:pt idx="433">
                  <c:v>194010.6018962549</c:v>
                </c:pt>
                <c:pt idx="434">
                  <c:v>200641.74046097393</c:v>
                </c:pt>
                <c:pt idx="435">
                  <c:v>197342.9074575089</c:v>
                </c:pt>
                <c:pt idx="436">
                  <c:v>198434.76351495116</c:v>
                </c:pt>
                <c:pt idx="437">
                  <c:v>203325.14775806689</c:v>
                </c:pt>
                <c:pt idx="438">
                  <c:v>195714.50903762018</c:v>
                </c:pt>
                <c:pt idx="439">
                  <c:v>207475.58781506727</c:v>
                </c:pt>
                <c:pt idx="440">
                  <c:v>260430.22933725765</c:v>
                </c:pt>
                <c:pt idx="441">
                  <c:v>255919.3046685367</c:v>
                </c:pt>
                <c:pt idx="442">
                  <c:v>288008.8026005273</c:v>
                </c:pt>
                <c:pt idx="443">
                  <c:v>290568.82918753166</c:v>
                </c:pt>
                <c:pt idx="444">
                  <c:v>302846.48605017213</c:v>
                </c:pt>
                <c:pt idx="445">
                  <c:v>312306.77328661137</c:v>
                </c:pt>
                <c:pt idx="446">
                  <c:v>319567.14882536384</c:v>
                </c:pt>
                <c:pt idx="447">
                  <c:v>312494.21942838159</c:v>
                </c:pt>
                <c:pt idx="448">
                  <c:v>306464.46609685308</c:v>
                </c:pt>
                <c:pt idx="449">
                  <c:v>300758.33153037995</c:v>
                </c:pt>
                <c:pt idx="450">
                  <c:v>294432.27592717641</c:v>
                </c:pt>
                <c:pt idx="451">
                  <c:v>296060.94623281178</c:v>
                </c:pt>
                <c:pt idx="452">
                  <c:v>292361.84098466334</c:v>
                </c:pt>
                <c:pt idx="453">
                  <c:v>292244.49860796373</c:v>
                </c:pt>
                <c:pt idx="454">
                  <c:v>293745.72457485681</c:v>
                </c:pt>
                <c:pt idx="455">
                  <c:v>299753.72732812981</c:v>
                </c:pt>
                <c:pt idx="456">
                  <c:v>287108.15178681037</c:v>
                </c:pt>
                <c:pt idx="457">
                  <c:v>283890.77575579571</c:v>
                </c:pt>
                <c:pt idx="458">
                  <c:v>287411.79909713345</c:v>
                </c:pt>
                <c:pt idx="459">
                  <c:v>282544.47779076698</c:v>
                </c:pt>
                <c:pt idx="460">
                  <c:v>286966.24036804651</c:v>
                </c:pt>
                <c:pt idx="461">
                  <c:v>284138.42815043102</c:v>
                </c:pt>
                <c:pt idx="462">
                  <c:v>285858.30533823365</c:v>
                </c:pt>
                <c:pt idx="463">
                  <c:v>279812.51670338481</c:v>
                </c:pt>
                <c:pt idx="464">
                  <c:v>279868.40508308227</c:v>
                </c:pt>
                <c:pt idx="465">
                  <c:v>230202.31681845398</c:v>
                </c:pt>
                <c:pt idx="466">
                  <c:v>210411.35666889502</c:v>
                </c:pt>
                <c:pt idx="467">
                  <c:v>203440.40359187583</c:v>
                </c:pt>
                <c:pt idx="468">
                  <c:v>200161.80801971958</c:v>
                </c:pt>
                <c:pt idx="469">
                  <c:v>196397.43792674894</c:v>
                </c:pt>
                <c:pt idx="470">
                  <c:v>192524.1132095347</c:v>
                </c:pt>
                <c:pt idx="471">
                  <c:v>196411.9149650828</c:v>
                </c:pt>
                <c:pt idx="472">
                  <c:v>195551.15251246138</c:v>
                </c:pt>
                <c:pt idx="473">
                  <c:v>190318.01205181843</c:v>
                </c:pt>
                <c:pt idx="474">
                  <c:v>185298.54212198567</c:v>
                </c:pt>
                <c:pt idx="475">
                  <c:v>188793.46544148622</c:v>
                </c:pt>
                <c:pt idx="476">
                  <c:v>189000.27498014714</c:v>
                </c:pt>
                <c:pt idx="477">
                  <c:v>192391.07234978132</c:v>
                </c:pt>
                <c:pt idx="478">
                  <c:v>185709.27523567155</c:v>
                </c:pt>
                <c:pt idx="479">
                  <c:v>184820.47613569637</c:v>
                </c:pt>
                <c:pt idx="480">
                  <c:v>184977.09555043752</c:v>
                </c:pt>
                <c:pt idx="481">
                  <c:v>179600.50762945184</c:v>
                </c:pt>
                <c:pt idx="482">
                  <c:v>185884.17255361308</c:v>
                </c:pt>
                <c:pt idx="483">
                  <c:v>182773.44411311115</c:v>
                </c:pt>
                <c:pt idx="484">
                  <c:v>184029.54225324813</c:v>
                </c:pt>
                <c:pt idx="485">
                  <c:v>188476.72286012446</c:v>
                </c:pt>
                <c:pt idx="486">
                  <c:v>183659.66335347193</c:v>
                </c:pt>
                <c:pt idx="487">
                  <c:v>182935.09376799432</c:v>
                </c:pt>
                <c:pt idx="488">
                  <c:v>181367.3669170572</c:v>
                </c:pt>
                <c:pt idx="489">
                  <c:v>187554.95737908932</c:v>
                </c:pt>
                <c:pt idx="490">
                  <c:v>186937.27028976218</c:v>
                </c:pt>
                <c:pt idx="491">
                  <c:v>184644.54494621244</c:v>
                </c:pt>
                <c:pt idx="492">
                  <c:v>185988.74905804591</c:v>
                </c:pt>
                <c:pt idx="493">
                  <c:v>178112.65225361861</c:v>
                </c:pt>
                <c:pt idx="494">
                  <c:v>181195.52753089229</c:v>
                </c:pt>
                <c:pt idx="495">
                  <c:v>184108.35338512651</c:v>
                </c:pt>
                <c:pt idx="496">
                  <c:v>181908.1743870432</c:v>
                </c:pt>
                <c:pt idx="497">
                  <c:v>184384.67658981637</c:v>
                </c:pt>
                <c:pt idx="498">
                  <c:v>181025.7317756855</c:v>
                </c:pt>
                <c:pt idx="499">
                  <c:v>179067.06895088818</c:v>
                </c:pt>
                <c:pt idx="500">
                  <c:v>188173.56597082561</c:v>
                </c:pt>
                <c:pt idx="501">
                  <c:v>183657.94562544208</c:v>
                </c:pt>
                <c:pt idx="502">
                  <c:v>181426.76518548833</c:v>
                </c:pt>
                <c:pt idx="503">
                  <c:v>181258.72301723147</c:v>
                </c:pt>
                <c:pt idx="504">
                  <c:v>179073.66408083664</c:v>
                </c:pt>
                <c:pt idx="505">
                  <c:v>178962.81961569219</c:v>
                </c:pt>
                <c:pt idx="506">
                  <c:v>179992.81251710164</c:v>
                </c:pt>
                <c:pt idx="507">
                  <c:v>190497.5343797672</c:v>
                </c:pt>
                <c:pt idx="508">
                  <c:v>251197.63289489958</c:v>
                </c:pt>
                <c:pt idx="509">
                  <c:v>250805.6713343208</c:v>
                </c:pt>
                <c:pt idx="510">
                  <c:v>229848.83637689007</c:v>
                </c:pt>
                <c:pt idx="511">
                  <c:v>230765.44273461422</c:v>
                </c:pt>
                <c:pt idx="512">
                  <c:v>226440.6904784684</c:v>
                </c:pt>
                <c:pt idx="513">
                  <c:v>227033.8097045098</c:v>
                </c:pt>
                <c:pt idx="514">
                  <c:v>228052.43345763575</c:v>
                </c:pt>
                <c:pt idx="515">
                  <c:v>228560.35017034257</c:v>
                </c:pt>
                <c:pt idx="516">
                  <c:v>224828.06733553816</c:v>
                </c:pt>
                <c:pt idx="517">
                  <c:v>227111.30893837585</c:v>
                </c:pt>
                <c:pt idx="518">
                  <c:v>232856.17136008505</c:v>
                </c:pt>
                <c:pt idx="519">
                  <c:v>224760.08805956735</c:v>
                </c:pt>
                <c:pt idx="520">
                  <c:v>222190.7871370487</c:v>
                </c:pt>
                <c:pt idx="521">
                  <c:v>219399.1901079455</c:v>
                </c:pt>
                <c:pt idx="522">
                  <c:v>220008.10676871263</c:v>
                </c:pt>
                <c:pt idx="523">
                  <c:v>224746.38739819542</c:v>
                </c:pt>
                <c:pt idx="524">
                  <c:v>219510.90333202932</c:v>
                </c:pt>
                <c:pt idx="525">
                  <c:v>219434.94609926632</c:v>
                </c:pt>
                <c:pt idx="526">
                  <c:v>220841.71177061278</c:v>
                </c:pt>
                <c:pt idx="527">
                  <c:v>222053.92495070866</c:v>
                </c:pt>
                <c:pt idx="528">
                  <c:v>228247.45584448031</c:v>
                </c:pt>
                <c:pt idx="529">
                  <c:v>220883.78282663866</c:v>
                </c:pt>
                <c:pt idx="530">
                  <c:v>216141.27367322202</c:v>
                </c:pt>
                <c:pt idx="531">
                  <c:v>222206.63834196699</c:v>
                </c:pt>
                <c:pt idx="532">
                  <c:v>220448.01413422392</c:v>
                </c:pt>
                <c:pt idx="533">
                  <c:v>220252.0435187727</c:v>
                </c:pt>
                <c:pt idx="534">
                  <c:v>220591.06466827283</c:v>
                </c:pt>
                <c:pt idx="535">
                  <c:v>221664.87004878052</c:v>
                </c:pt>
                <c:pt idx="536">
                  <c:v>219682.5371533939</c:v>
                </c:pt>
                <c:pt idx="537">
                  <c:v>223024.34483536016</c:v>
                </c:pt>
                <c:pt idx="538">
                  <c:v>218262.4153260155</c:v>
                </c:pt>
                <c:pt idx="539">
                  <c:v>220352.60844812286</c:v>
                </c:pt>
                <c:pt idx="540">
                  <c:v>219562.74420369801</c:v>
                </c:pt>
                <c:pt idx="541">
                  <c:v>228039.35051040724</c:v>
                </c:pt>
                <c:pt idx="542">
                  <c:v>215706.01656640891</c:v>
                </c:pt>
                <c:pt idx="543">
                  <c:v>217632.48984569064</c:v>
                </c:pt>
                <c:pt idx="544">
                  <c:v>222010.337027517</c:v>
                </c:pt>
                <c:pt idx="545">
                  <c:v>216240.01340051499</c:v>
                </c:pt>
                <c:pt idx="546">
                  <c:v>213702.05246276484</c:v>
                </c:pt>
                <c:pt idx="547">
                  <c:v>213148.67792467205</c:v>
                </c:pt>
                <c:pt idx="548">
                  <c:v>211841.7362746218</c:v>
                </c:pt>
                <c:pt idx="549">
                  <c:v>215600.96642800557</c:v>
                </c:pt>
                <c:pt idx="550">
                  <c:v>216910.81263650293</c:v>
                </c:pt>
                <c:pt idx="551">
                  <c:v>211677.328485234</c:v>
                </c:pt>
                <c:pt idx="552">
                  <c:v>211688.12921005161</c:v>
                </c:pt>
                <c:pt idx="553">
                  <c:v>210991.82895847093</c:v>
                </c:pt>
                <c:pt idx="554">
                  <c:v>212263.98624156558</c:v>
                </c:pt>
                <c:pt idx="555">
                  <c:v>214274.0220351567</c:v>
                </c:pt>
                <c:pt idx="556">
                  <c:v>211315.64139746185</c:v>
                </c:pt>
                <c:pt idx="557">
                  <c:v>213629.14128580224</c:v>
                </c:pt>
                <c:pt idx="558">
                  <c:v>209765.94595163409</c:v>
                </c:pt>
                <c:pt idx="559">
                  <c:v>209420.54829477172</c:v>
                </c:pt>
                <c:pt idx="560">
                  <c:v>210081.7813716137</c:v>
                </c:pt>
                <c:pt idx="561">
                  <c:v>211549.89014920278</c:v>
                </c:pt>
                <c:pt idx="562">
                  <c:v>212087.21722967873</c:v>
                </c:pt>
                <c:pt idx="563">
                  <c:v>209714.94967150796</c:v>
                </c:pt>
                <c:pt idx="564">
                  <c:v>211684.78280841577</c:v>
                </c:pt>
                <c:pt idx="565">
                  <c:v>211403.3344299595</c:v>
                </c:pt>
                <c:pt idx="566">
                  <c:v>218411.27876376105</c:v>
                </c:pt>
                <c:pt idx="567">
                  <c:v>212505.42042529272</c:v>
                </c:pt>
                <c:pt idx="568">
                  <c:v>214858.76595838071</c:v>
                </c:pt>
                <c:pt idx="569">
                  <c:v>204173.13567742982</c:v>
                </c:pt>
                <c:pt idx="570">
                  <c:v>208719.1245587047</c:v>
                </c:pt>
                <c:pt idx="571">
                  <c:v>208216.33259646833</c:v>
                </c:pt>
                <c:pt idx="572">
                  <c:v>207865.88792745274</c:v>
                </c:pt>
                <c:pt idx="573">
                  <c:v>209548.94335486993</c:v>
                </c:pt>
                <c:pt idx="574">
                  <c:v>206675.70798198337</c:v>
                </c:pt>
                <c:pt idx="575">
                  <c:v>206475.44220265606</c:v>
                </c:pt>
                <c:pt idx="576">
                  <c:v>209367.91032117873</c:v>
                </c:pt>
                <c:pt idx="577">
                  <c:v>210414.12900291634</c:v>
                </c:pt>
                <c:pt idx="578">
                  <c:v>208596.67620135029</c:v>
                </c:pt>
                <c:pt idx="579">
                  <c:v>205746.87588402294</c:v>
                </c:pt>
                <c:pt idx="580">
                  <c:v>211465.23692302816</c:v>
                </c:pt>
                <c:pt idx="581">
                  <c:v>207933.05247009359</c:v>
                </c:pt>
                <c:pt idx="582">
                  <c:v>212265.37264793113</c:v>
                </c:pt>
                <c:pt idx="583">
                  <c:v>207251.27989833272</c:v>
                </c:pt>
                <c:pt idx="584">
                  <c:v>209168.47950750819</c:v>
                </c:pt>
                <c:pt idx="585">
                  <c:v>217127.07970032239</c:v>
                </c:pt>
                <c:pt idx="586">
                  <c:v>209322.78517366428</c:v>
                </c:pt>
                <c:pt idx="587">
                  <c:v>207706.15630217167</c:v>
                </c:pt>
                <c:pt idx="588">
                  <c:v>210039.95206160293</c:v>
                </c:pt>
                <c:pt idx="589">
                  <c:v>212472.65501436059</c:v>
                </c:pt>
                <c:pt idx="590">
                  <c:v>211822.51723906235</c:v>
                </c:pt>
                <c:pt idx="591">
                  <c:v>207609.91651783147</c:v>
                </c:pt>
                <c:pt idx="592">
                  <c:v>203468.05482785593</c:v>
                </c:pt>
                <c:pt idx="593">
                  <c:v>208543.70828911019</c:v>
                </c:pt>
                <c:pt idx="594">
                  <c:v>208379.47780433533</c:v>
                </c:pt>
                <c:pt idx="595">
                  <c:v>207917.46846411674</c:v>
                </c:pt>
                <c:pt idx="596">
                  <c:v>206724.91395006893</c:v>
                </c:pt>
                <c:pt idx="597">
                  <c:v>218041.26166877031</c:v>
                </c:pt>
                <c:pt idx="598">
                  <c:v>205627.51288101275</c:v>
                </c:pt>
                <c:pt idx="599">
                  <c:v>209767.82438344246</c:v>
                </c:pt>
                <c:pt idx="600">
                  <c:v>207887.14856011388</c:v>
                </c:pt>
                <c:pt idx="601">
                  <c:v>203810.33038913555</c:v>
                </c:pt>
                <c:pt idx="602">
                  <c:v>206692.08048997456</c:v>
                </c:pt>
                <c:pt idx="603">
                  <c:v>206582.21748597457</c:v>
                </c:pt>
                <c:pt idx="604">
                  <c:v>209530.04013573151</c:v>
                </c:pt>
                <c:pt idx="605">
                  <c:v>205871.22027447677</c:v>
                </c:pt>
                <c:pt idx="606">
                  <c:v>208536.12590413785</c:v>
                </c:pt>
                <c:pt idx="607">
                  <c:v>205912.63787748307</c:v>
                </c:pt>
                <c:pt idx="608">
                  <c:v>202473.06356737512</c:v>
                </c:pt>
                <c:pt idx="609">
                  <c:v>206412.03070186358</c:v>
                </c:pt>
                <c:pt idx="610">
                  <c:v>189966.52288573413</c:v>
                </c:pt>
                <c:pt idx="611">
                  <c:v>184455.4393537268</c:v>
                </c:pt>
                <c:pt idx="612">
                  <c:v>181924.88554434563</c:v>
                </c:pt>
                <c:pt idx="613">
                  <c:v>189041.41882154823</c:v>
                </c:pt>
                <c:pt idx="614">
                  <c:v>176763.94487647162</c:v>
                </c:pt>
                <c:pt idx="615">
                  <c:v>175182.39436010536</c:v>
                </c:pt>
                <c:pt idx="616">
                  <c:v>173441.25783270341</c:v>
                </c:pt>
                <c:pt idx="617">
                  <c:v>177688.83594099409</c:v>
                </c:pt>
                <c:pt idx="618">
                  <c:v>169971.84129301179</c:v>
                </c:pt>
                <c:pt idx="619">
                  <c:v>167219.06642891103</c:v>
                </c:pt>
                <c:pt idx="620">
                  <c:v>171830.16856515026</c:v>
                </c:pt>
                <c:pt idx="621">
                  <c:v>169651.76890031938</c:v>
                </c:pt>
                <c:pt idx="622">
                  <c:v>169356.31563228916</c:v>
                </c:pt>
                <c:pt idx="623">
                  <c:v>169092.81732015582</c:v>
                </c:pt>
                <c:pt idx="624">
                  <c:v>170061.34823370099</c:v>
                </c:pt>
                <c:pt idx="625">
                  <c:v>167252.80311605628</c:v>
                </c:pt>
                <c:pt idx="626">
                  <c:v>169069.95314278419</c:v>
                </c:pt>
                <c:pt idx="627">
                  <c:v>166134.41121186686</c:v>
                </c:pt>
                <c:pt idx="628">
                  <c:v>167194.0388842767</c:v>
                </c:pt>
                <c:pt idx="629">
                  <c:v>167407.27249364377</c:v>
                </c:pt>
                <c:pt idx="630">
                  <c:v>164613.41636978881</c:v>
                </c:pt>
                <c:pt idx="631">
                  <c:v>172803.84278770865</c:v>
                </c:pt>
                <c:pt idx="632">
                  <c:v>171045.01449174163</c:v>
                </c:pt>
                <c:pt idx="633">
                  <c:v>166588.83384722986</c:v>
                </c:pt>
                <c:pt idx="634">
                  <c:v>166614.60283164372</c:v>
                </c:pt>
                <c:pt idx="635">
                  <c:v>162863.32035222274</c:v>
                </c:pt>
                <c:pt idx="636">
                  <c:v>162428.49723969342</c:v>
                </c:pt>
                <c:pt idx="637">
                  <c:v>172815.86003735496</c:v>
                </c:pt>
                <c:pt idx="638">
                  <c:v>163902.72415679216</c:v>
                </c:pt>
                <c:pt idx="639">
                  <c:v>159797.3751678468</c:v>
                </c:pt>
                <c:pt idx="640">
                  <c:v>163929.61218280983</c:v>
                </c:pt>
                <c:pt idx="641">
                  <c:v>161889.45034918521</c:v>
                </c:pt>
                <c:pt idx="642">
                  <c:v>164463.76005335862</c:v>
                </c:pt>
                <c:pt idx="643">
                  <c:v>206458.92743494204</c:v>
                </c:pt>
                <c:pt idx="644">
                  <c:v>237150.27068244343</c:v>
                </c:pt>
                <c:pt idx="645">
                  <c:v>248372.5042144878</c:v>
                </c:pt>
                <c:pt idx="646">
                  <c:v>238292.72841726657</c:v>
                </c:pt>
                <c:pt idx="647">
                  <c:v>243842.8471477998</c:v>
                </c:pt>
                <c:pt idx="648">
                  <c:v>242292.65779485981</c:v>
                </c:pt>
                <c:pt idx="649">
                  <c:v>246946.95077801307</c:v>
                </c:pt>
                <c:pt idx="650">
                  <c:v>241595.04633963134</c:v>
                </c:pt>
                <c:pt idx="651">
                  <c:v>241969.23182769353</c:v>
                </c:pt>
                <c:pt idx="652">
                  <c:v>246498.58876796134</c:v>
                </c:pt>
                <c:pt idx="653">
                  <c:v>243468.6380240568</c:v>
                </c:pt>
                <c:pt idx="654">
                  <c:v>248537.74520348481</c:v>
                </c:pt>
                <c:pt idx="655">
                  <c:v>147178.50019504016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52-4E06-8911-156672FEE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0784832"/>
        <c:axId val="1680778592"/>
      </c:scatterChart>
      <c:valAx>
        <c:axId val="1680784832"/>
        <c:scaling>
          <c:orientation val="minMax"/>
          <c:max val="18"/>
          <c:min val="1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0778592"/>
        <c:crosses val="autoZero"/>
        <c:crossBetween val="midCat"/>
      </c:valAx>
      <c:valAx>
        <c:axId val="1680778592"/>
        <c:scaling>
          <c:logBase val="10"/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0784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06/03/2025 calibration CH3O2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'2025_03_06_AVE'!$V$4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>
                  <a:alpha val="16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0000FF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'2025_03_06_AVE'!$A$5:$A$1086</c:f>
              <c:numCache>
                <c:formatCode>General</c:formatCode>
                <c:ptCount val="1082"/>
                <c:pt idx="0">
                  <c:v>12.660299999999999</c:v>
                </c:pt>
                <c:pt idx="1">
                  <c:v>12.6676</c:v>
                </c:pt>
                <c:pt idx="2">
                  <c:v>12.674899999999999</c:v>
                </c:pt>
                <c:pt idx="3">
                  <c:v>12.6822</c:v>
                </c:pt>
                <c:pt idx="4">
                  <c:v>12.689500000000001</c:v>
                </c:pt>
                <c:pt idx="5">
                  <c:v>12.6968</c:v>
                </c:pt>
                <c:pt idx="6">
                  <c:v>12.704000000000001</c:v>
                </c:pt>
                <c:pt idx="7">
                  <c:v>12.7113</c:v>
                </c:pt>
                <c:pt idx="8">
                  <c:v>12.7186</c:v>
                </c:pt>
                <c:pt idx="9">
                  <c:v>12.725899999999999</c:v>
                </c:pt>
                <c:pt idx="10">
                  <c:v>12.7332</c:v>
                </c:pt>
                <c:pt idx="11">
                  <c:v>12.740500000000001</c:v>
                </c:pt>
                <c:pt idx="12">
                  <c:v>12.7478</c:v>
                </c:pt>
                <c:pt idx="13">
                  <c:v>12.755100000000001</c:v>
                </c:pt>
                <c:pt idx="14">
                  <c:v>12.7624</c:v>
                </c:pt>
                <c:pt idx="15">
                  <c:v>12.769600000000001</c:v>
                </c:pt>
                <c:pt idx="16">
                  <c:v>12.776899999999999</c:v>
                </c:pt>
                <c:pt idx="17">
                  <c:v>12.7842</c:v>
                </c:pt>
                <c:pt idx="18">
                  <c:v>12.791499999999999</c:v>
                </c:pt>
                <c:pt idx="19">
                  <c:v>12.7988</c:v>
                </c:pt>
                <c:pt idx="20">
                  <c:v>12.806100000000001</c:v>
                </c:pt>
                <c:pt idx="21">
                  <c:v>12.8134</c:v>
                </c:pt>
                <c:pt idx="22">
                  <c:v>12.8207</c:v>
                </c:pt>
                <c:pt idx="23">
                  <c:v>12.8279</c:v>
                </c:pt>
                <c:pt idx="24">
                  <c:v>12.8352</c:v>
                </c:pt>
                <c:pt idx="25">
                  <c:v>12.842499999999999</c:v>
                </c:pt>
                <c:pt idx="26">
                  <c:v>12.8498</c:v>
                </c:pt>
                <c:pt idx="27">
                  <c:v>12.857100000000001</c:v>
                </c:pt>
                <c:pt idx="28">
                  <c:v>12.8644</c:v>
                </c:pt>
                <c:pt idx="29">
                  <c:v>12.871700000000001</c:v>
                </c:pt>
                <c:pt idx="30">
                  <c:v>12.879</c:v>
                </c:pt>
                <c:pt idx="31">
                  <c:v>12.886200000000001</c:v>
                </c:pt>
                <c:pt idx="32">
                  <c:v>12.8935</c:v>
                </c:pt>
                <c:pt idx="33">
                  <c:v>12.9008</c:v>
                </c:pt>
                <c:pt idx="34">
                  <c:v>12.908099999999999</c:v>
                </c:pt>
                <c:pt idx="35">
                  <c:v>12.9154</c:v>
                </c:pt>
                <c:pt idx="36">
                  <c:v>12.922700000000001</c:v>
                </c:pt>
                <c:pt idx="37">
                  <c:v>12.93</c:v>
                </c:pt>
                <c:pt idx="38">
                  <c:v>12.9373</c:v>
                </c:pt>
                <c:pt idx="39">
                  <c:v>12.944599999999999</c:v>
                </c:pt>
                <c:pt idx="40">
                  <c:v>12.952</c:v>
                </c:pt>
                <c:pt idx="41">
                  <c:v>12.9594</c:v>
                </c:pt>
                <c:pt idx="42">
                  <c:v>12.966900000000001</c:v>
                </c:pt>
                <c:pt idx="43">
                  <c:v>12.974299999999999</c:v>
                </c:pt>
                <c:pt idx="44">
                  <c:v>12.9817</c:v>
                </c:pt>
                <c:pt idx="45">
                  <c:v>12.9892</c:v>
                </c:pt>
                <c:pt idx="46">
                  <c:v>12.996600000000001</c:v>
                </c:pt>
                <c:pt idx="47">
                  <c:v>13.004099999999999</c:v>
                </c:pt>
                <c:pt idx="48">
                  <c:v>13.0115</c:v>
                </c:pt>
                <c:pt idx="49">
                  <c:v>13.0189</c:v>
                </c:pt>
                <c:pt idx="50">
                  <c:v>13.026400000000001</c:v>
                </c:pt>
                <c:pt idx="51">
                  <c:v>13.033799999999999</c:v>
                </c:pt>
                <c:pt idx="52">
                  <c:v>13.0413</c:v>
                </c:pt>
                <c:pt idx="53">
                  <c:v>13.0487</c:v>
                </c:pt>
                <c:pt idx="54">
                  <c:v>13.056100000000001</c:v>
                </c:pt>
                <c:pt idx="55">
                  <c:v>13.063599999999999</c:v>
                </c:pt>
                <c:pt idx="56">
                  <c:v>13.071</c:v>
                </c:pt>
                <c:pt idx="57">
                  <c:v>13.0785</c:v>
                </c:pt>
                <c:pt idx="58">
                  <c:v>13.085900000000001</c:v>
                </c:pt>
                <c:pt idx="59">
                  <c:v>13.093400000000001</c:v>
                </c:pt>
                <c:pt idx="60">
                  <c:v>13.1008</c:v>
                </c:pt>
                <c:pt idx="61">
                  <c:v>13.1082</c:v>
                </c:pt>
                <c:pt idx="62">
                  <c:v>13.1157</c:v>
                </c:pt>
                <c:pt idx="63">
                  <c:v>13.123100000000001</c:v>
                </c:pt>
                <c:pt idx="64">
                  <c:v>13.130599999999999</c:v>
                </c:pt>
                <c:pt idx="65">
                  <c:v>13.138</c:v>
                </c:pt>
                <c:pt idx="66">
                  <c:v>13.1454</c:v>
                </c:pt>
                <c:pt idx="67">
                  <c:v>13.152900000000001</c:v>
                </c:pt>
                <c:pt idx="68">
                  <c:v>13.160299999999999</c:v>
                </c:pt>
                <c:pt idx="69">
                  <c:v>13.1677</c:v>
                </c:pt>
                <c:pt idx="70">
                  <c:v>13.1752</c:v>
                </c:pt>
                <c:pt idx="71">
                  <c:v>13.182600000000001</c:v>
                </c:pt>
                <c:pt idx="72">
                  <c:v>13.190099999999999</c:v>
                </c:pt>
                <c:pt idx="73">
                  <c:v>13.1975</c:v>
                </c:pt>
                <c:pt idx="74">
                  <c:v>13.2049</c:v>
                </c:pt>
                <c:pt idx="75">
                  <c:v>13.212400000000001</c:v>
                </c:pt>
                <c:pt idx="76">
                  <c:v>13.219799999999999</c:v>
                </c:pt>
                <c:pt idx="77">
                  <c:v>13.2273</c:v>
                </c:pt>
                <c:pt idx="78">
                  <c:v>13.2347</c:v>
                </c:pt>
                <c:pt idx="79">
                  <c:v>13.2422</c:v>
                </c:pt>
                <c:pt idx="80">
                  <c:v>13.249599999999999</c:v>
                </c:pt>
                <c:pt idx="81">
                  <c:v>13.257</c:v>
                </c:pt>
                <c:pt idx="82">
                  <c:v>13.2645</c:v>
                </c:pt>
                <c:pt idx="83">
                  <c:v>13.2719</c:v>
                </c:pt>
                <c:pt idx="84">
                  <c:v>13.279400000000001</c:v>
                </c:pt>
                <c:pt idx="85">
                  <c:v>13.286799999999999</c:v>
                </c:pt>
                <c:pt idx="86">
                  <c:v>13.2942</c:v>
                </c:pt>
                <c:pt idx="87">
                  <c:v>13.301500000000001</c:v>
                </c:pt>
                <c:pt idx="88">
                  <c:v>13.3089</c:v>
                </c:pt>
                <c:pt idx="89">
                  <c:v>13.3163</c:v>
                </c:pt>
                <c:pt idx="90">
                  <c:v>13.323700000000001</c:v>
                </c:pt>
                <c:pt idx="91">
                  <c:v>13.331099999999999</c:v>
                </c:pt>
                <c:pt idx="92">
                  <c:v>13.3384</c:v>
                </c:pt>
                <c:pt idx="93">
                  <c:v>13.345800000000001</c:v>
                </c:pt>
                <c:pt idx="94">
                  <c:v>13.353199999999999</c:v>
                </c:pt>
                <c:pt idx="95">
                  <c:v>13.3606</c:v>
                </c:pt>
                <c:pt idx="96">
                  <c:v>13.367900000000001</c:v>
                </c:pt>
                <c:pt idx="97">
                  <c:v>13.375299999999999</c:v>
                </c:pt>
                <c:pt idx="98">
                  <c:v>13.3827</c:v>
                </c:pt>
                <c:pt idx="99">
                  <c:v>13.3901</c:v>
                </c:pt>
                <c:pt idx="100">
                  <c:v>13.397399999999999</c:v>
                </c:pt>
                <c:pt idx="101">
                  <c:v>13.4048</c:v>
                </c:pt>
                <c:pt idx="102">
                  <c:v>13.4122</c:v>
                </c:pt>
                <c:pt idx="103">
                  <c:v>13.419600000000001</c:v>
                </c:pt>
                <c:pt idx="104">
                  <c:v>13.4269</c:v>
                </c:pt>
                <c:pt idx="105">
                  <c:v>13.4343</c:v>
                </c:pt>
                <c:pt idx="106">
                  <c:v>13.4415</c:v>
                </c:pt>
                <c:pt idx="107">
                  <c:v>13.4489</c:v>
                </c:pt>
                <c:pt idx="108">
                  <c:v>13.456200000000001</c:v>
                </c:pt>
                <c:pt idx="109">
                  <c:v>13.4636</c:v>
                </c:pt>
                <c:pt idx="110">
                  <c:v>13.471</c:v>
                </c:pt>
                <c:pt idx="111">
                  <c:v>13.478400000000001</c:v>
                </c:pt>
                <c:pt idx="112">
                  <c:v>13.4857</c:v>
                </c:pt>
                <c:pt idx="113">
                  <c:v>13.4931</c:v>
                </c:pt>
                <c:pt idx="114">
                  <c:v>13.500500000000001</c:v>
                </c:pt>
                <c:pt idx="115">
                  <c:v>13.507899999999999</c:v>
                </c:pt>
                <c:pt idx="116">
                  <c:v>13.5152</c:v>
                </c:pt>
                <c:pt idx="117">
                  <c:v>13.522600000000001</c:v>
                </c:pt>
                <c:pt idx="118">
                  <c:v>13.53</c:v>
                </c:pt>
                <c:pt idx="119">
                  <c:v>13.5374</c:v>
                </c:pt>
                <c:pt idx="120">
                  <c:v>13.544700000000001</c:v>
                </c:pt>
                <c:pt idx="121">
                  <c:v>13.552099999999999</c:v>
                </c:pt>
                <c:pt idx="122">
                  <c:v>13.5595</c:v>
                </c:pt>
                <c:pt idx="123">
                  <c:v>13.5669</c:v>
                </c:pt>
                <c:pt idx="124">
                  <c:v>13.574199999999999</c:v>
                </c:pt>
                <c:pt idx="125">
                  <c:v>13.5816</c:v>
                </c:pt>
                <c:pt idx="126">
                  <c:v>13.589</c:v>
                </c:pt>
                <c:pt idx="127">
                  <c:v>13.596299999999999</c:v>
                </c:pt>
                <c:pt idx="128">
                  <c:v>13.6037</c:v>
                </c:pt>
                <c:pt idx="129">
                  <c:v>13.657</c:v>
                </c:pt>
                <c:pt idx="130">
                  <c:v>13.664400000000001</c:v>
                </c:pt>
                <c:pt idx="131">
                  <c:v>13.671799999999999</c:v>
                </c:pt>
                <c:pt idx="132">
                  <c:v>13.6791</c:v>
                </c:pt>
                <c:pt idx="133">
                  <c:v>13.686500000000001</c:v>
                </c:pt>
                <c:pt idx="134">
                  <c:v>13.693899999999999</c:v>
                </c:pt>
                <c:pt idx="135">
                  <c:v>13.7012</c:v>
                </c:pt>
                <c:pt idx="136">
                  <c:v>13.708600000000001</c:v>
                </c:pt>
                <c:pt idx="137">
                  <c:v>13.715999999999999</c:v>
                </c:pt>
                <c:pt idx="138">
                  <c:v>13.7233</c:v>
                </c:pt>
                <c:pt idx="139">
                  <c:v>13.730600000000001</c:v>
                </c:pt>
                <c:pt idx="140">
                  <c:v>13.738</c:v>
                </c:pt>
                <c:pt idx="141">
                  <c:v>13.7453</c:v>
                </c:pt>
                <c:pt idx="142">
                  <c:v>13.752700000000001</c:v>
                </c:pt>
                <c:pt idx="143">
                  <c:v>13.7601</c:v>
                </c:pt>
                <c:pt idx="144">
                  <c:v>13.7675</c:v>
                </c:pt>
                <c:pt idx="145">
                  <c:v>13.774800000000001</c:v>
                </c:pt>
                <c:pt idx="146">
                  <c:v>13.7822</c:v>
                </c:pt>
                <c:pt idx="147">
                  <c:v>13.7896</c:v>
                </c:pt>
                <c:pt idx="148">
                  <c:v>13.797000000000001</c:v>
                </c:pt>
                <c:pt idx="149">
                  <c:v>13.8043</c:v>
                </c:pt>
                <c:pt idx="150">
                  <c:v>13.8155</c:v>
                </c:pt>
                <c:pt idx="151">
                  <c:v>13.822800000000001</c:v>
                </c:pt>
                <c:pt idx="152">
                  <c:v>13.8302</c:v>
                </c:pt>
                <c:pt idx="153">
                  <c:v>13.8376</c:v>
                </c:pt>
                <c:pt idx="154">
                  <c:v>13.844900000000001</c:v>
                </c:pt>
                <c:pt idx="155">
                  <c:v>13.8523</c:v>
                </c:pt>
                <c:pt idx="156">
                  <c:v>13.901</c:v>
                </c:pt>
                <c:pt idx="157">
                  <c:v>13.9278</c:v>
                </c:pt>
                <c:pt idx="158">
                  <c:v>13.9352</c:v>
                </c:pt>
                <c:pt idx="159">
                  <c:v>13.942500000000001</c:v>
                </c:pt>
                <c:pt idx="160">
                  <c:v>13.9499</c:v>
                </c:pt>
                <c:pt idx="161">
                  <c:v>13.9573</c:v>
                </c:pt>
                <c:pt idx="162">
                  <c:v>13.966100000000001</c:v>
                </c:pt>
                <c:pt idx="163">
                  <c:v>13.9735</c:v>
                </c:pt>
                <c:pt idx="164">
                  <c:v>13.9809</c:v>
                </c:pt>
                <c:pt idx="165">
                  <c:v>13.988200000000001</c:v>
                </c:pt>
                <c:pt idx="166">
                  <c:v>13.9956</c:v>
                </c:pt>
                <c:pt idx="167">
                  <c:v>14.0029</c:v>
                </c:pt>
                <c:pt idx="168">
                  <c:v>14.010300000000001</c:v>
                </c:pt>
                <c:pt idx="169">
                  <c:v>14.0176</c:v>
                </c:pt>
                <c:pt idx="170">
                  <c:v>14.025</c:v>
                </c:pt>
                <c:pt idx="171">
                  <c:v>14.032400000000001</c:v>
                </c:pt>
                <c:pt idx="172">
                  <c:v>14.0397</c:v>
                </c:pt>
                <c:pt idx="173">
                  <c:v>14.0471</c:v>
                </c:pt>
                <c:pt idx="174">
                  <c:v>14.054399999999999</c:v>
                </c:pt>
                <c:pt idx="175">
                  <c:v>14.0618</c:v>
                </c:pt>
                <c:pt idx="176">
                  <c:v>14.0692</c:v>
                </c:pt>
                <c:pt idx="177">
                  <c:v>14.076499999999999</c:v>
                </c:pt>
                <c:pt idx="178">
                  <c:v>14.0839</c:v>
                </c:pt>
                <c:pt idx="179">
                  <c:v>14.0913</c:v>
                </c:pt>
                <c:pt idx="180">
                  <c:v>14.098599999999999</c:v>
                </c:pt>
                <c:pt idx="181">
                  <c:v>14.106</c:v>
                </c:pt>
                <c:pt idx="182">
                  <c:v>14.1134</c:v>
                </c:pt>
                <c:pt idx="183">
                  <c:v>14.120699999999999</c:v>
                </c:pt>
                <c:pt idx="184">
                  <c:v>14.128</c:v>
                </c:pt>
                <c:pt idx="185">
                  <c:v>14.135400000000001</c:v>
                </c:pt>
                <c:pt idx="186">
                  <c:v>14.1427</c:v>
                </c:pt>
                <c:pt idx="187">
                  <c:v>14.1501</c:v>
                </c:pt>
                <c:pt idx="188">
                  <c:v>14.157500000000001</c:v>
                </c:pt>
                <c:pt idx="189">
                  <c:v>14.1648</c:v>
                </c:pt>
                <c:pt idx="190">
                  <c:v>14.1722</c:v>
                </c:pt>
                <c:pt idx="191">
                  <c:v>14.179600000000001</c:v>
                </c:pt>
                <c:pt idx="192">
                  <c:v>14.1869</c:v>
                </c:pt>
                <c:pt idx="193">
                  <c:v>14.1943</c:v>
                </c:pt>
                <c:pt idx="194">
                  <c:v>14.201700000000001</c:v>
                </c:pt>
                <c:pt idx="195">
                  <c:v>14.209</c:v>
                </c:pt>
                <c:pt idx="196">
                  <c:v>14.2164</c:v>
                </c:pt>
                <c:pt idx="197">
                  <c:v>14.223699999999999</c:v>
                </c:pt>
                <c:pt idx="198">
                  <c:v>14.2311</c:v>
                </c:pt>
                <c:pt idx="199">
                  <c:v>14.2385</c:v>
                </c:pt>
                <c:pt idx="200">
                  <c:v>14.245799999999999</c:v>
                </c:pt>
                <c:pt idx="201">
                  <c:v>14.2532</c:v>
                </c:pt>
                <c:pt idx="202">
                  <c:v>14.2606</c:v>
                </c:pt>
                <c:pt idx="203">
                  <c:v>14.267899999999999</c:v>
                </c:pt>
                <c:pt idx="204">
                  <c:v>14.2753</c:v>
                </c:pt>
                <c:pt idx="205">
                  <c:v>14.2827</c:v>
                </c:pt>
                <c:pt idx="206">
                  <c:v>14.29</c:v>
                </c:pt>
                <c:pt idx="207">
                  <c:v>14.2974</c:v>
                </c:pt>
                <c:pt idx="208">
                  <c:v>14.3047</c:v>
                </c:pt>
                <c:pt idx="209">
                  <c:v>14.311999999999999</c:v>
                </c:pt>
                <c:pt idx="210">
                  <c:v>14.3194</c:v>
                </c:pt>
                <c:pt idx="211">
                  <c:v>14.3268</c:v>
                </c:pt>
                <c:pt idx="212">
                  <c:v>14.334099999999999</c:v>
                </c:pt>
                <c:pt idx="213">
                  <c:v>14.3415</c:v>
                </c:pt>
                <c:pt idx="214">
                  <c:v>14.348800000000001</c:v>
                </c:pt>
                <c:pt idx="215">
                  <c:v>14.356199999999999</c:v>
                </c:pt>
                <c:pt idx="216">
                  <c:v>14.3636</c:v>
                </c:pt>
                <c:pt idx="217">
                  <c:v>14.370900000000001</c:v>
                </c:pt>
                <c:pt idx="218">
                  <c:v>14.378299999999999</c:v>
                </c:pt>
                <c:pt idx="219">
                  <c:v>14.3857</c:v>
                </c:pt>
                <c:pt idx="220">
                  <c:v>14.393000000000001</c:v>
                </c:pt>
                <c:pt idx="221">
                  <c:v>14.400399999999999</c:v>
                </c:pt>
                <c:pt idx="222">
                  <c:v>14.4078</c:v>
                </c:pt>
                <c:pt idx="223">
                  <c:v>14.415100000000001</c:v>
                </c:pt>
                <c:pt idx="224">
                  <c:v>14.422499999999999</c:v>
                </c:pt>
                <c:pt idx="225">
                  <c:v>14.4299</c:v>
                </c:pt>
                <c:pt idx="226">
                  <c:v>14.437200000000001</c:v>
                </c:pt>
                <c:pt idx="227">
                  <c:v>14.444599999999999</c:v>
                </c:pt>
                <c:pt idx="228">
                  <c:v>14.452</c:v>
                </c:pt>
                <c:pt idx="229">
                  <c:v>14.459300000000001</c:v>
                </c:pt>
                <c:pt idx="230">
                  <c:v>14.466699999999999</c:v>
                </c:pt>
                <c:pt idx="231">
                  <c:v>14.4741</c:v>
                </c:pt>
                <c:pt idx="232">
                  <c:v>14.481400000000001</c:v>
                </c:pt>
                <c:pt idx="233">
                  <c:v>14.488799999999999</c:v>
                </c:pt>
                <c:pt idx="234">
                  <c:v>14.4962</c:v>
                </c:pt>
                <c:pt idx="235">
                  <c:v>14.503500000000001</c:v>
                </c:pt>
                <c:pt idx="236">
                  <c:v>14.510899999999999</c:v>
                </c:pt>
                <c:pt idx="237">
                  <c:v>14.5183</c:v>
                </c:pt>
                <c:pt idx="238">
                  <c:v>14.525600000000001</c:v>
                </c:pt>
                <c:pt idx="239">
                  <c:v>14.532999999999999</c:v>
                </c:pt>
                <c:pt idx="240">
                  <c:v>14.5403</c:v>
                </c:pt>
                <c:pt idx="241">
                  <c:v>14.547700000000001</c:v>
                </c:pt>
                <c:pt idx="242">
                  <c:v>14.555099999999999</c:v>
                </c:pt>
                <c:pt idx="243">
                  <c:v>14.5624</c:v>
                </c:pt>
                <c:pt idx="244">
                  <c:v>14.569800000000001</c:v>
                </c:pt>
                <c:pt idx="245">
                  <c:v>14.577199999999999</c:v>
                </c:pt>
                <c:pt idx="246">
                  <c:v>14.5845</c:v>
                </c:pt>
                <c:pt idx="247">
                  <c:v>14.591900000000001</c:v>
                </c:pt>
                <c:pt idx="248">
                  <c:v>14.599299999999999</c:v>
                </c:pt>
                <c:pt idx="249">
                  <c:v>14.6066</c:v>
                </c:pt>
                <c:pt idx="250">
                  <c:v>14.613899999999999</c:v>
                </c:pt>
                <c:pt idx="251">
                  <c:v>14.6213</c:v>
                </c:pt>
                <c:pt idx="252">
                  <c:v>14.6287</c:v>
                </c:pt>
                <c:pt idx="253">
                  <c:v>14.635999999999999</c:v>
                </c:pt>
                <c:pt idx="254">
                  <c:v>14.6434</c:v>
                </c:pt>
                <c:pt idx="255">
                  <c:v>14.650700000000001</c:v>
                </c:pt>
                <c:pt idx="256">
                  <c:v>14.658099999999999</c:v>
                </c:pt>
                <c:pt idx="257">
                  <c:v>14.6655</c:v>
                </c:pt>
                <c:pt idx="258">
                  <c:v>14.672800000000001</c:v>
                </c:pt>
                <c:pt idx="259">
                  <c:v>14.680199999999999</c:v>
                </c:pt>
                <c:pt idx="260">
                  <c:v>14.6876</c:v>
                </c:pt>
                <c:pt idx="261">
                  <c:v>14.694900000000001</c:v>
                </c:pt>
                <c:pt idx="262">
                  <c:v>14.702299999999999</c:v>
                </c:pt>
                <c:pt idx="263">
                  <c:v>14.7096</c:v>
                </c:pt>
                <c:pt idx="264">
                  <c:v>14.716900000000001</c:v>
                </c:pt>
                <c:pt idx="265">
                  <c:v>14.724299999999999</c:v>
                </c:pt>
                <c:pt idx="266">
                  <c:v>14.7317</c:v>
                </c:pt>
                <c:pt idx="267">
                  <c:v>14.739000000000001</c:v>
                </c:pt>
                <c:pt idx="268">
                  <c:v>14.7464</c:v>
                </c:pt>
                <c:pt idx="269">
                  <c:v>14.7538</c:v>
                </c:pt>
                <c:pt idx="270">
                  <c:v>14.761100000000001</c:v>
                </c:pt>
                <c:pt idx="271">
                  <c:v>14.7685</c:v>
                </c:pt>
                <c:pt idx="272">
                  <c:v>14.7758</c:v>
                </c:pt>
                <c:pt idx="273">
                  <c:v>14.783200000000001</c:v>
                </c:pt>
                <c:pt idx="274">
                  <c:v>14.7906</c:v>
                </c:pt>
                <c:pt idx="275">
                  <c:v>14.7979</c:v>
                </c:pt>
                <c:pt idx="276">
                  <c:v>14.805300000000001</c:v>
                </c:pt>
                <c:pt idx="277">
                  <c:v>14.8127</c:v>
                </c:pt>
                <c:pt idx="278">
                  <c:v>14.82</c:v>
                </c:pt>
                <c:pt idx="279">
                  <c:v>14.827400000000001</c:v>
                </c:pt>
                <c:pt idx="280">
                  <c:v>14.8348</c:v>
                </c:pt>
                <c:pt idx="281">
                  <c:v>14.8421</c:v>
                </c:pt>
                <c:pt idx="282">
                  <c:v>14.849500000000001</c:v>
                </c:pt>
                <c:pt idx="283">
                  <c:v>14.8569</c:v>
                </c:pt>
                <c:pt idx="284">
                  <c:v>14.8642</c:v>
                </c:pt>
                <c:pt idx="285">
                  <c:v>14.871600000000001</c:v>
                </c:pt>
                <c:pt idx="286">
                  <c:v>14.879</c:v>
                </c:pt>
                <c:pt idx="287">
                  <c:v>14.8863</c:v>
                </c:pt>
                <c:pt idx="288">
                  <c:v>14.893700000000001</c:v>
                </c:pt>
                <c:pt idx="289">
                  <c:v>14.9011</c:v>
                </c:pt>
                <c:pt idx="290">
                  <c:v>14.9084</c:v>
                </c:pt>
                <c:pt idx="291">
                  <c:v>14.915699999999999</c:v>
                </c:pt>
                <c:pt idx="292">
                  <c:v>14.9231</c:v>
                </c:pt>
                <c:pt idx="293">
                  <c:v>14.930400000000001</c:v>
                </c:pt>
                <c:pt idx="294">
                  <c:v>14.937799999999999</c:v>
                </c:pt>
                <c:pt idx="295">
                  <c:v>14.9452</c:v>
                </c:pt>
                <c:pt idx="296">
                  <c:v>14.952500000000001</c:v>
                </c:pt>
                <c:pt idx="297">
                  <c:v>14.959899999999999</c:v>
                </c:pt>
                <c:pt idx="298">
                  <c:v>14.9673</c:v>
                </c:pt>
                <c:pt idx="299">
                  <c:v>14.974600000000001</c:v>
                </c:pt>
                <c:pt idx="300">
                  <c:v>14.981999999999999</c:v>
                </c:pt>
                <c:pt idx="301">
                  <c:v>14.9893</c:v>
                </c:pt>
                <c:pt idx="302">
                  <c:v>14.996700000000001</c:v>
                </c:pt>
                <c:pt idx="303">
                  <c:v>15.004</c:v>
                </c:pt>
                <c:pt idx="304">
                  <c:v>15.0114</c:v>
                </c:pt>
                <c:pt idx="305">
                  <c:v>15.018700000000001</c:v>
                </c:pt>
                <c:pt idx="306">
                  <c:v>15.0261</c:v>
                </c:pt>
                <c:pt idx="307">
                  <c:v>15.0335</c:v>
                </c:pt>
                <c:pt idx="308">
                  <c:v>15.040800000000001</c:v>
                </c:pt>
                <c:pt idx="309">
                  <c:v>15.0482</c:v>
                </c:pt>
                <c:pt idx="310">
                  <c:v>15.0556</c:v>
                </c:pt>
                <c:pt idx="311">
                  <c:v>15.062900000000001</c:v>
                </c:pt>
                <c:pt idx="312">
                  <c:v>15.0703</c:v>
                </c:pt>
                <c:pt idx="313">
                  <c:v>15.0777</c:v>
                </c:pt>
                <c:pt idx="314">
                  <c:v>15.085000000000001</c:v>
                </c:pt>
                <c:pt idx="315">
                  <c:v>15.0924</c:v>
                </c:pt>
                <c:pt idx="316">
                  <c:v>15.0998</c:v>
                </c:pt>
                <c:pt idx="317">
                  <c:v>15.107100000000001</c:v>
                </c:pt>
                <c:pt idx="318">
                  <c:v>15.1145</c:v>
                </c:pt>
                <c:pt idx="319">
                  <c:v>15.1218</c:v>
                </c:pt>
                <c:pt idx="320">
                  <c:v>15.129200000000001</c:v>
                </c:pt>
                <c:pt idx="321">
                  <c:v>15.1366</c:v>
                </c:pt>
                <c:pt idx="322">
                  <c:v>15.1439</c:v>
                </c:pt>
                <c:pt idx="323">
                  <c:v>15.151300000000001</c:v>
                </c:pt>
                <c:pt idx="324">
                  <c:v>15.1587</c:v>
                </c:pt>
                <c:pt idx="325">
                  <c:v>15.166</c:v>
                </c:pt>
                <c:pt idx="326">
                  <c:v>15.173400000000001</c:v>
                </c:pt>
                <c:pt idx="327">
                  <c:v>15.1808</c:v>
                </c:pt>
                <c:pt idx="328">
                  <c:v>15.1881</c:v>
                </c:pt>
                <c:pt idx="329">
                  <c:v>15.195499999999999</c:v>
                </c:pt>
                <c:pt idx="330">
                  <c:v>15.2029</c:v>
                </c:pt>
                <c:pt idx="331">
                  <c:v>15.2102</c:v>
                </c:pt>
                <c:pt idx="332">
                  <c:v>15.217599999999999</c:v>
                </c:pt>
                <c:pt idx="333">
                  <c:v>15.225</c:v>
                </c:pt>
                <c:pt idx="334">
                  <c:v>15.2323</c:v>
                </c:pt>
                <c:pt idx="335">
                  <c:v>15.239699999999999</c:v>
                </c:pt>
                <c:pt idx="336">
                  <c:v>15.2471</c:v>
                </c:pt>
                <c:pt idx="337">
                  <c:v>15.2544</c:v>
                </c:pt>
                <c:pt idx="338">
                  <c:v>15.261799999999999</c:v>
                </c:pt>
                <c:pt idx="339">
                  <c:v>15.2691</c:v>
                </c:pt>
                <c:pt idx="340">
                  <c:v>15.276400000000001</c:v>
                </c:pt>
                <c:pt idx="341">
                  <c:v>15.283799999999999</c:v>
                </c:pt>
                <c:pt idx="342">
                  <c:v>15.2912</c:v>
                </c:pt>
                <c:pt idx="343">
                  <c:v>15.298500000000001</c:v>
                </c:pt>
                <c:pt idx="344">
                  <c:v>15.305899999999999</c:v>
                </c:pt>
                <c:pt idx="345">
                  <c:v>15.3133</c:v>
                </c:pt>
                <c:pt idx="346">
                  <c:v>15.320600000000001</c:v>
                </c:pt>
                <c:pt idx="347">
                  <c:v>15.327999999999999</c:v>
                </c:pt>
                <c:pt idx="348">
                  <c:v>15.3354</c:v>
                </c:pt>
                <c:pt idx="349">
                  <c:v>15.342700000000001</c:v>
                </c:pt>
                <c:pt idx="350">
                  <c:v>15.350099999999999</c:v>
                </c:pt>
                <c:pt idx="351">
                  <c:v>15.3575</c:v>
                </c:pt>
                <c:pt idx="352">
                  <c:v>15.364800000000001</c:v>
                </c:pt>
                <c:pt idx="353">
                  <c:v>15.3721</c:v>
                </c:pt>
                <c:pt idx="354">
                  <c:v>15.3795</c:v>
                </c:pt>
                <c:pt idx="355">
                  <c:v>15.386900000000001</c:v>
                </c:pt>
                <c:pt idx="356">
                  <c:v>15.3942</c:v>
                </c:pt>
                <c:pt idx="357">
                  <c:v>15.4016</c:v>
                </c:pt>
                <c:pt idx="358">
                  <c:v>15.409000000000001</c:v>
                </c:pt>
                <c:pt idx="359">
                  <c:v>15.4163</c:v>
                </c:pt>
                <c:pt idx="360">
                  <c:v>15.4237</c:v>
                </c:pt>
                <c:pt idx="361">
                  <c:v>15.431100000000001</c:v>
                </c:pt>
                <c:pt idx="362">
                  <c:v>15.4384</c:v>
                </c:pt>
                <c:pt idx="363">
                  <c:v>15.4458</c:v>
                </c:pt>
                <c:pt idx="364">
                  <c:v>15.453099999999999</c:v>
                </c:pt>
                <c:pt idx="365">
                  <c:v>15.4605</c:v>
                </c:pt>
                <c:pt idx="366">
                  <c:v>15.4678</c:v>
                </c:pt>
                <c:pt idx="367">
                  <c:v>15.475199999999999</c:v>
                </c:pt>
                <c:pt idx="368">
                  <c:v>15.4826</c:v>
                </c:pt>
                <c:pt idx="369">
                  <c:v>15.4899</c:v>
                </c:pt>
                <c:pt idx="370">
                  <c:v>15.497299999999999</c:v>
                </c:pt>
                <c:pt idx="371">
                  <c:v>15.5046</c:v>
                </c:pt>
                <c:pt idx="372">
                  <c:v>15.512</c:v>
                </c:pt>
                <c:pt idx="373">
                  <c:v>15.519399999999999</c:v>
                </c:pt>
                <c:pt idx="374">
                  <c:v>15.5267</c:v>
                </c:pt>
                <c:pt idx="375">
                  <c:v>15.5341</c:v>
                </c:pt>
                <c:pt idx="376">
                  <c:v>15.541499999999999</c:v>
                </c:pt>
                <c:pt idx="377">
                  <c:v>15.5488</c:v>
                </c:pt>
                <c:pt idx="378">
                  <c:v>15.5562</c:v>
                </c:pt>
                <c:pt idx="379">
                  <c:v>15.563499999999999</c:v>
                </c:pt>
                <c:pt idx="380">
                  <c:v>15.5709</c:v>
                </c:pt>
                <c:pt idx="381">
                  <c:v>15.5783</c:v>
                </c:pt>
                <c:pt idx="382">
                  <c:v>15.585599999999999</c:v>
                </c:pt>
                <c:pt idx="383">
                  <c:v>15.593</c:v>
                </c:pt>
                <c:pt idx="384">
                  <c:v>15.6004</c:v>
                </c:pt>
                <c:pt idx="385">
                  <c:v>15.607699999999999</c:v>
                </c:pt>
                <c:pt idx="386">
                  <c:v>15.6151</c:v>
                </c:pt>
                <c:pt idx="387">
                  <c:v>15.6225</c:v>
                </c:pt>
                <c:pt idx="388">
                  <c:v>15.629799999999999</c:v>
                </c:pt>
                <c:pt idx="389">
                  <c:v>15.6372</c:v>
                </c:pt>
                <c:pt idx="390">
                  <c:v>15.644500000000001</c:v>
                </c:pt>
                <c:pt idx="391">
                  <c:v>15.651899999999999</c:v>
                </c:pt>
                <c:pt idx="392">
                  <c:v>15.6593</c:v>
                </c:pt>
                <c:pt idx="393">
                  <c:v>15.666600000000001</c:v>
                </c:pt>
                <c:pt idx="394">
                  <c:v>15.673999999999999</c:v>
                </c:pt>
                <c:pt idx="395">
                  <c:v>15.6814</c:v>
                </c:pt>
                <c:pt idx="396">
                  <c:v>15.688700000000001</c:v>
                </c:pt>
                <c:pt idx="397">
                  <c:v>15.696099999999999</c:v>
                </c:pt>
                <c:pt idx="398">
                  <c:v>15.7035</c:v>
                </c:pt>
                <c:pt idx="399">
                  <c:v>15.710800000000001</c:v>
                </c:pt>
                <c:pt idx="400">
                  <c:v>15.7182</c:v>
                </c:pt>
                <c:pt idx="401">
                  <c:v>15.7256</c:v>
                </c:pt>
                <c:pt idx="402">
                  <c:v>15.732900000000001</c:v>
                </c:pt>
                <c:pt idx="403">
                  <c:v>15.7403</c:v>
                </c:pt>
                <c:pt idx="404">
                  <c:v>15.7476</c:v>
                </c:pt>
                <c:pt idx="405">
                  <c:v>15.755000000000001</c:v>
                </c:pt>
                <c:pt idx="406">
                  <c:v>15.7624</c:v>
                </c:pt>
                <c:pt idx="407">
                  <c:v>15.7697</c:v>
                </c:pt>
                <c:pt idx="408">
                  <c:v>15.777100000000001</c:v>
                </c:pt>
                <c:pt idx="409">
                  <c:v>15.7845</c:v>
                </c:pt>
                <c:pt idx="410">
                  <c:v>15.7918</c:v>
                </c:pt>
                <c:pt idx="411">
                  <c:v>15.799200000000001</c:v>
                </c:pt>
                <c:pt idx="412">
                  <c:v>15.8066</c:v>
                </c:pt>
                <c:pt idx="413">
                  <c:v>15.8139</c:v>
                </c:pt>
                <c:pt idx="414">
                  <c:v>15.821300000000001</c:v>
                </c:pt>
                <c:pt idx="415">
                  <c:v>15.8287</c:v>
                </c:pt>
                <c:pt idx="416">
                  <c:v>15.836</c:v>
                </c:pt>
                <c:pt idx="417">
                  <c:v>15.843400000000001</c:v>
                </c:pt>
                <c:pt idx="418">
                  <c:v>15.8507</c:v>
                </c:pt>
                <c:pt idx="419">
                  <c:v>15.8581</c:v>
                </c:pt>
                <c:pt idx="420">
                  <c:v>15.865500000000001</c:v>
                </c:pt>
                <c:pt idx="421">
                  <c:v>15.8728</c:v>
                </c:pt>
                <c:pt idx="422">
                  <c:v>15.8802</c:v>
                </c:pt>
                <c:pt idx="423">
                  <c:v>15.887499999999999</c:v>
                </c:pt>
                <c:pt idx="424">
                  <c:v>15.8949</c:v>
                </c:pt>
                <c:pt idx="425">
                  <c:v>15.902200000000001</c:v>
                </c:pt>
                <c:pt idx="426">
                  <c:v>15.909599999999999</c:v>
                </c:pt>
                <c:pt idx="427">
                  <c:v>15.9169</c:v>
                </c:pt>
                <c:pt idx="428">
                  <c:v>15.924300000000001</c:v>
                </c:pt>
                <c:pt idx="429">
                  <c:v>15.931699999999999</c:v>
                </c:pt>
                <c:pt idx="430">
                  <c:v>15.9391</c:v>
                </c:pt>
                <c:pt idx="431">
                  <c:v>15.946400000000001</c:v>
                </c:pt>
                <c:pt idx="432">
                  <c:v>15.953799999999999</c:v>
                </c:pt>
                <c:pt idx="433">
                  <c:v>15.9611</c:v>
                </c:pt>
                <c:pt idx="434">
                  <c:v>15.968500000000001</c:v>
                </c:pt>
                <c:pt idx="435">
                  <c:v>15.975899999999999</c:v>
                </c:pt>
                <c:pt idx="436">
                  <c:v>15.9832</c:v>
                </c:pt>
                <c:pt idx="437">
                  <c:v>15.990600000000001</c:v>
                </c:pt>
                <c:pt idx="438">
                  <c:v>15.997999999999999</c:v>
                </c:pt>
                <c:pt idx="439">
                  <c:v>16.005299999999998</c:v>
                </c:pt>
                <c:pt idx="440">
                  <c:v>16.012699999999999</c:v>
                </c:pt>
                <c:pt idx="441">
                  <c:v>16.020099999999999</c:v>
                </c:pt>
                <c:pt idx="442">
                  <c:v>16.0274</c:v>
                </c:pt>
                <c:pt idx="443">
                  <c:v>16.034800000000001</c:v>
                </c:pt>
                <c:pt idx="444">
                  <c:v>16.042200000000001</c:v>
                </c:pt>
                <c:pt idx="445">
                  <c:v>16.049499999999998</c:v>
                </c:pt>
                <c:pt idx="446">
                  <c:v>16.056899999999999</c:v>
                </c:pt>
                <c:pt idx="447">
                  <c:v>16.064299999999999</c:v>
                </c:pt>
                <c:pt idx="448">
                  <c:v>16.0716</c:v>
                </c:pt>
                <c:pt idx="449">
                  <c:v>16.079000000000001</c:v>
                </c:pt>
                <c:pt idx="450">
                  <c:v>16.086400000000001</c:v>
                </c:pt>
                <c:pt idx="451">
                  <c:v>16.093699999999998</c:v>
                </c:pt>
                <c:pt idx="452">
                  <c:v>16.101099999999999</c:v>
                </c:pt>
                <c:pt idx="453">
                  <c:v>16.108499999999999</c:v>
                </c:pt>
                <c:pt idx="454">
                  <c:v>16.1158</c:v>
                </c:pt>
                <c:pt idx="455">
                  <c:v>16.123200000000001</c:v>
                </c:pt>
                <c:pt idx="456">
                  <c:v>16.130600000000001</c:v>
                </c:pt>
                <c:pt idx="457">
                  <c:v>16.137899999999998</c:v>
                </c:pt>
                <c:pt idx="458">
                  <c:v>16.145299999999999</c:v>
                </c:pt>
                <c:pt idx="459">
                  <c:v>16.152699999999999</c:v>
                </c:pt>
                <c:pt idx="460">
                  <c:v>16.16</c:v>
                </c:pt>
                <c:pt idx="461">
                  <c:v>16.167400000000001</c:v>
                </c:pt>
                <c:pt idx="462">
                  <c:v>16.174700000000001</c:v>
                </c:pt>
                <c:pt idx="463">
                  <c:v>16.182099999999998</c:v>
                </c:pt>
                <c:pt idx="464">
                  <c:v>16.189499999999999</c:v>
                </c:pt>
                <c:pt idx="465">
                  <c:v>16.1968</c:v>
                </c:pt>
                <c:pt idx="466">
                  <c:v>16.2042</c:v>
                </c:pt>
                <c:pt idx="467">
                  <c:v>16.211600000000001</c:v>
                </c:pt>
                <c:pt idx="468">
                  <c:v>16.218900000000001</c:v>
                </c:pt>
                <c:pt idx="469">
                  <c:v>16.226299999999998</c:v>
                </c:pt>
                <c:pt idx="470">
                  <c:v>16.233599999999999</c:v>
                </c:pt>
                <c:pt idx="471">
                  <c:v>16.241</c:v>
                </c:pt>
                <c:pt idx="472">
                  <c:v>16.2483</c:v>
                </c:pt>
                <c:pt idx="473">
                  <c:v>16.255700000000001</c:v>
                </c:pt>
                <c:pt idx="474">
                  <c:v>16.263100000000001</c:v>
                </c:pt>
                <c:pt idx="475">
                  <c:v>16.270399999999999</c:v>
                </c:pt>
                <c:pt idx="476">
                  <c:v>16.277799999999999</c:v>
                </c:pt>
                <c:pt idx="477">
                  <c:v>16.2851</c:v>
                </c:pt>
                <c:pt idx="478">
                  <c:v>16.2925</c:v>
                </c:pt>
                <c:pt idx="479">
                  <c:v>16.299900000000001</c:v>
                </c:pt>
                <c:pt idx="480">
                  <c:v>16.307200000000002</c:v>
                </c:pt>
                <c:pt idx="481">
                  <c:v>16.314599999999999</c:v>
                </c:pt>
                <c:pt idx="482">
                  <c:v>16.321899999999999</c:v>
                </c:pt>
                <c:pt idx="483">
                  <c:v>16.3293</c:v>
                </c:pt>
                <c:pt idx="484">
                  <c:v>16.336600000000001</c:v>
                </c:pt>
                <c:pt idx="485">
                  <c:v>16.344000000000001</c:v>
                </c:pt>
                <c:pt idx="486">
                  <c:v>16.351400000000002</c:v>
                </c:pt>
                <c:pt idx="487">
                  <c:v>16.358699999999999</c:v>
                </c:pt>
                <c:pt idx="488">
                  <c:v>16.366099999999999</c:v>
                </c:pt>
                <c:pt idx="489">
                  <c:v>16.3735</c:v>
                </c:pt>
                <c:pt idx="490">
                  <c:v>16.380800000000001</c:v>
                </c:pt>
                <c:pt idx="491">
                  <c:v>16.388200000000001</c:v>
                </c:pt>
                <c:pt idx="492">
                  <c:v>16.395600000000002</c:v>
                </c:pt>
                <c:pt idx="493">
                  <c:v>16.402899999999999</c:v>
                </c:pt>
                <c:pt idx="494">
                  <c:v>16.410299999999999</c:v>
                </c:pt>
                <c:pt idx="495">
                  <c:v>16.4176</c:v>
                </c:pt>
                <c:pt idx="496">
                  <c:v>16.425000000000001</c:v>
                </c:pt>
                <c:pt idx="497">
                  <c:v>16.432400000000001</c:v>
                </c:pt>
                <c:pt idx="498">
                  <c:v>16.439699999999998</c:v>
                </c:pt>
                <c:pt idx="499">
                  <c:v>16.447099999999999</c:v>
                </c:pt>
                <c:pt idx="500">
                  <c:v>16.454499999999999</c:v>
                </c:pt>
                <c:pt idx="501">
                  <c:v>16.4618</c:v>
                </c:pt>
                <c:pt idx="502">
                  <c:v>16.469200000000001</c:v>
                </c:pt>
                <c:pt idx="503">
                  <c:v>16.476600000000001</c:v>
                </c:pt>
                <c:pt idx="504">
                  <c:v>16.483899999999998</c:v>
                </c:pt>
                <c:pt idx="505">
                  <c:v>16.491299999999999</c:v>
                </c:pt>
                <c:pt idx="506">
                  <c:v>16.4986</c:v>
                </c:pt>
                <c:pt idx="507">
                  <c:v>16.506</c:v>
                </c:pt>
                <c:pt idx="508">
                  <c:v>16.513400000000001</c:v>
                </c:pt>
                <c:pt idx="509">
                  <c:v>16.520700000000001</c:v>
                </c:pt>
                <c:pt idx="510">
                  <c:v>16.528099999999998</c:v>
                </c:pt>
                <c:pt idx="511">
                  <c:v>16.535499999999999</c:v>
                </c:pt>
                <c:pt idx="512">
                  <c:v>16.5428</c:v>
                </c:pt>
                <c:pt idx="513">
                  <c:v>16.5502</c:v>
                </c:pt>
                <c:pt idx="514">
                  <c:v>16.557500000000001</c:v>
                </c:pt>
                <c:pt idx="515">
                  <c:v>16.564900000000002</c:v>
                </c:pt>
                <c:pt idx="516">
                  <c:v>16.572299999999998</c:v>
                </c:pt>
                <c:pt idx="517">
                  <c:v>16.579599999999999</c:v>
                </c:pt>
                <c:pt idx="518">
                  <c:v>16.587</c:v>
                </c:pt>
                <c:pt idx="519">
                  <c:v>16.5944</c:v>
                </c:pt>
                <c:pt idx="520">
                  <c:v>16.601700000000001</c:v>
                </c:pt>
                <c:pt idx="521">
                  <c:v>16.609100000000002</c:v>
                </c:pt>
                <c:pt idx="522">
                  <c:v>16.616399999999999</c:v>
                </c:pt>
                <c:pt idx="523">
                  <c:v>16.623799999999999</c:v>
                </c:pt>
                <c:pt idx="524">
                  <c:v>16.6311</c:v>
                </c:pt>
                <c:pt idx="525">
                  <c:v>16.638500000000001</c:v>
                </c:pt>
                <c:pt idx="526">
                  <c:v>16.645900000000001</c:v>
                </c:pt>
                <c:pt idx="527">
                  <c:v>16.653199999999998</c:v>
                </c:pt>
                <c:pt idx="528">
                  <c:v>16.660599999999999</c:v>
                </c:pt>
                <c:pt idx="529">
                  <c:v>16.667899999999999</c:v>
                </c:pt>
                <c:pt idx="530">
                  <c:v>16.6753</c:v>
                </c:pt>
                <c:pt idx="531">
                  <c:v>16.682700000000001</c:v>
                </c:pt>
                <c:pt idx="532">
                  <c:v>16.690000000000001</c:v>
                </c:pt>
                <c:pt idx="533">
                  <c:v>16.697399999999998</c:v>
                </c:pt>
                <c:pt idx="534">
                  <c:v>16.704699999999999</c:v>
                </c:pt>
                <c:pt idx="535">
                  <c:v>16.7121</c:v>
                </c:pt>
                <c:pt idx="536">
                  <c:v>16.7195</c:v>
                </c:pt>
                <c:pt idx="537">
                  <c:v>16.726800000000001</c:v>
                </c:pt>
                <c:pt idx="538">
                  <c:v>16.734200000000001</c:v>
                </c:pt>
                <c:pt idx="539">
                  <c:v>16.741599999999998</c:v>
                </c:pt>
                <c:pt idx="540">
                  <c:v>16.748899999999999</c:v>
                </c:pt>
                <c:pt idx="541">
                  <c:v>16.7563</c:v>
                </c:pt>
                <c:pt idx="542">
                  <c:v>16.7636</c:v>
                </c:pt>
                <c:pt idx="543">
                  <c:v>16.771000000000001</c:v>
                </c:pt>
                <c:pt idx="544">
                  <c:v>16.778400000000001</c:v>
                </c:pt>
                <c:pt idx="545">
                  <c:v>16.785699999999999</c:v>
                </c:pt>
                <c:pt idx="546">
                  <c:v>16.793099999999999</c:v>
                </c:pt>
                <c:pt idx="547">
                  <c:v>16.8005</c:v>
                </c:pt>
                <c:pt idx="548">
                  <c:v>16.8078</c:v>
                </c:pt>
                <c:pt idx="549">
                  <c:v>16.815200000000001</c:v>
                </c:pt>
                <c:pt idx="550">
                  <c:v>16.822600000000001</c:v>
                </c:pt>
                <c:pt idx="551">
                  <c:v>16.829899999999999</c:v>
                </c:pt>
                <c:pt idx="552">
                  <c:v>16.837299999999999</c:v>
                </c:pt>
                <c:pt idx="553">
                  <c:v>16.8447</c:v>
                </c:pt>
                <c:pt idx="554">
                  <c:v>16.852</c:v>
                </c:pt>
                <c:pt idx="555">
                  <c:v>16.859300000000001</c:v>
                </c:pt>
                <c:pt idx="556">
                  <c:v>16.866700000000002</c:v>
                </c:pt>
                <c:pt idx="557">
                  <c:v>16.873999999999999</c:v>
                </c:pt>
                <c:pt idx="558">
                  <c:v>16.881399999999999</c:v>
                </c:pt>
                <c:pt idx="559">
                  <c:v>16.8888</c:v>
                </c:pt>
                <c:pt idx="560">
                  <c:v>16.896100000000001</c:v>
                </c:pt>
                <c:pt idx="561">
                  <c:v>16.903500000000001</c:v>
                </c:pt>
                <c:pt idx="562">
                  <c:v>16.910900000000002</c:v>
                </c:pt>
                <c:pt idx="563">
                  <c:v>16.918199999999999</c:v>
                </c:pt>
                <c:pt idx="564">
                  <c:v>16.925599999999999</c:v>
                </c:pt>
                <c:pt idx="565">
                  <c:v>16.933</c:v>
                </c:pt>
                <c:pt idx="566">
                  <c:v>16.940300000000001</c:v>
                </c:pt>
                <c:pt idx="567">
                  <c:v>16.947700000000001</c:v>
                </c:pt>
                <c:pt idx="568">
                  <c:v>16.955100000000002</c:v>
                </c:pt>
                <c:pt idx="569">
                  <c:v>16.962399999999999</c:v>
                </c:pt>
                <c:pt idx="570">
                  <c:v>16.969799999999999</c:v>
                </c:pt>
                <c:pt idx="571">
                  <c:v>16.9772</c:v>
                </c:pt>
                <c:pt idx="572">
                  <c:v>16.984500000000001</c:v>
                </c:pt>
                <c:pt idx="573">
                  <c:v>16.991900000000001</c:v>
                </c:pt>
                <c:pt idx="574">
                  <c:v>16.999300000000002</c:v>
                </c:pt>
                <c:pt idx="575">
                  <c:v>17.006599999999999</c:v>
                </c:pt>
                <c:pt idx="576">
                  <c:v>17.013999999999999</c:v>
                </c:pt>
                <c:pt idx="577">
                  <c:v>17.0214</c:v>
                </c:pt>
                <c:pt idx="578">
                  <c:v>17.028700000000001</c:v>
                </c:pt>
                <c:pt idx="579">
                  <c:v>17.036100000000001</c:v>
                </c:pt>
                <c:pt idx="580">
                  <c:v>17.043500000000002</c:v>
                </c:pt>
                <c:pt idx="581">
                  <c:v>17.050799999999999</c:v>
                </c:pt>
                <c:pt idx="582">
                  <c:v>17.058199999999999</c:v>
                </c:pt>
                <c:pt idx="583">
                  <c:v>17.0655</c:v>
                </c:pt>
                <c:pt idx="584">
                  <c:v>17.072900000000001</c:v>
                </c:pt>
                <c:pt idx="585">
                  <c:v>17.080200000000001</c:v>
                </c:pt>
                <c:pt idx="586">
                  <c:v>17.087599999999998</c:v>
                </c:pt>
                <c:pt idx="587">
                  <c:v>17.094899999999999</c:v>
                </c:pt>
                <c:pt idx="588">
                  <c:v>17.1023</c:v>
                </c:pt>
                <c:pt idx="589">
                  <c:v>17.1097</c:v>
                </c:pt>
                <c:pt idx="590">
                  <c:v>17.117000000000001</c:v>
                </c:pt>
                <c:pt idx="591">
                  <c:v>17.124400000000001</c:v>
                </c:pt>
                <c:pt idx="592">
                  <c:v>17.131799999999998</c:v>
                </c:pt>
                <c:pt idx="593">
                  <c:v>17.139099999999999</c:v>
                </c:pt>
                <c:pt idx="594">
                  <c:v>17.1465</c:v>
                </c:pt>
                <c:pt idx="595">
                  <c:v>17.1538</c:v>
                </c:pt>
                <c:pt idx="596">
                  <c:v>17.161200000000001</c:v>
                </c:pt>
                <c:pt idx="597">
                  <c:v>17.168600000000001</c:v>
                </c:pt>
                <c:pt idx="598">
                  <c:v>17.175899999999999</c:v>
                </c:pt>
                <c:pt idx="599">
                  <c:v>17.183299999999999</c:v>
                </c:pt>
                <c:pt idx="600">
                  <c:v>17.1907</c:v>
                </c:pt>
                <c:pt idx="601">
                  <c:v>17.198</c:v>
                </c:pt>
                <c:pt idx="602">
                  <c:v>17.205400000000001</c:v>
                </c:pt>
                <c:pt idx="603">
                  <c:v>17.212800000000001</c:v>
                </c:pt>
                <c:pt idx="604">
                  <c:v>17.220099999999999</c:v>
                </c:pt>
                <c:pt idx="605">
                  <c:v>17.227499999999999</c:v>
                </c:pt>
                <c:pt idx="606">
                  <c:v>17.2349</c:v>
                </c:pt>
                <c:pt idx="607">
                  <c:v>17.2422</c:v>
                </c:pt>
                <c:pt idx="608">
                  <c:v>17.249600000000001</c:v>
                </c:pt>
                <c:pt idx="609">
                  <c:v>17.256900000000002</c:v>
                </c:pt>
                <c:pt idx="610">
                  <c:v>17.264299999999999</c:v>
                </c:pt>
                <c:pt idx="611">
                  <c:v>17.271699999999999</c:v>
                </c:pt>
                <c:pt idx="612">
                  <c:v>17.279</c:v>
                </c:pt>
                <c:pt idx="613">
                  <c:v>17.2864</c:v>
                </c:pt>
                <c:pt idx="614">
                  <c:v>17.293800000000001</c:v>
                </c:pt>
                <c:pt idx="615">
                  <c:v>17.301100000000002</c:v>
                </c:pt>
                <c:pt idx="616">
                  <c:v>17.308499999999999</c:v>
                </c:pt>
                <c:pt idx="617">
                  <c:v>17.315899999999999</c:v>
                </c:pt>
                <c:pt idx="618">
                  <c:v>17.3232</c:v>
                </c:pt>
                <c:pt idx="619">
                  <c:v>17.3306</c:v>
                </c:pt>
                <c:pt idx="620">
                  <c:v>17.338000000000001</c:v>
                </c:pt>
                <c:pt idx="621">
                  <c:v>17.345300000000002</c:v>
                </c:pt>
                <c:pt idx="622">
                  <c:v>17.352699999999999</c:v>
                </c:pt>
                <c:pt idx="623">
                  <c:v>17.360099999999999</c:v>
                </c:pt>
                <c:pt idx="624">
                  <c:v>17.3674</c:v>
                </c:pt>
                <c:pt idx="625">
                  <c:v>17.3748</c:v>
                </c:pt>
                <c:pt idx="626">
                  <c:v>17.382100000000001</c:v>
                </c:pt>
                <c:pt idx="627">
                  <c:v>17.389500000000002</c:v>
                </c:pt>
                <c:pt idx="628">
                  <c:v>17.396899999999999</c:v>
                </c:pt>
                <c:pt idx="629">
                  <c:v>17.404199999999999</c:v>
                </c:pt>
                <c:pt idx="630">
                  <c:v>17.4116</c:v>
                </c:pt>
                <c:pt idx="631">
                  <c:v>17.419</c:v>
                </c:pt>
                <c:pt idx="632">
                  <c:v>17.426300000000001</c:v>
                </c:pt>
                <c:pt idx="633">
                  <c:v>17.433700000000002</c:v>
                </c:pt>
                <c:pt idx="634">
                  <c:v>17.441099999999999</c:v>
                </c:pt>
                <c:pt idx="635">
                  <c:v>17.448399999999999</c:v>
                </c:pt>
                <c:pt idx="636">
                  <c:v>17.4558</c:v>
                </c:pt>
                <c:pt idx="637">
                  <c:v>17.463100000000001</c:v>
                </c:pt>
                <c:pt idx="638">
                  <c:v>17.470500000000001</c:v>
                </c:pt>
                <c:pt idx="639">
                  <c:v>17.477900000000002</c:v>
                </c:pt>
                <c:pt idx="640">
                  <c:v>17.485199999999999</c:v>
                </c:pt>
                <c:pt idx="641">
                  <c:v>17.492599999999999</c:v>
                </c:pt>
                <c:pt idx="642">
                  <c:v>17.5</c:v>
                </c:pt>
                <c:pt idx="643">
                  <c:v>17.507300000000001</c:v>
                </c:pt>
                <c:pt idx="644">
                  <c:v>17.514700000000001</c:v>
                </c:pt>
                <c:pt idx="645">
                  <c:v>17.522099999999998</c:v>
                </c:pt>
                <c:pt idx="646">
                  <c:v>17.529399999999999</c:v>
                </c:pt>
                <c:pt idx="647">
                  <c:v>17.536799999999999</c:v>
                </c:pt>
                <c:pt idx="648">
                  <c:v>17.5441</c:v>
                </c:pt>
                <c:pt idx="649">
                  <c:v>17.551500000000001</c:v>
                </c:pt>
                <c:pt idx="650">
                  <c:v>17.558900000000001</c:v>
                </c:pt>
                <c:pt idx="651">
                  <c:v>17.566199999999998</c:v>
                </c:pt>
                <c:pt idx="652">
                  <c:v>17.573599999999999</c:v>
                </c:pt>
                <c:pt idx="653">
                  <c:v>17.581</c:v>
                </c:pt>
                <c:pt idx="654">
                  <c:v>17.5883</c:v>
                </c:pt>
                <c:pt idx="655">
                  <c:v>17.595700000000001</c:v>
                </c:pt>
              </c:numCache>
            </c:numRef>
          </c:xVal>
          <c:yVal>
            <c:numRef>
              <c:f>'2025_03_06_AVE'!$V$5:$V$1086</c:f>
              <c:numCache>
                <c:formatCode>General</c:formatCode>
                <c:ptCount val="1082"/>
                <c:pt idx="0">
                  <c:v>416.63022466069702</c:v>
                </c:pt>
                <c:pt idx="1">
                  <c:v>593.40016470340015</c:v>
                </c:pt>
                <c:pt idx="2">
                  <c:v>551.77612241714257</c:v>
                </c:pt>
                <c:pt idx="3">
                  <c:v>514.82018244043377</c:v>
                </c:pt>
                <c:pt idx="4">
                  <c:v>314.8271644703413</c:v>
                </c:pt>
                <c:pt idx="5">
                  <c:v>426.83572078187348</c:v>
                </c:pt>
                <c:pt idx="6">
                  <c:v>429.51394880773677</c:v>
                </c:pt>
                <c:pt idx="7">
                  <c:v>300.25346804874312</c:v>
                </c:pt>
                <c:pt idx="8">
                  <c:v>423.67579875704217</c:v>
                </c:pt>
                <c:pt idx="9">
                  <c:v>454.02538706194736</c:v>
                </c:pt>
                <c:pt idx="10">
                  <c:v>412.40255566737545</c:v>
                </c:pt>
                <c:pt idx="11">
                  <c:v>545.96848797621647</c:v>
                </c:pt>
                <c:pt idx="12">
                  <c:v>402.35400883027137</c:v>
                </c:pt>
                <c:pt idx="13">
                  <c:v>385.22558069096431</c:v>
                </c:pt>
                <c:pt idx="14">
                  <c:v>450.9353633208292</c:v>
                </c:pt>
                <c:pt idx="15">
                  <c:v>413.8952779920412</c:v>
                </c:pt>
                <c:pt idx="16">
                  <c:v>385.55531649849257</c:v>
                </c:pt>
                <c:pt idx="17">
                  <c:v>433.1485067286917</c:v>
                </c:pt>
                <c:pt idx="18">
                  <c:v>370.5231746398228</c:v>
                </c:pt>
                <c:pt idx="19">
                  <c:v>751.36999086360754</c:v>
                </c:pt>
                <c:pt idx="20">
                  <c:v>2090.4436376022345</c:v>
                </c:pt>
                <c:pt idx="21">
                  <c:v>1314.0005490181838</c:v>
                </c:pt>
                <c:pt idx="22">
                  <c:v>1219.5779087428416</c:v>
                </c:pt>
                <c:pt idx="23">
                  <c:v>1038.1040903582702</c:v>
                </c:pt>
                <c:pt idx="24">
                  <c:v>2384.3510809644195</c:v>
                </c:pt>
                <c:pt idx="25">
                  <c:v>3282.9798362632569</c:v>
                </c:pt>
                <c:pt idx="26">
                  <c:v>2893.3454355059953</c:v>
                </c:pt>
                <c:pt idx="27">
                  <c:v>2808.6488446094008</c:v>
                </c:pt>
                <c:pt idx="28">
                  <c:v>1264.4174984531564</c:v>
                </c:pt>
                <c:pt idx="29">
                  <c:v>711.531630626327</c:v>
                </c:pt>
                <c:pt idx="30">
                  <c:v>622.53361658291283</c:v>
                </c:pt>
                <c:pt idx="31">
                  <c:v>567.68361573031416</c:v>
                </c:pt>
                <c:pt idx="32">
                  <c:v>718.52055509485183</c:v>
                </c:pt>
                <c:pt idx="33">
                  <c:v>495.02279669790022</c:v>
                </c:pt>
                <c:pt idx="34">
                  <c:v>590.91054694065701</c:v>
                </c:pt>
                <c:pt idx="35">
                  <c:v>562.45809978220007</c:v>
                </c:pt>
                <c:pt idx="36">
                  <c:v>468.61989522823677</c:v>
                </c:pt>
                <c:pt idx="37">
                  <c:v>1748.2840057049423</c:v>
                </c:pt>
                <c:pt idx="38">
                  <c:v>3046.6536717257186</c:v>
                </c:pt>
                <c:pt idx="39">
                  <c:v>3326.7828687232709</c:v>
                </c:pt>
                <c:pt idx="40">
                  <c:v>3495.6925986718152</c:v>
                </c:pt>
                <c:pt idx="41">
                  <c:v>3392.4331641228773</c:v>
                </c:pt>
                <c:pt idx="42">
                  <c:v>3279.0063366449044</c:v>
                </c:pt>
                <c:pt idx="43">
                  <c:v>3026.3508345149239</c:v>
                </c:pt>
                <c:pt idx="44">
                  <c:v>1247.3320547293179</c:v>
                </c:pt>
                <c:pt idx="45">
                  <c:v>772.86364435932956</c:v>
                </c:pt>
                <c:pt idx="46">
                  <c:v>592.29231398921638</c:v>
                </c:pt>
                <c:pt idx="47">
                  <c:v>513.68977610791933</c:v>
                </c:pt>
                <c:pt idx="48">
                  <c:v>569.49048669975082</c:v>
                </c:pt>
                <c:pt idx="49">
                  <c:v>520.79862497501745</c:v>
                </c:pt>
                <c:pt idx="50">
                  <c:v>562.84012354927484</c:v>
                </c:pt>
                <c:pt idx="51">
                  <c:v>437.56642264549185</c:v>
                </c:pt>
                <c:pt idx="52">
                  <c:v>457.46170801258347</c:v>
                </c:pt>
                <c:pt idx="53">
                  <c:v>552.6342533276686</c:v>
                </c:pt>
                <c:pt idx="54">
                  <c:v>433.05341917718073</c:v>
                </c:pt>
                <c:pt idx="55">
                  <c:v>484.49449190467953</c:v>
                </c:pt>
                <c:pt idx="56">
                  <c:v>383.99644487969556</c:v>
                </c:pt>
                <c:pt idx="57">
                  <c:v>454.40580098293316</c:v>
                </c:pt>
                <c:pt idx="58">
                  <c:v>392.59085742143282</c:v>
                </c:pt>
                <c:pt idx="59">
                  <c:v>506.24828821361626</c:v>
                </c:pt>
                <c:pt idx="60">
                  <c:v>470.61372850159006</c:v>
                </c:pt>
                <c:pt idx="61">
                  <c:v>486.53282010972788</c:v>
                </c:pt>
                <c:pt idx="62">
                  <c:v>380.40902809091597</c:v>
                </c:pt>
                <c:pt idx="63">
                  <c:v>311.6279151971425</c:v>
                </c:pt>
                <c:pt idx="64">
                  <c:v>386.19640203266084</c:v>
                </c:pt>
                <c:pt idx="65">
                  <c:v>563.54282740462429</c:v>
                </c:pt>
                <c:pt idx="66">
                  <c:v>369.59626744536411</c:v>
                </c:pt>
                <c:pt idx="67">
                  <c:v>438.26344255564868</c:v>
                </c:pt>
                <c:pt idx="68">
                  <c:v>526.18295239098325</c:v>
                </c:pt>
                <c:pt idx="69">
                  <c:v>289.9139861434478</c:v>
                </c:pt>
                <c:pt idx="70">
                  <c:v>385.5225744164091</c:v>
                </c:pt>
                <c:pt idx="71">
                  <c:v>357.29425318370966</c:v>
                </c:pt>
                <c:pt idx="72">
                  <c:v>394.99462680358266</c:v>
                </c:pt>
                <c:pt idx="73">
                  <c:v>396.25940816839829</c:v>
                </c:pt>
                <c:pt idx="74">
                  <c:v>269.35407945642288</c:v>
                </c:pt>
                <c:pt idx="75">
                  <c:v>292.01829457755508</c:v>
                </c:pt>
                <c:pt idx="76">
                  <c:v>445.82658070263852</c:v>
                </c:pt>
                <c:pt idx="77">
                  <c:v>315.82778360830747</c:v>
                </c:pt>
                <c:pt idx="78">
                  <c:v>302.13893869801439</c:v>
                </c:pt>
                <c:pt idx="79">
                  <c:v>390.34980858603564</c:v>
                </c:pt>
                <c:pt idx="80">
                  <c:v>512.03177949219184</c:v>
                </c:pt>
                <c:pt idx="81">
                  <c:v>448.85067134452936</c:v>
                </c:pt>
                <c:pt idx="82">
                  <c:v>321.31860349744028</c:v>
                </c:pt>
                <c:pt idx="83">
                  <c:v>272.16178502503925</c:v>
                </c:pt>
                <c:pt idx="84">
                  <c:v>380.3779747416055</c:v>
                </c:pt>
                <c:pt idx="85">
                  <c:v>501.72861464894157</c:v>
                </c:pt>
                <c:pt idx="86">
                  <c:v>1644.5717495654685</c:v>
                </c:pt>
                <c:pt idx="87">
                  <c:v>2560.4042890372912</c:v>
                </c:pt>
                <c:pt idx="88">
                  <c:v>2517.0736845146707</c:v>
                </c:pt>
                <c:pt idx="89">
                  <c:v>3087.342316130786</c:v>
                </c:pt>
                <c:pt idx="90">
                  <c:v>8544.2280404821286</c:v>
                </c:pt>
                <c:pt idx="91">
                  <c:v>4124.9738773993058</c:v>
                </c:pt>
                <c:pt idx="92">
                  <c:v>3683.218132727593</c:v>
                </c:pt>
                <c:pt idx="93">
                  <c:v>3899.6760662854335</c:v>
                </c:pt>
                <c:pt idx="94">
                  <c:v>3809.0837026100744</c:v>
                </c:pt>
                <c:pt idx="95">
                  <c:v>3652.1080446251017</c:v>
                </c:pt>
                <c:pt idx="96">
                  <c:v>4038.1828925812697</c:v>
                </c:pt>
                <c:pt idx="97">
                  <c:v>4137.420007185995</c:v>
                </c:pt>
                <c:pt idx="98">
                  <c:v>4522.962466424985</c:v>
                </c:pt>
                <c:pt idx="99">
                  <c:v>3489.0648819268245</c:v>
                </c:pt>
                <c:pt idx="100">
                  <c:v>3990.6865995761909</c:v>
                </c:pt>
                <c:pt idx="101">
                  <c:v>3860.0508685138702</c:v>
                </c:pt>
                <c:pt idx="102">
                  <c:v>4484.8443136058922</c:v>
                </c:pt>
                <c:pt idx="103">
                  <c:v>4875.5223651527285</c:v>
                </c:pt>
                <c:pt idx="104">
                  <c:v>4680.6278533164195</c:v>
                </c:pt>
                <c:pt idx="105">
                  <c:v>4478.0368288046748</c:v>
                </c:pt>
                <c:pt idx="106">
                  <c:v>4389.2668639996455</c:v>
                </c:pt>
                <c:pt idx="107">
                  <c:v>4326.2232307117665</c:v>
                </c:pt>
                <c:pt idx="108">
                  <c:v>4460.0482188321303</c:v>
                </c:pt>
                <c:pt idx="109">
                  <c:v>4164.2967300037744</c:v>
                </c:pt>
                <c:pt idx="110">
                  <c:v>4562.7411529495639</c:v>
                </c:pt>
                <c:pt idx="111">
                  <c:v>4534.0133771396722</c:v>
                </c:pt>
                <c:pt idx="112">
                  <c:v>4726.4714502611832</c:v>
                </c:pt>
                <c:pt idx="113">
                  <c:v>4787.0295166713322</c:v>
                </c:pt>
                <c:pt idx="114">
                  <c:v>4802.7657821658868</c:v>
                </c:pt>
                <c:pt idx="115">
                  <c:v>4751.1138852417544</c:v>
                </c:pt>
                <c:pt idx="116">
                  <c:v>4907.9848646119071</c:v>
                </c:pt>
                <c:pt idx="117">
                  <c:v>4642.8018192874679</c:v>
                </c:pt>
                <c:pt idx="118">
                  <c:v>5212.0573668052684</c:v>
                </c:pt>
                <c:pt idx="119">
                  <c:v>4672.3873600996012</c:v>
                </c:pt>
                <c:pt idx="120">
                  <c:v>5237.6427143547835</c:v>
                </c:pt>
                <c:pt idx="121">
                  <c:v>5806.4330823526298</c:v>
                </c:pt>
                <c:pt idx="122">
                  <c:v>5957.301958078564</c:v>
                </c:pt>
                <c:pt idx="123">
                  <c:v>5593.5749699774069</c:v>
                </c:pt>
                <c:pt idx="124">
                  <c:v>5267.4596868861299</c:v>
                </c:pt>
                <c:pt idx="125">
                  <c:v>5484.4387891042225</c:v>
                </c:pt>
                <c:pt idx="126">
                  <c:v>5529.4503987252265</c:v>
                </c:pt>
                <c:pt idx="127">
                  <c:v>5443.1795784691849</c:v>
                </c:pt>
                <c:pt idx="128">
                  <c:v>5927.0330930016344</c:v>
                </c:pt>
                <c:pt idx="129">
                  <c:v>5460.3659271532824</c:v>
                </c:pt>
                <c:pt idx="130">
                  <c:v>5549.2717277066467</c:v>
                </c:pt>
                <c:pt idx="131">
                  <c:v>4155.5835898218411</c:v>
                </c:pt>
                <c:pt idx="132">
                  <c:v>766.96257406329278</c:v>
                </c:pt>
                <c:pt idx="133">
                  <c:v>563.08820227536637</c:v>
                </c:pt>
                <c:pt idx="134">
                  <c:v>538.1579742580725</c:v>
                </c:pt>
                <c:pt idx="135">
                  <c:v>542.52876853586827</c:v>
                </c:pt>
                <c:pt idx="136">
                  <c:v>528.29308567931059</c:v>
                </c:pt>
                <c:pt idx="137">
                  <c:v>609.54487786560526</c:v>
                </c:pt>
                <c:pt idx="138">
                  <c:v>353.11156377213416</c:v>
                </c:pt>
                <c:pt idx="139">
                  <c:v>461.37393130824762</c:v>
                </c:pt>
                <c:pt idx="140">
                  <c:v>433.89727313170562</c:v>
                </c:pt>
                <c:pt idx="141">
                  <c:v>507.04977799214686</c:v>
                </c:pt>
                <c:pt idx="142">
                  <c:v>511.5646755231254</c:v>
                </c:pt>
                <c:pt idx="143">
                  <c:v>488.39257870146076</c:v>
                </c:pt>
                <c:pt idx="144">
                  <c:v>569.28625489158799</c:v>
                </c:pt>
                <c:pt idx="145">
                  <c:v>507.89360567595241</c:v>
                </c:pt>
                <c:pt idx="146">
                  <c:v>426.30338306367946</c:v>
                </c:pt>
                <c:pt idx="147">
                  <c:v>600.08444351215257</c:v>
                </c:pt>
                <c:pt idx="148">
                  <c:v>548.83542901780515</c:v>
                </c:pt>
                <c:pt idx="149">
                  <c:v>506.4620986770438</c:v>
                </c:pt>
                <c:pt idx="150">
                  <c:v>453.48971662898964</c:v>
                </c:pt>
                <c:pt idx="151">
                  <c:v>425.83612350508469</c:v>
                </c:pt>
                <c:pt idx="152">
                  <c:v>219.86482055117489</c:v>
                </c:pt>
                <c:pt idx="153">
                  <c:v>372.79237875221287</c:v>
                </c:pt>
                <c:pt idx="154">
                  <c:v>451.72168303200993</c:v>
                </c:pt>
                <c:pt idx="155">
                  <c:v>297.74395522999822</c:v>
                </c:pt>
                <c:pt idx="156">
                  <c:v>345.53159882743427</c:v>
                </c:pt>
                <c:pt idx="157">
                  <c:v>339.69010320421125</c:v>
                </c:pt>
                <c:pt idx="158">
                  <c:v>432.7705506193314</c:v>
                </c:pt>
                <c:pt idx="159">
                  <c:v>2607.3582243712626</c:v>
                </c:pt>
                <c:pt idx="160">
                  <c:v>3530.5268461149681</c:v>
                </c:pt>
                <c:pt idx="161">
                  <c:v>4140.0922300935472</c:v>
                </c:pt>
                <c:pt idx="162">
                  <c:v>4065.8369445976241</c:v>
                </c:pt>
                <c:pt idx="163">
                  <c:v>4081.0849134567998</c:v>
                </c:pt>
                <c:pt idx="164">
                  <c:v>4867.383800840028</c:v>
                </c:pt>
                <c:pt idx="165">
                  <c:v>4784.572504816746</c:v>
                </c:pt>
                <c:pt idx="166">
                  <c:v>4800.7743952970868</c:v>
                </c:pt>
                <c:pt idx="167">
                  <c:v>4911.850804568986</c:v>
                </c:pt>
                <c:pt idx="168">
                  <c:v>4753.714882453758</c:v>
                </c:pt>
                <c:pt idx="169">
                  <c:v>4560.0619128612689</c:v>
                </c:pt>
                <c:pt idx="170">
                  <c:v>4867.9061195132281</c:v>
                </c:pt>
                <c:pt idx="171">
                  <c:v>4446.6105706141798</c:v>
                </c:pt>
                <c:pt idx="172">
                  <c:v>5137.8217771458721</c:v>
                </c:pt>
                <c:pt idx="173">
                  <c:v>4672.249793677599</c:v>
                </c:pt>
                <c:pt idx="174">
                  <c:v>4754.6351110261876</c:v>
                </c:pt>
                <c:pt idx="175">
                  <c:v>5234.3081499990067</c:v>
                </c:pt>
                <c:pt idx="176">
                  <c:v>4978.9040793145077</c:v>
                </c:pt>
                <c:pt idx="177">
                  <c:v>5072.7735895902733</c:v>
                </c:pt>
                <c:pt idx="178">
                  <c:v>5268.7572523485806</c:v>
                </c:pt>
                <c:pt idx="179">
                  <c:v>4713.5988312671871</c:v>
                </c:pt>
                <c:pt idx="180">
                  <c:v>5414.880328375697</c:v>
                </c:pt>
                <c:pt idx="181">
                  <c:v>5104.5711816393077</c:v>
                </c:pt>
                <c:pt idx="182">
                  <c:v>4705.3732157156546</c:v>
                </c:pt>
                <c:pt idx="183">
                  <c:v>5049.6715065541457</c:v>
                </c:pt>
                <c:pt idx="184">
                  <c:v>5049.4689251626505</c:v>
                </c:pt>
                <c:pt idx="185">
                  <c:v>5065.296839242118</c:v>
                </c:pt>
                <c:pt idx="186">
                  <c:v>5185.8661822838567</c:v>
                </c:pt>
                <c:pt idx="187">
                  <c:v>5314.0486904837353</c:v>
                </c:pt>
                <c:pt idx="188">
                  <c:v>5270.5678456218884</c:v>
                </c:pt>
                <c:pt idx="189">
                  <c:v>5216.2887630044324</c:v>
                </c:pt>
                <c:pt idx="190">
                  <c:v>4905.0731876215959</c:v>
                </c:pt>
                <c:pt idx="191">
                  <c:v>4996.9818404902244</c:v>
                </c:pt>
                <c:pt idx="192">
                  <c:v>4625.1298699207755</c:v>
                </c:pt>
                <c:pt idx="193">
                  <c:v>5111.9800679819828</c:v>
                </c:pt>
                <c:pt idx="194">
                  <c:v>5054.60127848512</c:v>
                </c:pt>
                <c:pt idx="195">
                  <c:v>5106.9142199234839</c:v>
                </c:pt>
                <c:pt idx="196">
                  <c:v>4945.1844186625967</c:v>
                </c:pt>
                <c:pt idx="197">
                  <c:v>5098.435778196631</c:v>
                </c:pt>
                <c:pt idx="198">
                  <c:v>5365.4851477520915</c:v>
                </c:pt>
                <c:pt idx="199">
                  <c:v>5039.8030884311875</c:v>
                </c:pt>
                <c:pt idx="200">
                  <c:v>4920.5916420052972</c:v>
                </c:pt>
                <c:pt idx="201">
                  <c:v>5149.7564394132905</c:v>
                </c:pt>
                <c:pt idx="202">
                  <c:v>734.18086881213662</c:v>
                </c:pt>
                <c:pt idx="203">
                  <c:v>378.0094403269083</c:v>
                </c:pt>
                <c:pt idx="204">
                  <c:v>349.4165810499145</c:v>
                </c:pt>
                <c:pt idx="205">
                  <c:v>331.39547099940734</c:v>
                </c:pt>
                <c:pt idx="206">
                  <c:v>326.42236695806076</c:v>
                </c:pt>
                <c:pt idx="207">
                  <c:v>382.36665806282952</c:v>
                </c:pt>
                <c:pt idx="208">
                  <c:v>326.74450241125913</c:v>
                </c:pt>
                <c:pt idx="209">
                  <c:v>298.20830528536271</c:v>
                </c:pt>
                <c:pt idx="210">
                  <c:v>428.36654695078681</c:v>
                </c:pt>
                <c:pt idx="211">
                  <c:v>287.57072477867189</c:v>
                </c:pt>
                <c:pt idx="212">
                  <c:v>255.46432605275172</c:v>
                </c:pt>
                <c:pt idx="213">
                  <c:v>382.23611654499013</c:v>
                </c:pt>
                <c:pt idx="214">
                  <c:v>289.16415911001235</c:v>
                </c:pt>
                <c:pt idx="215">
                  <c:v>446.2581886250523</c:v>
                </c:pt>
                <c:pt idx="216">
                  <c:v>276.35664506004616</c:v>
                </c:pt>
                <c:pt idx="217">
                  <c:v>400.31280953117704</c:v>
                </c:pt>
                <c:pt idx="218">
                  <c:v>471.3977004957697</c:v>
                </c:pt>
                <c:pt idx="219">
                  <c:v>332.1356323528496</c:v>
                </c:pt>
                <c:pt idx="220">
                  <c:v>412.91173282882801</c:v>
                </c:pt>
                <c:pt idx="221">
                  <c:v>256.35974799884309</c:v>
                </c:pt>
                <c:pt idx="222">
                  <c:v>322.54910666598198</c:v>
                </c:pt>
                <c:pt idx="223">
                  <c:v>346.46579799853538</c:v>
                </c:pt>
                <c:pt idx="224">
                  <c:v>232.23211399093162</c:v>
                </c:pt>
                <c:pt idx="225">
                  <c:v>361.25808431337504</c:v>
                </c:pt>
                <c:pt idx="226">
                  <c:v>272.18728371160881</c:v>
                </c:pt>
                <c:pt idx="227">
                  <c:v>322.64302182496596</c:v>
                </c:pt>
                <c:pt idx="228">
                  <c:v>370.16015722508178</c:v>
                </c:pt>
                <c:pt idx="229">
                  <c:v>430.03808569516423</c:v>
                </c:pt>
                <c:pt idx="230">
                  <c:v>327.28213155486389</c:v>
                </c:pt>
                <c:pt idx="231">
                  <c:v>499.60941349390407</c:v>
                </c:pt>
                <c:pt idx="232">
                  <c:v>281.82344645624755</c:v>
                </c:pt>
                <c:pt idx="233">
                  <c:v>301.40488753875178</c:v>
                </c:pt>
                <c:pt idx="234">
                  <c:v>292.30535125470942</c:v>
                </c:pt>
                <c:pt idx="235">
                  <c:v>295.21543320797798</c:v>
                </c:pt>
                <c:pt idx="236">
                  <c:v>2642.9832740334828</c:v>
                </c:pt>
                <c:pt idx="237">
                  <c:v>4176.75891137096</c:v>
                </c:pt>
                <c:pt idx="238">
                  <c:v>4105.5574153960742</c:v>
                </c:pt>
                <c:pt idx="239">
                  <c:v>4797.869647176235</c:v>
                </c:pt>
                <c:pt idx="240">
                  <c:v>4720.1496318902764</c:v>
                </c:pt>
                <c:pt idx="241">
                  <c:v>4915.6290134385554</c:v>
                </c:pt>
                <c:pt idx="242">
                  <c:v>4572.4874898975359</c:v>
                </c:pt>
                <c:pt idx="243">
                  <c:v>4246.6068242878564</c:v>
                </c:pt>
                <c:pt idx="244">
                  <c:v>4860.6468932640191</c:v>
                </c:pt>
                <c:pt idx="245">
                  <c:v>4802.7767255724084</c:v>
                </c:pt>
                <c:pt idx="246">
                  <c:v>5300.5238501752274</c:v>
                </c:pt>
                <c:pt idx="247">
                  <c:v>5395.2468516762447</c:v>
                </c:pt>
                <c:pt idx="248">
                  <c:v>5423.1721466929466</c:v>
                </c:pt>
                <c:pt idx="249">
                  <c:v>5020.2738556061659</c:v>
                </c:pt>
                <c:pt idx="250">
                  <c:v>5085.2129616358379</c:v>
                </c:pt>
                <c:pt idx="251">
                  <c:v>4663.9895661003065</c:v>
                </c:pt>
                <c:pt idx="252">
                  <c:v>5398.6824995355919</c:v>
                </c:pt>
                <c:pt idx="253">
                  <c:v>4626.2008144149304</c:v>
                </c:pt>
                <c:pt idx="254">
                  <c:v>4957.655469089822</c:v>
                </c:pt>
                <c:pt idx="255">
                  <c:v>5710.6393419767983</c:v>
                </c:pt>
                <c:pt idx="256">
                  <c:v>5129.3767412625639</c:v>
                </c:pt>
                <c:pt idx="257">
                  <c:v>5452.6822577579878</c:v>
                </c:pt>
                <c:pt idx="258">
                  <c:v>5005.112803045462</c:v>
                </c:pt>
                <c:pt idx="259">
                  <c:v>5596.9829684458127</c:v>
                </c:pt>
                <c:pt idx="260">
                  <c:v>5357.7045270627423</c:v>
                </c:pt>
                <c:pt idx="261">
                  <c:v>5245.8975569466656</c:v>
                </c:pt>
                <c:pt idx="262">
                  <c:v>4691.3170117398013</c:v>
                </c:pt>
                <c:pt idx="263">
                  <c:v>5325.9953610769799</c:v>
                </c:pt>
                <c:pt idx="264">
                  <c:v>5308.0490570711054</c:v>
                </c:pt>
                <c:pt idx="265">
                  <c:v>5630.3158770861555</c:v>
                </c:pt>
                <c:pt idx="266">
                  <c:v>5112.5755796975591</c:v>
                </c:pt>
                <c:pt idx="267">
                  <c:v>4962.3133994471673</c:v>
                </c:pt>
                <c:pt idx="268">
                  <c:v>5338.6166289439552</c:v>
                </c:pt>
                <c:pt idx="269">
                  <c:v>4817.7033304061988</c:v>
                </c:pt>
                <c:pt idx="270">
                  <c:v>5309.2138160061895</c:v>
                </c:pt>
                <c:pt idx="271">
                  <c:v>4862.670208618475</c:v>
                </c:pt>
                <c:pt idx="272">
                  <c:v>5444.7976628307451</c:v>
                </c:pt>
                <c:pt idx="273">
                  <c:v>5722.0162634993167</c:v>
                </c:pt>
                <c:pt idx="274">
                  <c:v>5025.5941988961322</c:v>
                </c:pt>
                <c:pt idx="275">
                  <c:v>5472.9979429694386</c:v>
                </c:pt>
                <c:pt idx="276">
                  <c:v>5375.5167079756966</c:v>
                </c:pt>
                <c:pt idx="277">
                  <c:v>5247.9178231472933</c:v>
                </c:pt>
                <c:pt idx="278">
                  <c:v>5663.9385072245213</c:v>
                </c:pt>
                <c:pt idx="279">
                  <c:v>5254.8541994568614</c:v>
                </c:pt>
                <c:pt idx="280">
                  <c:v>5055.3214292762877</c:v>
                </c:pt>
                <c:pt idx="281">
                  <c:v>4980.9947943164079</c:v>
                </c:pt>
                <c:pt idx="282">
                  <c:v>4090.8264724149089</c:v>
                </c:pt>
                <c:pt idx="283">
                  <c:v>4286.2140096600533</c:v>
                </c:pt>
                <c:pt idx="284">
                  <c:v>4152.732252533955</c:v>
                </c:pt>
                <c:pt idx="285">
                  <c:v>4535.6088150664809</c:v>
                </c:pt>
                <c:pt idx="286">
                  <c:v>4156.4846844786834</c:v>
                </c:pt>
                <c:pt idx="287">
                  <c:v>4330.5081035479188</c:v>
                </c:pt>
                <c:pt idx="288">
                  <c:v>3760.6503719075499</c:v>
                </c:pt>
                <c:pt idx="289">
                  <c:v>3614.8628527839946</c:v>
                </c:pt>
                <c:pt idx="290">
                  <c:v>4045.937904505874</c:v>
                </c:pt>
                <c:pt idx="291">
                  <c:v>4022.1286629606766</c:v>
                </c:pt>
                <c:pt idx="292">
                  <c:v>3391.4846002117647</c:v>
                </c:pt>
                <c:pt idx="293">
                  <c:v>2641.5927962707569</c:v>
                </c:pt>
                <c:pt idx="294">
                  <c:v>2034.1139645439105</c:v>
                </c:pt>
                <c:pt idx="295">
                  <c:v>1297.2215411114285</c:v>
                </c:pt>
                <c:pt idx="296">
                  <c:v>1823.0013827625562</c:v>
                </c:pt>
                <c:pt idx="297">
                  <c:v>1401.2617426858608</c:v>
                </c:pt>
                <c:pt idx="298">
                  <c:v>1435.4533392677558</c:v>
                </c:pt>
                <c:pt idx="299">
                  <c:v>1320.1001274466867</c:v>
                </c:pt>
                <c:pt idx="300">
                  <c:v>1432.1536460491216</c:v>
                </c:pt>
                <c:pt idx="301">
                  <c:v>1624.2702435235669</c:v>
                </c:pt>
                <c:pt idx="302">
                  <c:v>1642.8439337023453</c:v>
                </c:pt>
                <c:pt idx="303">
                  <c:v>1643.1785795328376</c:v>
                </c:pt>
                <c:pt idx="304">
                  <c:v>1393.7191898783353</c:v>
                </c:pt>
                <c:pt idx="305">
                  <c:v>1734.1820691570458</c:v>
                </c:pt>
                <c:pt idx="306">
                  <c:v>1584.3253193732726</c:v>
                </c:pt>
                <c:pt idx="307">
                  <c:v>1313.3849062435199</c:v>
                </c:pt>
                <c:pt idx="308">
                  <c:v>1391.0268301550334</c:v>
                </c:pt>
                <c:pt idx="309">
                  <c:v>1672.9959436437964</c:v>
                </c:pt>
                <c:pt idx="310">
                  <c:v>1408.1920976465808</c:v>
                </c:pt>
                <c:pt idx="311">
                  <c:v>1633.6991384101045</c:v>
                </c:pt>
                <c:pt idx="312">
                  <c:v>1233.2328531574797</c:v>
                </c:pt>
                <c:pt idx="313">
                  <c:v>1575.3776582749454</c:v>
                </c:pt>
                <c:pt idx="314">
                  <c:v>1281.945552471278</c:v>
                </c:pt>
                <c:pt idx="315">
                  <c:v>1544.5381338692287</c:v>
                </c:pt>
                <c:pt idx="316">
                  <c:v>1638.7435277294937</c:v>
                </c:pt>
                <c:pt idx="317">
                  <c:v>1432.7244998511735</c:v>
                </c:pt>
                <c:pt idx="318">
                  <c:v>1141.0180604101311</c:v>
                </c:pt>
                <c:pt idx="319">
                  <c:v>1431.90456889538</c:v>
                </c:pt>
                <c:pt idx="320">
                  <c:v>1307.9083269559317</c:v>
                </c:pt>
                <c:pt idx="321">
                  <c:v>1353.8044424834436</c:v>
                </c:pt>
                <c:pt idx="322">
                  <c:v>1552.7584937261165</c:v>
                </c:pt>
                <c:pt idx="323">
                  <c:v>1761.6673195541607</c:v>
                </c:pt>
                <c:pt idx="324">
                  <c:v>1256.5887536363416</c:v>
                </c:pt>
                <c:pt idx="325">
                  <c:v>1395.8849188568981</c:v>
                </c:pt>
                <c:pt idx="326">
                  <c:v>1396.7517879484899</c:v>
                </c:pt>
                <c:pt idx="327">
                  <c:v>1244.4585018496884</c:v>
                </c:pt>
                <c:pt idx="328">
                  <c:v>1227.4799443738507</c:v>
                </c:pt>
                <c:pt idx="329">
                  <c:v>1616.7551450594183</c:v>
                </c:pt>
                <c:pt idx="330">
                  <c:v>1228.6308124970535</c:v>
                </c:pt>
                <c:pt idx="331">
                  <c:v>1529.8802753630266</c:v>
                </c:pt>
                <c:pt idx="332">
                  <c:v>1052.1467680373505</c:v>
                </c:pt>
                <c:pt idx="333">
                  <c:v>1385.3316279881237</c:v>
                </c:pt>
                <c:pt idx="334">
                  <c:v>1142.6631881005692</c:v>
                </c:pt>
                <c:pt idx="335">
                  <c:v>1638.7263238415962</c:v>
                </c:pt>
                <c:pt idx="336">
                  <c:v>1288.1616963986189</c:v>
                </c:pt>
                <c:pt idx="337">
                  <c:v>1658.3322805045063</c:v>
                </c:pt>
                <c:pt idx="338">
                  <c:v>1172.0468289051316</c:v>
                </c:pt>
                <c:pt idx="339">
                  <c:v>1449.7735752433252</c:v>
                </c:pt>
                <c:pt idx="340">
                  <c:v>1730.0934519913478</c:v>
                </c:pt>
                <c:pt idx="341">
                  <c:v>1264.515535661129</c:v>
                </c:pt>
                <c:pt idx="342">
                  <c:v>1407.4658567775136</c:v>
                </c:pt>
                <c:pt idx="343">
                  <c:v>1351.0866872153549</c:v>
                </c:pt>
                <c:pt idx="344">
                  <c:v>1188.5760386081668</c:v>
                </c:pt>
                <c:pt idx="345">
                  <c:v>1407.4168168980966</c:v>
                </c:pt>
                <c:pt idx="346">
                  <c:v>1212.7588462262243</c:v>
                </c:pt>
                <c:pt idx="347">
                  <c:v>1282.0240658115274</c:v>
                </c:pt>
                <c:pt idx="348">
                  <c:v>1503.7729425506141</c:v>
                </c:pt>
                <c:pt idx="349">
                  <c:v>1459.8870407882059</c:v>
                </c:pt>
                <c:pt idx="350">
                  <c:v>1388.822867769846</c:v>
                </c:pt>
                <c:pt idx="351">
                  <c:v>1480.3180852859541</c:v>
                </c:pt>
                <c:pt idx="352">
                  <c:v>1322.1855340837467</c:v>
                </c:pt>
                <c:pt idx="353">
                  <c:v>1245.6867362431074</c:v>
                </c:pt>
                <c:pt idx="354">
                  <c:v>1444.5752805460418</c:v>
                </c:pt>
                <c:pt idx="355">
                  <c:v>1239.0037495269453</c:v>
                </c:pt>
                <c:pt idx="356">
                  <c:v>1544.9595789242974</c:v>
                </c:pt>
                <c:pt idx="357">
                  <c:v>1457.5813172414139</c:v>
                </c:pt>
                <c:pt idx="358">
                  <c:v>1238.0395364352844</c:v>
                </c:pt>
                <c:pt idx="359">
                  <c:v>1338.1700897612552</c:v>
                </c:pt>
                <c:pt idx="360">
                  <c:v>1207.9343483207642</c:v>
                </c:pt>
                <c:pt idx="361">
                  <c:v>974.59862970752715</c:v>
                </c:pt>
                <c:pt idx="362">
                  <c:v>1443.5660101957435</c:v>
                </c:pt>
                <c:pt idx="363">
                  <c:v>1193.3281639408065</c:v>
                </c:pt>
                <c:pt idx="364">
                  <c:v>1200.9513070360811</c:v>
                </c:pt>
                <c:pt idx="365">
                  <c:v>1767.0977808688208</c:v>
                </c:pt>
                <c:pt idx="366">
                  <c:v>1422.3821781049589</c:v>
                </c:pt>
                <c:pt idx="367">
                  <c:v>1382.0168186095225</c:v>
                </c:pt>
                <c:pt idx="368">
                  <c:v>1212.7836251413371</c:v>
                </c:pt>
                <c:pt idx="369">
                  <c:v>1673.7982079204196</c:v>
                </c:pt>
                <c:pt idx="370">
                  <c:v>1357.6713308287422</c:v>
                </c:pt>
                <c:pt idx="371">
                  <c:v>1477.8522546315248</c:v>
                </c:pt>
                <c:pt idx="372">
                  <c:v>1362.354481771637</c:v>
                </c:pt>
                <c:pt idx="373">
                  <c:v>1126.360469057983</c:v>
                </c:pt>
                <c:pt idx="374">
                  <c:v>1333.6809334208072</c:v>
                </c:pt>
                <c:pt idx="375">
                  <c:v>1221.5220480168687</c:v>
                </c:pt>
                <c:pt idx="376">
                  <c:v>1195.5525767265799</c:v>
                </c:pt>
                <c:pt idx="377">
                  <c:v>1511.4675691620384</c:v>
                </c:pt>
                <c:pt idx="378">
                  <c:v>1291.7859921721661</c:v>
                </c:pt>
                <c:pt idx="379">
                  <c:v>1217.2901158142836</c:v>
                </c:pt>
                <c:pt idx="380">
                  <c:v>1577.1679700266513</c:v>
                </c:pt>
                <c:pt idx="381">
                  <c:v>1654.1844396380964</c:v>
                </c:pt>
                <c:pt idx="382">
                  <c:v>1516.8073153532382</c:v>
                </c:pt>
                <c:pt idx="383">
                  <c:v>1333.9535176932525</c:v>
                </c:pt>
                <c:pt idx="384">
                  <c:v>1236.5559374950976</c:v>
                </c:pt>
                <c:pt idx="385">
                  <c:v>1377.6489922420062</c:v>
                </c:pt>
                <c:pt idx="386">
                  <c:v>1242.2454923643222</c:v>
                </c:pt>
                <c:pt idx="387">
                  <c:v>1294.1694953992969</c:v>
                </c:pt>
                <c:pt idx="388">
                  <c:v>1463.8260750855834</c:v>
                </c:pt>
                <c:pt idx="389">
                  <c:v>977.08097469891777</c:v>
                </c:pt>
                <c:pt idx="390">
                  <c:v>1558.1526861091634</c:v>
                </c:pt>
                <c:pt idx="391">
                  <c:v>1348.9696994906669</c:v>
                </c:pt>
                <c:pt idx="392">
                  <c:v>1234.8381632641965</c:v>
                </c:pt>
                <c:pt idx="393">
                  <c:v>1435.3034500958483</c:v>
                </c:pt>
                <c:pt idx="394">
                  <c:v>1323.6165629188627</c:v>
                </c:pt>
                <c:pt idx="395">
                  <c:v>1084.366968258377</c:v>
                </c:pt>
                <c:pt idx="396">
                  <c:v>1089.0155405448029</c:v>
                </c:pt>
                <c:pt idx="397">
                  <c:v>1184.7424847163945</c:v>
                </c:pt>
                <c:pt idx="398">
                  <c:v>1386.6176379237097</c:v>
                </c:pt>
                <c:pt idx="399">
                  <c:v>1488.7568614829192</c:v>
                </c:pt>
                <c:pt idx="400">
                  <c:v>1214.7923661459213</c:v>
                </c:pt>
                <c:pt idx="401">
                  <c:v>1546.0991122494047</c:v>
                </c:pt>
                <c:pt idx="402">
                  <c:v>1587.024274876107</c:v>
                </c:pt>
                <c:pt idx="403">
                  <c:v>1195.271444237246</c:v>
                </c:pt>
                <c:pt idx="404">
                  <c:v>1145.9049716954378</c:v>
                </c:pt>
                <c:pt idx="405">
                  <c:v>1446.0429887328321</c:v>
                </c:pt>
                <c:pt idx="406">
                  <c:v>1297.6890479556998</c:v>
                </c:pt>
                <c:pt idx="407">
                  <c:v>1384.8143987750168</c:v>
                </c:pt>
                <c:pt idx="408">
                  <c:v>1614.8632139533911</c:v>
                </c:pt>
                <c:pt idx="409">
                  <c:v>1284.9774667629299</c:v>
                </c:pt>
                <c:pt idx="410">
                  <c:v>1419.0094558198912</c:v>
                </c:pt>
                <c:pt idx="411">
                  <c:v>1349.9711321614386</c:v>
                </c:pt>
                <c:pt idx="412">
                  <c:v>1626.1191670561989</c:v>
                </c:pt>
                <c:pt idx="413">
                  <c:v>1407.2569159545831</c:v>
                </c:pt>
                <c:pt idx="414">
                  <c:v>1344.5951267057601</c:v>
                </c:pt>
                <c:pt idx="415">
                  <c:v>1294.2290488779581</c:v>
                </c:pt>
                <c:pt idx="416">
                  <c:v>1251.181879562627</c:v>
                </c:pt>
                <c:pt idx="417">
                  <c:v>1573.5646919513028</c:v>
                </c:pt>
                <c:pt idx="418">
                  <c:v>2058.1317387286513</c:v>
                </c:pt>
                <c:pt idx="419">
                  <c:v>2285.6119657197105</c:v>
                </c:pt>
                <c:pt idx="420">
                  <c:v>2510.97339155894</c:v>
                </c:pt>
                <c:pt idx="421">
                  <c:v>2940.2632421332951</c:v>
                </c:pt>
                <c:pt idx="422">
                  <c:v>3868.2509916085287</c:v>
                </c:pt>
                <c:pt idx="423">
                  <c:v>4061.9942184935448</c:v>
                </c:pt>
                <c:pt idx="424">
                  <c:v>3663.9499587893047</c:v>
                </c:pt>
                <c:pt idx="425">
                  <c:v>4940.5489012783055</c:v>
                </c:pt>
                <c:pt idx="426">
                  <c:v>5391.588676821767</c:v>
                </c:pt>
                <c:pt idx="427">
                  <c:v>5168.3779078973075</c:v>
                </c:pt>
                <c:pt idx="428">
                  <c:v>4978.2786663433717</c:v>
                </c:pt>
                <c:pt idx="429">
                  <c:v>4840.6023114845202</c:v>
                </c:pt>
                <c:pt idx="430">
                  <c:v>5215.3595209942296</c:v>
                </c:pt>
                <c:pt idx="431">
                  <c:v>5019.2617726465187</c:v>
                </c:pt>
                <c:pt idx="432">
                  <c:v>5504.6754253517083</c:v>
                </c:pt>
                <c:pt idx="433">
                  <c:v>5498.1531399526621</c:v>
                </c:pt>
                <c:pt idx="434">
                  <c:v>5479.4181782620662</c:v>
                </c:pt>
                <c:pt idx="435">
                  <c:v>5452.4381639187113</c:v>
                </c:pt>
                <c:pt idx="436">
                  <c:v>5497.5246306467143</c:v>
                </c:pt>
                <c:pt idx="437">
                  <c:v>5161.6832033427663</c:v>
                </c:pt>
                <c:pt idx="438">
                  <c:v>5371.0887617327271</c:v>
                </c:pt>
                <c:pt idx="439">
                  <c:v>4293.0351921399197</c:v>
                </c:pt>
                <c:pt idx="440">
                  <c:v>305.26410164561713</c:v>
                </c:pt>
                <c:pt idx="441">
                  <c:v>1383.6392704279408</c:v>
                </c:pt>
                <c:pt idx="442">
                  <c:v>1011.08020786399</c:v>
                </c:pt>
                <c:pt idx="443">
                  <c:v>1174.9367643962325</c:v>
                </c:pt>
                <c:pt idx="444">
                  <c:v>1045.083943775943</c:v>
                </c:pt>
                <c:pt idx="445">
                  <c:v>987.1703926096593</c:v>
                </c:pt>
                <c:pt idx="446">
                  <c:v>276.3112551605044</c:v>
                </c:pt>
                <c:pt idx="447">
                  <c:v>146.56271109199378</c:v>
                </c:pt>
                <c:pt idx="448">
                  <c:v>307.70288379925273</c:v>
                </c:pt>
                <c:pt idx="449">
                  <c:v>486.43706478742075</c:v>
                </c:pt>
                <c:pt idx="450">
                  <c:v>407.56401322550749</c:v>
                </c:pt>
                <c:pt idx="451">
                  <c:v>237.11334065924794</c:v>
                </c:pt>
                <c:pt idx="452">
                  <c:v>205.22514086627149</c:v>
                </c:pt>
                <c:pt idx="453">
                  <c:v>272.03249463609785</c:v>
                </c:pt>
                <c:pt idx="454">
                  <c:v>390.13333782427821</c:v>
                </c:pt>
                <c:pt idx="455">
                  <c:v>167.4708116141216</c:v>
                </c:pt>
                <c:pt idx="456">
                  <c:v>224.30571754653508</c:v>
                </c:pt>
                <c:pt idx="457">
                  <c:v>369.156059125181</c:v>
                </c:pt>
                <c:pt idx="458">
                  <c:v>155.87390684979997</c:v>
                </c:pt>
                <c:pt idx="459">
                  <c:v>227.92871587350655</c:v>
                </c:pt>
                <c:pt idx="460">
                  <c:v>236.96167156382955</c:v>
                </c:pt>
                <c:pt idx="461">
                  <c:v>255.50926170944916</c:v>
                </c:pt>
                <c:pt idx="462">
                  <c:v>288.25469983285097</c:v>
                </c:pt>
                <c:pt idx="463">
                  <c:v>210.85547099575584</c:v>
                </c:pt>
                <c:pt idx="464">
                  <c:v>964.0245025868735</c:v>
                </c:pt>
                <c:pt idx="465">
                  <c:v>10479.911902461808</c:v>
                </c:pt>
                <c:pt idx="466">
                  <c:v>11751.266847686853</c:v>
                </c:pt>
                <c:pt idx="467">
                  <c:v>12488.669679877985</c:v>
                </c:pt>
                <c:pt idx="468">
                  <c:v>12032.265414802452</c:v>
                </c:pt>
                <c:pt idx="469">
                  <c:v>13470.644158742738</c:v>
                </c:pt>
                <c:pt idx="470">
                  <c:v>12864.882007296203</c:v>
                </c:pt>
                <c:pt idx="471">
                  <c:v>12636.707912762005</c:v>
                </c:pt>
                <c:pt idx="472">
                  <c:v>12909.154293218156</c:v>
                </c:pt>
                <c:pt idx="473">
                  <c:v>13449.06860052264</c:v>
                </c:pt>
                <c:pt idx="474">
                  <c:v>13533.295897973832</c:v>
                </c:pt>
                <c:pt idx="475">
                  <c:v>13804.503211514773</c:v>
                </c:pt>
                <c:pt idx="476">
                  <c:v>13977.757441239164</c:v>
                </c:pt>
                <c:pt idx="477">
                  <c:v>12812.964603254897</c:v>
                </c:pt>
                <c:pt idx="478">
                  <c:v>13327.282640348139</c:v>
                </c:pt>
                <c:pt idx="479">
                  <c:v>13721.423367279136</c:v>
                </c:pt>
                <c:pt idx="480">
                  <c:v>12941.061664292836</c:v>
                </c:pt>
                <c:pt idx="481">
                  <c:v>14055.082768519147</c:v>
                </c:pt>
                <c:pt idx="482">
                  <c:v>13826.351994862427</c:v>
                </c:pt>
                <c:pt idx="483">
                  <c:v>14018.995004626029</c:v>
                </c:pt>
                <c:pt idx="484">
                  <c:v>14031.986214726468</c:v>
                </c:pt>
                <c:pt idx="485">
                  <c:v>13497.157428230128</c:v>
                </c:pt>
                <c:pt idx="486">
                  <c:v>13658.960025272076</c:v>
                </c:pt>
                <c:pt idx="487">
                  <c:v>13915.317982827466</c:v>
                </c:pt>
                <c:pt idx="488">
                  <c:v>13952.895953753865</c:v>
                </c:pt>
                <c:pt idx="489">
                  <c:v>14485.88743249561</c:v>
                </c:pt>
                <c:pt idx="490">
                  <c:v>13565.51315887531</c:v>
                </c:pt>
                <c:pt idx="491">
                  <c:v>13349.974680909541</c:v>
                </c:pt>
                <c:pt idx="492">
                  <c:v>13659.966061748686</c:v>
                </c:pt>
                <c:pt idx="493">
                  <c:v>16617.572994115399</c:v>
                </c:pt>
                <c:pt idx="494">
                  <c:v>13471.083051891816</c:v>
                </c:pt>
                <c:pt idx="495">
                  <c:v>14179.693381641539</c:v>
                </c:pt>
                <c:pt idx="496">
                  <c:v>14640.353623326188</c:v>
                </c:pt>
                <c:pt idx="497">
                  <c:v>13053.145437644944</c:v>
                </c:pt>
                <c:pt idx="498">
                  <c:v>14396.848306788903</c:v>
                </c:pt>
                <c:pt idx="499">
                  <c:v>13524.541470348269</c:v>
                </c:pt>
                <c:pt idx="500">
                  <c:v>13834.036606414737</c:v>
                </c:pt>
                <c:pt idx="501">
                  <c:v>14632.092234553063</c:v>
                </c:pt>
                <c:pt idx="502">
                  <c:v>13453.913470288995</c:v>
                </c:pt>
                <c:pt idx="503">
                  <c:v>14245.93507565714</c:v>
                </c:pt>
                <c:pt idx="504">
                  <c:v>14922.350607589777</c:v>
                </c:pt>
                <c:pt idx="505">
                  <c:v>13986.145308701465</c:v>
                </c:pt>
                <c:pt idx="506">
                  <c:v>14121.119418357363</c:v>
                </c:pt>
                <c:pt idx="507">
                  <c:v>11563.404257026226</c:v>
                </c:pt>
                <c:pt idx="508">
                  <c:v>1219.3586240048492</c:v>
                </c:pt>
                <c:pt idx="509">
                  <c:v>1024.6977216772034</c:v>
                </c:pt>
                <c:pt idx="510">
                  <c:v>1094.6324722194543</c:v>
                </c:pt>
                <c:pt idx="511">
                  <c:v>1139.2520339466132</c:v>
                </c:pt>
                <c:pt idx="512">
                  <c:v>1095.2095203206493</c:v>
                </c:pt>
                <c:pt idx="513">
                  <c:v>1013.9458977480538</c:v>
                </c:pt>
                <c:pt idx="514">
                  <c:v>1255.4130454090709</c:v>
                </c:pt>
                <c:pt idx="515">
                  <c:v>932.79521072270529</c:v>
                </c:pt>
                <c:pt idx="516">
                  <c:v>1139.0926543783833</c:v>
                </c:pt>
                <c:pt idx="517">
                  <c:v>995.98739075286164</c:v>
                </c:pt>
                <c:pt idx="518">
                  <c:v>986.44583331568913</c:v>
                </c:pt>
                <c:pt idx="519">
                  <c:v>1160.7932807485579</c:v>
                </c:pt>
                <c:pt idx="520">
                  <c:v>1062.6003131910777</c:v>
                </c:pt>
                <c:pt idx="521">
                  <c:v>1191.4355739936409</c:v>
                </c:pt>
                <c:pt idx="522">
                  <c:v>1016.3261858121593</c:v>
                </c:pt>
                <c:pt idx="523">
                  <c:v>936.16632701295805</c:v>
                </c:pt>
                <c:pt idx="524">
                  <c:v>1100.1731409884012</c:v>
                </c:pt>
                <c:pt idx="525">
                  <c:v>1078.2238845993504</c:v>
                </c:pt>
                <c:pt idx="526">
                  <c:v>929.62510729514781</c:v>
                </c:pt>
                <c:pt idx="527">
                  <c:v>1010.5653392517701</c:v>
                </c:pt>
                <c:pt idx="528">
                  <c:v>908.22480028538337</c:v>
                </c:pt>
                <c:pt idx="529">
                  <c:v>870.14083850080021</c:v>
                </c:pt>
                <c:pt idx="530">
                  <c:v>978.98932676741856</c:v>
                </c:pt>
                <c:pt idx="531">
                  <c:v>913.11403436896944</c:v>
                </c:pt>
                <c:pt idx="532">
                  <c:v>911.77959025576604</c:v>
                </c:pt>
                <c:pt idx="533">
                  <c:v>824.05591839392059</c:v>
                </c:pt>
                <c:pt idx="534">
                  <c:v>984.62737068080094</c:v>
                </c:pt>
                <c:pt idx="535">
                  <c:v>963.1657012363587</c:v>
                </c:pt>
                <c:pt idx="536">
                  <c:v>1152.5722676045134</c:v>
                </c:pt>
                <c:pt idx="537">
                  <c:v>1007.9617100364117</c:v>
                </c:pt>
                <c:pt idx="538">
                  <c:v>1137.6214252422608</c:v>
                </c:pt>
                <c:pt idx="539">
                  <c:v>1049.2274252084967</c:v>
                </c:pt>
                <c:pt idx="540">
                  <c:v>863.98993002203963</c:v>
                </c:pt>
                <c:pt idx="541">
                  <c:v>1505.8804510335067</c:v>
                </c:pt>
                <c:pt idx="542">
                  <c:v>2783.4179572601593</c:v>
                </c:pt>
                <c:pt idx="543">
                  <c:v>2587.8489025206177</c:v>
                </c:pt>
                <c:pt idx="544">
                  <c:v>2865.181903314523</c:v>
                </c:pt>
                <c:pt idx="545">
                  <c:v>3180.7249231254532</c:v>
                </c:pt>
                <c:pt idx="546">
                  <c:v>2535.7734928372765</c:v>
                </c:pt>
                <c:pt idx="547">
                  <c:v>2805.5534091153809</c:v>
                </c:pt>
                <c:pt idx="548">
                  <c:v>2343.7307904064778</c:v>
                </c:pt>
                <c:pt idx="549">
                  <c:v>2590.8974771990652</c:v>
                </c:pt>
                <c:pt idx="550">
                  <c:v>2702.9542366913538</c:v>
                </c:pt>
                <c:pt idx="551">
                  <c:v>3431.1657521257152</c:v>
                </c:pt>
                <c:pt idx="552">
                  <c:v>2797.0392209025449</c:v>
                </c:pt>
                <c:pt idx="553">
                  <c:v>2488.7219689600129</c:v>
                </c:pt>
                <c:pt idx="554">
                  <c:v>2934.5533881150845</c:v>
                </c:pt>
                <c:pt idx="555">
                  <c:v>2512.6704342706685</c:v>
                </c:pt>
                <c:pt idx="556">
                  <c:v>2608.4202586937349</c:v>
                </c:pt>
                <c:pt idx="557">
                  <c:v>2515.1063041590237</c:v>
                </c:pt>
                <c:pt idx="558">
                  <c:v>2736.8598720612672</c:v>
                </c:pt>
                <c:pt idx="559">
                  <c:v>2410.9382011994526</c:v>
                </c:pt>
                <c:pt idx="560">
                  <c:v>2547.1033066568561</c:v>
                </c:pt>
                <c:pt idx="561">
                  <c:v>2389.0345660002445</c:v>
                </c:pt>
                <c:pt idx="562">
                  <c:v>2671.0709273275615</c:v>
                </c:pt>
                <c:pt idx="563">
                  <c:v>2830.5087497567511</c:v>
                </c:pt>
                <c:pt idx="564">
                  <c:v>2649.6944776027649</c:v>
                </c:pt>
                <c:pt idx="565">
                  <c:v>2722.2844027120591</c:v>
                </c:pt>
                <c:pt idx="566">
                  <c:v>2423.409647138707</c:v>
                </c:pt>
                <c:pt idx="567">
                  <c:v>2683.225674238538</c:v>
                </c:pt>
                <c:pt idx="568">
                  <c:v>2701.3093806581137</c:v>
                </c:pt>
                <c:pt idx="569">
                  <c:v>2917.1320606104605</c:v>
                </c:pt>
                <c:pt idx="570">
                  <c:v>2760.1687254009403</c:v>
                </c:pt>
                <c:pt idx="571">
                  <c:v>2710.1620365854596</c:v>
                </c:pt>
                <c:pt idx="572">
                  <c:v>2945.1681856219902</c:v>
                </c:pt>
                <c:pt idx="573">
                  <c:v>3158.6892751784299</c:v>
                </c:pt>
                <c:pt idx="574">
                  <c:v>2969.3862234331782</c:v>
                </c:pt>
                <c:pt idx="575">
                  <c:v>8062.4600303124362</c:v>
                </c:pt>
                <c:pt idx="576">
                  <c:v>18763.14280432793</c:v>
                </c:pt>
                <c:pt idx="577">
                  <c:v>20948.213035346635</c:v>
                </c:pt>
                <c:pt idx="578">
                  <c:v>21699.291102945674</c:v>
                </c:pt>
                <c:pt idx="579">
                  <c:v>22672.033195922915</c:v>
                </c:pt>
                <c:pt idx="580">
                  <c:v>22150.685702090028</c:v>
                </c:pt>
                <c:pt idx="581">
                  <c:v>22122.985958000205</c:v>
                </c:pt>
                <c:pt idx="582">
                  <c:v>22112.414952320523</c:v>
                </c:pt>
                <c:pt idx="583">
                  <c:v>21753.786042776905</c:v>
                </c:pt>
                <c:pt idx="584">
                  <c:v>23798.996922102273</c:v>
                </c:pt>
                <c:pt idx="585">
                  <c:v>19722.551447338614</c:v>
                </c:pt>
                <c:pt idx="586">
                  <c:v>21907.791816334753</c:v>
                </c:pt>
                <c:pt idx="587">
                  <c:v>21982.49720320043</c:v>
                </c:pt>
                <c:pt idx="588">
                  <c:v>21662.069312725576</c:v>
                </c:pt>
                <c:pt idx="589">
                  <c:v>21436.640868878669</c:v>
                </c:pt>
                <c:pt idx="590">
                  <c:v>20089.460060553269</c:v>
                </c:pt>
                <c:pt idx="591">
                  <c:v>22101.063749553145</c:v>
                </c:pt>
                <c:pt idx="592">
                  <c:v>23321.59711269995</c:v>
                </c:pt>
                <c:pt idx="593">
                  <c:v>23510.179425806353</c:v>
                </c:pt>
                <c:pt idx="594">
                  <c:v>22340.011833464479</c:v>
                </c:pt>
                <c:pt idx="595">
                  <c:v>20604.329360326694</c:v>
                </c:pt>
                <c:pt idx="596">
                  <c:v>20212.367828142982</c:v>
                </c:pt>
                <c:pt idx="597">
                  <c:v>20540.607615835852</c:v>
                </c:pt>
                <c:pt idx="598">
                  <c:v>22729.934990287864</c:v>
                </c:pt>
                <c:pt idx="599">
                  <c:v>21402.710416604656</c:v>
                </c:pt>
                <c:pt idx="600">
                  <c:v>21533.798654732713</c:v>
                </c:pt>
                <c:pt idx="601">
                  <c:v>23411.963421528108</c:v>
                </c:pt>
                <c:pt idx="602">
                  <c:v>22175.982694326423</c:v>
                </c:pt>
                <c:pt idx="603">
                  <c:v>20440.287897900431</c:v>
                </c:pt>
                <c:pt idx="604">
                  <c:v>21598.812261327112</c:v>
                </c:pt>
                <c:pt idx="605">
                  <c:v>22737.029458314832</c:v>
                </c:pt>
                <c:pt idx="606">
                  <c:v>22464.692770563473</c:v>
                </c:pt>
                <c:pt idx="607">
                  <c:v>21928.231538107826</c:v>
                </c:pt>
                <c:pt idx="608">
                  <c:v>22781.795853378164</c:v>
                </c:pt>
                <c:pt idx="609">
                  <c:v>23954.999053043848</c:v>
                </c:pt>
                <c:pt idx="610">
                  <c:v>26490.983377250188</c:v>
                </c:pt>
                <c:pt idx="611">
                  <c:v>26117.961155709683</c:v>
                </c:pt>
                <c:pt idx="612">
                  <c:v>23489.914462297816</c:v>
                </c:pt>
                <c:pt idx="613">
                  <c:v>18763.612874427272</c:v>
                </c:pt>
                <c:pt idx="614">
                  <c:v>19710.467552841739</c:v>
                </c:pt>
                <c:pt idx="615">
                  <c:v>19958.626623248401</c:v>
                </c:pt>
                <c:pt idx="616">
                  <c:v>18148.507681120391</c:v>
                </c:pt>
                <c:pt idx="617">
                  <c:v>18177.281554551726</c:v>
                </c:pt>
                <c:pt idx="618">
                  <c:v>17838.248835424351</c:v>
                </c:pt>
                <c:pt idx="619">
                  <c:v>17337.735833087681</c:v>
                </c:pt>
                <c:pt idx="620">
                  <c:v>17597.608296901082</c:v>
                </c:pt>
                <c:pt idx="621">
                  <c:v>17208.190748163212</c:v>
                </c:pt>
                <c:pt idx="622">
                  <c:v>16693.79727260063</c:v>
                </c:pt>
                <c:pt idx="623">
                  <c:v>15820.305335235127</c:v>
                </c:pt>
                <c:pt idx="624">
                  <c:v>16148.29018188265</c:v>
                </c:pt>
                <c:pt idx="625">
                  <c:v>16416.466264513165</c:v>
                </c:pt>
                <c:pt idx="626">
                  <c:v>16309.817023910902</c:v>
                </c:pt>
                <c:pt idx="627">
                  <c:v>16353.023917094071</c:v>
                </c:pt>
                <c:pt idx="628">
                  <c:v>15895.303551100031</c:v>
                </c:pt>
                <c:pt idx="629">
                  <c:v>13998.197121866231</c:v>
                </c:pt>
                <c:pt idx="630">
                  <c:v>16331.597140057876</c:v>
                </c:pt>
                <c:pt idx="631">
                  <c:v>14783.236059966292</c:v>
                </c:pt>
                <c:pt idx="632">
                  <c:v>14766.288321849599</c:v>
                </c:pt>
                <c:pt idx="633">
                  <c:v>15843.198724953965</c:v>
                </c:pt>
                <c:pt idx="634">
                  <c:v>15223.155455124866</c:v>
                </c:pt>
                <c:pt idx="635">
                  <c:v>16895.762618918296</c:v>
                </c:pt>
                <c:pt idx="636">
                  <c:v>16109.857841869787</c:v>
                </c:pt>
                <c:pt idx="637">
                  <c:v>15221.98251613818</c:v>
                </c:pt>
                <c:pt idx="638">
                  <c:v>15588.514548152618</c:v>
                </c:pt>
                <c:pt idx="639">
                  <c:v>16343.19710982015</c:v>
                </c:pt>
                <c:pt idx="640">
                  <c:v>15531.666098011987</c:v>
                </c:pt>
                <c:pt idx="641">
                  <c:v>16830.621106705818</c:v>
                </c:pt>
                <c:pt idx="642">
                  <c:v>16144.590146416127</c:v>
                </c:pt>
                <c:pt idx="643">
                  <c:v>3938.7979493221487</c:v>
                </c:pt>
                <c:pt idx="644">
                  <c:v>501.79154195167337</c:v>
                </c:pt>
                <c:pt idx="645">
                  <c:v>363.16419277274633</c:v>
                </c:pt>
                <c:pt idx="646">
                  <c:v>360.06134375094501</c:v>
                </c:pt>
                <c:pt idx="647">
                  <c:v>408.04969743357015</c:v>
                </c:pt>
                <c:pt idx="648">
                  <c:v>306.65394765245861</c:v>
                </c:pt>
                <c:pt idx="649">
                  <c:v>458.39804720552462</c:v>
                </c:pt>
                <c:pt idx="650">
                  <c:v>427.98890774706342</c:v>
                </c:pt>
                <c:pt idx="651">
                  <c:v>278.13453591456778</c:v>
                </c:pt>
                <c:pt idx="652">
                  <c:v>528.19775014031529</c:v>
                </c:pt>
                <c:pt idx="653">
                  <c:v>208.24037301671029</c:v>
                </c:pt>
                <c:pt idx="654">
                  <c:v>235.37672296859543</c:v>
                </c:pt>
                <c:pt idx="655">
                  <c:v>573.45332292524768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02-49AF-B8C4-F1DD2FF2B2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0739712"/>
        <c:axId val="1680749312"/>
      </c:scatterChart>
      <c:valAx>
        <c:axId val="1680739712"/>
        <c:scaling>
          <c:orientation val="minMax"/>
          <c:max val="18"/>
          <c:min val="13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0749312"/>
        <c:crosses val="autoZero"/>
        <c:crossBetween val="midCat"/>
      </c:valAx>
      <c:valAx>
        <c:axId val="1680749312"/>
        <c:scaling>
          <c:orientation val="minMax"/>
          <c:max val="25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0739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'2025_03_06_AVE'!$V$4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'2025_03_06_AVE'!$A$5:$A$1086</c:f>
              <c:numCache>
                <c:formatCode>General</c:formatCode>
                <c:ptCount val="1082"/>
                <c:pt idx="0">
                  <c:v>12.660299999999999</c:v>
                </c:pt>
                <c:pt idx="1">
                  <c:v>12.6676</c:v>
                </c:pt>
                <c:pt idx="2">
                  <c:v>12.674899999999999</c:v>
                </c:pt>
                <c:pt idx="3">
                  <c:v>12.6822</c:v>
                </c:pt>
                <c:pt idx="4">
                  <c:v>12.689500000000001</c:v>
                </c:pt>
                <c:pt idx="5">
                  <c:v>12.6968</c:v>
                </c:pt>
                <c:pt idx="6">
                  <c:v>12.704000000000001</c:v>
                </c:pt>
                <c:pt idx="7">
                  <c:v>12.7113</c:v>
                </c:pt>
                <c:pt idx="8">
                  <c:v>12.7186</c:v>
                </c:pt>
                <c:pt idx="9">
                  <c:v>12.725899999999999</c:v>
                </c:pt>
                <c:pt idx="10">
                  <c:v>12.7332</c:v>
                </c:pt>
                <c:pt idx="11">
                  <c:v>12.740500000000001</c:v>
                </c:pt>
                <c:pt idx="12">
                  <c:v>12.7478</c:v>
                </c:pt>
                <c:pt idx="13">
                  <c:v>12.755100000000001</c:v>
                </c:pt>
                <c:pt idx="14">
                  <c:v>12.7624</c:v>
                </c:pt>
                <c:pt idx="15">
                  <c:v>12.769600000000001</c:v>
                </c:pt>
                <c:pt idx="16">
                  <c:v>12.776899999999999</c:v>
                </c:pt>
                <c:pt idx="17">
                  <c:v>12.7842</c:v>
                </c:pt>
                <c:pt idx="18">
                  <c:v>12.791499999999999</c:v>
                </c:pt>
                <c:pt idx="19">
                  <c:v>12.7988</c:v>
                </c:pt>
                <c:pt idx="20">
                  <c:v>12.806100000000001</c:v>
                </c:pt>
                <c:pt idx="21">
                  <c:v>12.8134</c:v>
                </c:pt>
                <c:pt idx="22">
                  <c:v>12.8207</c:v>
                </c:pt>
                <c:pt idx="23">
                  <c:v>12.8279</c:v>
                </c:pt>
                <c:pt idx="24">
                  <c:v>12.8352</c:v>
                </c:pt>
                <c:pt idx="25">
                  <c:v>12.842499999999999</c:v>
                </c:pt>
                <c:pt idx="26">
                  <c:v>12.8498</c:v>
                </c:pt>
                <c:pt idx="27">
                  <c:v>12.857100000000001</c:v>
                </c:pt>
                <c:pt idx="28">
                  <c:v>12.8644</c:v>
                </c:pt>
                <c:pt idx="29">
                  <c:v>12.871700000000001</c:v>
                </c:pt>
                <c:pt idx="30">
                  <c:v>12.879</c:v>
                </c:pt>
                <c:pt idx="31">
                  <c:v>12.886200000000001</c:v>
                </c:pt>
                <c:pt idx="32">
                  <c:v>12.8935</c:v>
                </c:pt>
                <c:pt idx="33">
                  <c:v>12.9008</c:v>
                </c:pt>
                <c:pt idx="34">
                  <c:v>12.908099999999999</c:v>
                </c:pt>
                <c:pt idx="35">
                  <c:v>12.9154</c:v>
                </c:pt>
                <c:pt idx="36">
                  <c:v>12.922700000000001</c:v>
                </c:pt>
                <c:pt idx="37">
                  <c:v>12.93</c:v>
                </c:pt>
                <c:pt idx="38">
                  <c:v>12.9373</c:v>
                </c:pt>
                <c:pt idx="39">
                  <c:v>12.944599999999999</c:v>
                </c:pt>
                <c:pt idx="40">
                  <c:v>12.952</c:v>
                </c:pt>
                <c:pt idx="41">
                  <c:v>12.9594</c:v>
                </c:pt>
                <c:pt idx="42">
                  <c:v>12.966900000000001</c:v>
                </c:pt>
                <c:pt idx="43">
                  <c:v>12.974299999999999</c:v>
                </c:pt>
                <c:pt idx="44">
                  <c:v>12.9817</c:v>
                </c:pt>
                <c:pt idx="45">
                  <c:v>12.9892</c:v>
                </c:pt>
                <c:pt idx="46">
                  <c:v>12.996600000000001</c:v>
                </c:pt>
                <c:pt idx="47">
                  <c:v>13.004099999999999</c:v>
                </c:pt>
                <c:pt idx="48">
                  <c:v>13.0115</c:v>
                </c:pt>
                <c:pt idx="49">
                  <c:v>13.0189</c:v>
                </c:pt>
                <c:pt idx="50">
                  <c:v>13.026400000000001</c:v>
                </c:pt>
                <c:pt idx="51">
                  <c:v>13.033799999999999</c:v>
                </c:pt>
                <c:pt idx="52">
                  <c:v>13.0413</c:v>
                </c:pt>
                <c:pt idx="53">
                  <c:v>13.0487</c:v>
                </c:pt>
                <c:pt idx="54">
                  <c:v>13.056100000000001</c:v>
                </c:pt>
                <c:pt idx="55">
                  <c:v>13.063599999999999</c:v>
                </c:pt>
                <c:pt idx="56">
                  <c:v>13.071</c:v>
                </c:pt>
                <c:pt idx="57">
                  <c:v>13.0785</c:v>
                </c:pt>
                <c:pt idx="58">
                  <c:v>13.085900000000001</c:v>
                </c:pt>
                <c:pt idx="59">
                  <c:v>13.093400000000001</c:v>
                </c:pt>
                <c:pt idx="60">
                  <c:v>13.1008</c:v>
                </c:pt>
                <c:pt idx="61">
                  <c:v>13.1082</c:v>
                </c:pt>
                <c:pt idx="62">
                  <c:v>13.1157</c:v>
                </c:pt>
                <c:pt idx="63">
                  <c:v>13.123100000000001</c:v>
                </c:pt>
                <c:pt idx="64">
                  <c:v>13.130599999999999</c:v>
                </c:pt>
                <c:pt idx="65">
                  <c:v>13.138</c:v>
                </c:pt>
                <c:pt idx="66">
                  <c:v>13.1454</c:v>
                </c:pt>
                <c:pt idx="67">
                  <c:v>13.152900000000001</c:v>
                </c:pt>
                <c:pt idx="68">
                  <c:v>13.160299999999999</c:v>
                </c:pt>
                <c:pt idx="69">
                  <c:v>13.1677</c:v>
                </c:pt>
                <c:pt idx="70">
                  <c:v>13.1752</c:v>
                </c:pt>
                <c:pt idx="71">
                  <c:v>13.182600000000001</c:v>
                </c:pt>
                <c:pt idx="72">
                  <c:v>13.190099999999999</c:v>
                </c:pt>
                <c:pt idx="73">
                  <c:v>13.1975</c:v>
                </c:pt>
                <c:pt idx="74">
                  <c:v>13.2049</c:v>
                </c:pt>
                <c:pt idx="75">
                  <c:v>13.212400000000001</c:v>
                </c:pt>
                <c:pt idx="76">
                  <c:v>13.219799999999999</c:v>
                </c:pt>
                <c:pt idx="77">
                  <c:v>13.2273</c:v>
                </c:pt>
                <c:pt idx="78">
                  <c:v>13.2347</c:v>
                </c:pt>
                <c:pt idx="79">
                  <c:v>13.2422</c:v>
                </c:pt>
                <c:pt idx="80">
                  <c:v>13.249599999999999</c:v>
                </c:pt>
                <c:pt idx="81">
                  <c:v>13.257</c:v>
                </c:pt>
                <c:pt idx="82">
                  <c:v>13.2645</c:v>
                </c:pt>
                <c:pt idx="83">
                  <c:v>13.2719</c:v>
                </c:pt>
                <c:pt idx="84">
                  <c:v>13.279400000000001</c:v>
                </c:pt>
                <c:pt idx="85">
                  <c:v>13.286799999999999</c:v>
                </c:pt>
                <c:pt idx="86">
                  <c:v>13.2942</c:v>
                </c:pt>
                <c:pt idx="87">
                  <c:v>13.301500000000001</c:v>
                </c:pt>
                <c:pt idx="88">
                  <c:v>13.3089</c:v>
                </c:pt>
                <c:pt idx="89">
                  <c:v>13.3163</c:v>
                </c:pt>
                <c:pt idx="90">
                  <c:v>13.323700000000001</c:v>
                </c:pt>
                <c:pt idx="91">
                  <c:v>13.331099999999999</c:v>
                </c:pt>
                <c:pt idx="92">
                  <c:v>13.3384</c:v>
                </c:pt>
                <c:pt idx="93">
                  <c:v>13.345800000000001</c:v>
                </c:pt>
                <c:pt idx="94">
                  <c:v>13.353199999999999</c:v>
                </c:pt>
                <c:pt idx="95">
                  <c:v>13.3606</c:v>
                </c:pt>
                <c:pt idx="96">
                  <c:v>13.367900000000001</c:v>
                </c:pt>
                <c:pt idx="97">
                  <c:v>13.375299999999999</c:v>
                </c:pt>
                <c:pt idx="98">
                  <c:v>13.3827</c:v>
                </c:pt>
                <c:pt idx="99">
                  <c:v>13.3901</c:v>
                </c:pt>
                <c:pt idx="100">
                  <c:v>13.397399999999999</c:v>
                </c:pt>
                <c:pt idx="101">
                  <c:v>13.4048</c:v>
                </c:pt>
                <c:pt idx="102">
                  <c:v>13.4122</c:v>
                </c:pt>
                <c:pt idx="103">
                  <c:v>13.419600000000001</c:v>
                </c:pt>
                <c:pt idx="104">
                  <c:v>13.4269</c:v>
                </c:pt>
                <c:pt idx="105">
                  <c:v>13.4343</c:v>
                </c:pt>
                <c:pt idx="106">
                  <c:v>13.4415</c:v>
                </c:pt>
                <c:pt idx="107">
                  <c:v>13.4489</c:v>
                </c:pt>
                <c:pt idx="108">
                  <c:v>13.456200000000001</c:v>
                </c:pt>
                <c:pt idx="109">
                  <c:v>13.4636</c:v>
                </c:pt>
                <c:pt idx="110">
                  <c:v>13.471</c:v>
                </c:pt>
                <c:pt idx="111">
                  <c:v>13.478400000000001</c:v>
                </c:pt>
                <c:pt idx="112">
                  <c:v>13.4857</c:v>
                </c:pt>
                <c:pt idx="113">
                  <c:v>13.4931</c:v>
                </c:pt>
                <c:pt idx="114">
                  <c:v>13.500500000000001</c:v>
                </c:pt>
                <c:pt idx="115">
                  <c:v>13.507899999999999</c:v>
                </c:pt>
                <c:pt idx="116">
                  <c:v>13.5152</c:v>
                </c:pt>
                <c:pt idx="117">
                  <c:v>13.522600000000001</c:v>
                </c:pt>
                <c:pt idx="118">
                  <c:v>13.53</c:v>
                </c:pt>
                <c:pt idx="119">
                  <c:v>13.5374</c:v>
                </c:pt>
                <c:pt idx="120">
                  <c:v>13.544700000000001</c:v>
                </c:pt>
                <c:pt idx="121">
                  <c:v>13.552099999999999</c:v>
                </c:pt>
                <c:pt idx="122">
                  <c:v>13.5595</c:v>
                </c:pt>
                <c:pt idx="123">
                  <c:v>13.5669</c:v>
                </c:pt>
                <c:pt idx="124">
                  <c:v>13.574199999999999</c:v>
                </c:pt>
                <c:pt idx="125">
                  <c:v>13.5816</c:v>
                </c:pt>
                <c:pt idx="126">
                  <c:v>13.589</c:v>
                </c:pt>
                <c:pt idx="127">
                  <c:v>13.596299999999999</c:v>
                </c:pt>
                <c:pt idx="128">
                  <c:v>13.6037</c:v>
                </c:pt>
                <c:pt idx="129">
                  <c:v>13.657</c:v>
                </c:pt>
                <c:pt idx="130">
                  <c:v>13.664400000000001</c:v>
                </c:pt>
                <c:pt idx="131">
                  <c:v>13.671799999999999</c:v>
                </c:pt>
                <c:pt idx="132">
                  <c:v>13.6791</c:v>
                </c:pt>
                <c:pt idx="133">
                  <c:v>13.686500000000001</c:v>
                </c:pt>
                <c:pt idx="134">
                  <c:v>13.693899999999999</c:v>
                </c:pt>
                <c:pt idx="135">
                  <c:v>13.7012</c:v>
                </c:pt>
                <c:pt idx="136">
                  <c:v>13.708600000000001</c:v>
                </c:pt>
                <c:pt idx="137">
                  <c:v>13.715999999999999</c:v>
                </c:pt>
                <c:pt idx="138">
                  <c:v>13.7233</c:v>
                </c:pt>
                <c:pt idx="139">
                  <c:v>13.730600000000001</c:v>
                </c:pt>
                <c:pt idx="140">
                  <c:v>13.738</c:v>
                </c:pt>
                <c:pt idx="141">
                  <c:v>13.7453</c:v>
                </c:pt>
                <c:pt idx="142">
                  <c:v>13.752700000000001</c:v>
                </c:pt>
                <c:pt idx="143">
                  <c:v>13.7601</c:v>
                </c:pt>
                <c:pt idx="144">
                  <c:v>13.7675</c:v>
                </c:pt>
                <c:pt idx="145">
                  <c:v>13.774800000000001</c:v>
                </c:pt>
                <c:pt idx="146">
                  <c:v>13.7822</c:v>
                </c:pt>
                <c:pt idx="147">
                  <c:v>13.7896</c:v>
                </c:pt>
                <c:pt idx="148">
                  <c:v>13.797000000000001</c:v>
                </c:pt>
                <c:pt idx="149">
                  <c:v>13.8043</c:v>
                </c:pt>
                <c:pt idx="150">
                  <c:v>13.8155</c:v>
                </c:pt>
                <c:pt idx="151">
                  <c:v>13.822800000000001</c:v>
                </c:pt>
                <c:pt idx="152">
                  <c:v>13.8302</c:v>
                </c:pt>
                <c:pt idx="153">
                  <c:v>13.8376</c:v>
                </c:pt>
                <c:pt idx="154">
                  <c:v>13.844900000000001</c:v>
                </c:pt>
                <c:pt idx="155">
                  <c:v>13.8523</c:v>
                </c:pt>
                <c:pt idx="156">
                  <c:v>13.901</c:v>
                </c:pt>
                <c:pt idx="157">
                  <c:v>13.9278</c:v>
                </c:pt>
                <c:pt idx="158">
                  <c:v>13.9352</c:v>
                </c:pt>
                <c:pt idx="159">
                  <c:v>13.942500000000001</c:v>
                </c:pt>
                <c:pt idx="160">
                  <c:v>13.9499</c:v>
                </c:pt>
                <c:pt idx="161">
                  <c:v>13.9573</c:v>
                </c:pt>
                <c:pt idx="162">
                  <c:v>13.966100000000001</c:v>
                </c:pt>
                <c:pt idx="163">
                  <c:v>13.9735</c:v>
                </c:pt>
                <c:pt idx="164">
                  <c:v>13.9809</c:v>
                </c:pt>
                <c:pt idx="165">
                  <c:v>13.988200000000001</c:v>
                </c:pt>
                <c:pt idx="166">
                  <c:v>13.9956</c:v>
                </c:pt>
                <c:pt idx="167">
                  <c:v>14.0029</c:v>
                </c:pt>
                <c:pt idx="168">
                  <c:v>14.010300000000001</c:v>
                </c:pt>
                <c:pt idx="169">
                  <c:v>14.0176</c:v>
                </c:pt>
                <c:pt idx="170">
                  <c:v>14.025</c:v>
                </c:pt>
                <c:pt idx="171">
                  <c:v>14.032400000000001</c:v>
                </c:pt>
                <c:pt idx="172">
                  <c:v>14.0397</c:v>
                </c:pt>
                <c:pt idx="173">
                  <c:v>14.0471</c:v>
                </c:pt>
                <c:pt idx="174">
                  <c:v>14.054399999999999</c:v>
                </c:pt>
                <c:pt idx="175">
                  <c:v>14.0618</c:v>
                </c:pt>
                <c:pt idx="176">
                  <c:v>14.0692</c:v>
                </c:pt>
                <c:pt idx="177">
                  <c:v>14.076499999999999</c:v>
                </c:pt>
                <c:pt idx="178">
                  <c:v>14.0839</c:v>
                </c:pt>
                <c:pt idx="179">
                  <c:v>14.0913</c:v>
                </c:pt>
                <c:pt idx="180">
                  <c:v>14.098599999999999</c:v>
                </c:pt>
                <c:pt idx="181">
                  <c:v>14.106</c:v>
                </c:pt>
                <c:pt idx="182">
                  <c:v>14.1134</c:v>
                </c:pt>
                <c:pt idx="183">
                  <c:v>14.120699999999999</c:v>
                </c:pt>
                <c:pt idx="184">
                  <c:v>14.128</c:v>
                </c:pt>
                <c:pt idx="185">
                  <c:v>14.135400000000001</c:v>
                </c:pt>
                <c:pt idx="186">
                  <c:v>14.1427</c:v>
                </c:pt>
                <c:pt idx="187">
                  <c:v>14.1501</c:v>
                </c:pt>
                <c:pt idx="188">
                  <c:v>14.157500000000001</c:v>
                </c:pt>
                <c:pt idx="189">
                  <c:v>14.1648</c:v>
                </c:pt>
                <c:pt idx="190">
                  <c:v>14.1722</c:v>
                </c:pt>
                <c:pt idx="191">
                  <c:v>14.179600000000001</c:v>
                </c:pt>
                <c:pt idx="192">
                  <c:v>14.1869</c:v>
                </c:pt>
                <c:pt idx="193">
                  <c:v>14.1943</c:v>
                </c:pt>
                <c:pt idx="194">
                  <c:v>14.201700000000001</c:v>
                </c:pt>
                <c:pt idx="195">
                  <c:v>14.209</c:v>
                </c:pt>
                <c:pt idx="196">
                  <c:v>14.2164</c:v>
                </c:pt>
                <c:pt idx="197">
                  <c:v>14.223699999999999</c:v>
                </c:pt>
                <c:pt idx="198">
                  <c:v>14.2311</c:v>
                </c:pt>
                <c:pt idx="199">
                  <c:v>14.2385</c:v>
                </c:pt>
                <c:pt idx="200">
                  <c:v>14.245799999999999</c:v>
                </c:pt>
                <c:pt idx="201">
                  <c:v>14.2532</c:v>
                </c:pt>
                <c:pt idx="202">
                  <c:v>14.2606</c:v>
                </c:pt>
                <c:pt idx="203">
                  <c:v>14.267899999999999</c:v>
                </c:pt>
                <c:pt idx="204">
                  <c:v>14.2753</c:v>
                </c:pt>
                <c:pt idx="205">
                  <c:v>14.2827</c:v>
                </c:pt>
                <c:pt idx="206">
                  <c:v>14.29</c:v>
                </c:pt>
                <c:pt idx="207">
                  <c:v>14.2974</c:v>
                </c:pt>
                <c:pt idx="208">
                  <c:v>14.3047</c:v>
                </c:pt>
                <c:pt idx="209">
                  <c:v>14.311999999999999</c:v>
                </c:pt>
                <c:pt idx="210">
                  <c:v>14.3194</c:v>
                </c:pt>
                <c:pt idx="211">
                  <c:v>14.3268</c:v>
                </c:pt>
                <c:pt idx="212">
                  <c:v>14.334099999999999</c:v>
                </c:pt>
                <c:pt idx="213">
                  <c:v>14.3415</c:v>
                </c:pt>
                <c:pt idx="214">
                  <c:v>14.348800000000001</c:v>
                </c:pt>
                <c:pt idx="215">
                  <c:v>14.356199999999999</c:v>
                </c:pt>
                <c:pt idx="216">
                  <c:v>14.3636</c:v>
                </c:pt>
                <c:pt idx="217">
                  <c:v>14.370900000000001</c:v>
                </c:pt>
                <c:pt idx="218">
                  <c:v>14.378299999999999</c:v>
                </c:pt>
                <c:pt idx="219">
                  <c:v>14.3857</c:v>
                </c:pt>
                <c:pt idx="220">
                  <c:v>14.393000000000001</c:v>
                </c:pt>
                <c:pt idx="221">
                  <c:v>14.400399999999999</c:v>
                </c:pt>
                <c:pt idx="222">
                  <c:v>14.4078</c:v>
                </c:pt>
                <c:pt idx="223">
                  <c:v>14.415100000000001</c:v>
                </c:pt>
                <c:pt idx="224">
                  <c:v>14.422499999999999</c:v>
                </c:pt>
                <c:pt idx="225">
                  <c:v>14.4299</c:v>
                </c:pt>
                <c:pt idx="226">
                  <c:v>14.437200000000001</c:v>
                </c:pt>
                <c:pt idx="227">
                  <c:v>14.444599999999999</c:v>
                </c:pt>
                <c:pt idx="228">
                  <c:v>14.452</c:v>
                </c:pt>
                <c:pt idx="229">
                  <c:v>14.459300000000001</c:v>
                </c:pt>
                <c:pt idx="230">
                  <c:v>14.466699999999999</c:v>
                </c:pt>
                <c:pt idx="231">
                  <c:v>14.4741</c:v>
                </c:pt>
                <c:pt idx="232">
                  <c:v>14.481400000000001</c:v>
                </c:pt>
                <c:pt idx="233">
                  <c:v>14.488799999999999</c:v>
                </c:pt>
                <c:pt idx="234">
                  <c:v>14.4962</c:v>
                </c:pt>
                <c:pt idx="235">
                  <c:v>14.503500000000001</c:v>
                </c:pt>
                <c:pt idx="236">
                  <c:v>14.510899999999999</c:v>
                </c:pt>
                <c:pt idx="237">
                  <c:v>14.5183</c:v>
                </c:pt>
                <c:pt idx="238">
                  <c:v>14.525600000000001</c:v>
                </c:pt>
                <c:pt idx="239">
                  <c:v>14.532999999999999</c:v>
                </c:pt>
                <c:pt idx="240">
                  <c:v>14.5403</c:v>
                </c:pt>
                <c:pt idx="241">
                  <c:v>14.547700000000001</c:v>
                </c:pt>
                <c:pt idx="242">
                  <c:v>14.555099999999999</c:v>
                </c:pt>
                <c:pt idx="243">
                  <c:v>14.5624</c:v>
                </c:pt>
                <c:pt idx="244">
                  <c:v>14.569800000000001</c:v>
                </c:pt>
                <c:pt idx="245">
                  <c:v>14.577199999999999</c:v>
                </c:pt>
                <c:pt idx="246">
                  <c:v>14.5845</c:v>
                </c:pt>
                <c:pt idx="247">
                  <c:v>14.591900000000001</c:v>
                </c:pt>
                <c:pt idx="248">
                  <c:v>14.599299999999999</c:v>
                </c:pt>
                <c:pt idx="249">
                  <c:v>14.6066</c:v>
                </c:pt>
                <c:pt idx="250">
                  <c:v>14.613899999999999</c:v>
                </c:pt>
                <c:pt idx="251">
                  <c:v>14.6213</c:v>
                </c:pt>
                <c:pt idx="252">
                  <c:v>14.6287</c:v>
                </c:pt>
                <c:pt idx="253">
                  <c:v>14.635999999999999</c:v>
                </c:pt>
                <c:pt idx="254">
                  <c:v>14.6434</c:v>
                </c:pt>
                <c:pt idx="255">
                  <c:v>14.650700000000001</c:v>
                </c:pt>
                <c:pt idx="256">
                  <c:v>14.658099999999999</c:v>
                </c:pt>
                <c:pt idx="257">
                  <c:v>14.6655</c:v>
                </c:pt>
                <c:pt idx="258">
                  <c:v>14.672800000000001</c:v>
                </c:pt>
                <c:pt idx="259">
                  <c:v>14.680199999999999</c:v>
                </c:pt>
                <c:pt idx="260">
                  <c:v>14.6876</c:v>
                </c:pt>
                <c:pt idx="261">
                  <c:v>14.694900000000001</c:v>
                </c:pt>
                <c:pt idx="262">
                  <c:v>14.702299999999999</c:v>
                </c:pt>
                <c:pt idx="263">
                  <c:v>14.7096</c:v>
                </c:pt>
                <c:pt idx="264">
                  <c:v>14.716900000000001</c:v>
                </c:pt>
                <c:pt idx="265">
                  <c:v>14.724299999999999</c:v>
                </c:pt>
                <c:pt idx="266">
                  <c:v>14.7317</c:v>
                </c:pt>
                <c:pt idx="267">
                  <c:v>14.739000000000001</c:v>
                </c:pt>
                <c:pt idx="268">
                  <c:v>14.7464</c:v>
                </c:pt>
                <c:pt idx="269">
                  <c:v>14.7538</c:v>
                </c:pt>
                <c:pt idx="270">
                  <c:v>14.761100000000001</c:v>
                </c:pt>
                <c:pt idx="271">
                  <c:v>14.7685</c:v>
                </c:pt>
                <c:pt idx="272">
                  <c:v>14.7758</c:v>
                </c:pt>
                <c:pt idx="273">
                  <c:v>14.783200000000001</c:v>
                </c:pt>
                <c:pt idx="274">
                  <c:v>14.7906</c:v>
                </c:pt>
                <c:pt idx="275">
                  <c:v>14.7979</c:v>
                </c:pt>
                <c:pt idx="276">
                  <c:v>14.805300000000001</c:v>
                </c:pt>
                <c:pt idx="277">
                  <c:v>14.8127</c:v>
                </c:pt>
                <c:pt idx="278">
                  <c:v>14.82</c:v>
                </c:pt>
                <c:pt idx="279">
                  <c:v>14.827400000000001</c:v>
                </c:pt>
                <c:pt idx="280">
                  <c:v>14.8348</c:v>
                </c:pt>
                <c:pt idx="281">
                  <c:v>14.8421</c:v>
                </c:pt>
                <c:pt idx="282">
                  <c:v>14.849500000000001</c:v>
                </c:pt>
                <c:pt idx="283">
                  <c:v>14.8569</c:v>
                </c:pt>
                <c:pt idx="284">
                  <c:v>14.8642</c:v>
                </c:pt>
                <c:pt idx="285">
                  <c:v>14.871600000000001</c:v>
                </c:pt>
                <c:pt idx="286">
                  <c:v>14.879</c:v>
                </c:pt>
                <c:pt idx="287">
                  <c:v>14.8863</c:v>
                </c:pt>
                <c:pt idx="288">
                  <c:v>14.893700000000001</c:v>
                </c:pt>
                <c:pt idx="289">
                  <c:v>14.9011</c:v>
                </c:pt>
                <c:pt idx="290">
                  <c:v>14.9084</c:v>
                </c:pt>
                <c:pt idx="291">
                  <c:v>14.915699999999999</c:v>
                </c:pt>
                <c:pt idx="292">
                  <c:v>14.9231</c:v>
                </c:pt>
                <c:pt idx="293">
                  <c:v>14.930400000000001</c:v>
                </c:pt>
                <c:pt idx="294">
                  <c:v>14.937799999999999</c:v>
                </c:pt>
                <c:pt idx="295">
                  <c:v>14.9452</c:v>
                </c:pt>
                <c:pt idx="296">
                  <c:v>14.952500000000001</c:v>
                </c:pt>
                <c:pt idx="297">
                  <c:v>14.959899999999999</c:v>
                </c:pt>
                <c:pt idx="298">
                  <c:v>14.9673</c:v>
                </c:pt>
                <c:pt idx="299">
                  <c:v>14.974600000000001</c:v>
                </c:pt>
                <c:pt idx="300">
                  <c:v>14.981999999999999</c:v>
                </c:pt>
                <c:pt idx="301">
                  <c:v>14.9893</c:v>
                </c:pt>
                <c:pt idx="302">
                  <c:v>14.996700000000001</c:v>
                </c:pt>
                <c:pt idx="303">
                  <c:v>15.004</c:v>
                </c:pt>
                <c:pt idx="304">
                  <c:v>15.0114</c:v>
                </c:pt>
                <c:pt idx="305">
                  <c:v>15.018700000000001</c:v>
                </c:pt>
                <c:pt idx="306">
                  <c:v>15.0261</c:v>
                </c:pt>
                <c:pt idx="307">
                  <c:v>15.0335</c:v>
                </c:pt>
                <c:pt idx="308">
                  <c:v>15.040800000000001</c:v>
                </c:pt>
                <c:pt idx="309">
                  <c:v>15.0482</c:v>
                </c:pt>
                <c:pt idx="310">
                  <c:v>15.0556</c:v>
                </c:pt>
                <c:pt idx="311">
                  <c:v>15.062900000000001</c:v>
                </c:pt>
                <c:pt idx="312">
                  <c:v>15.0703</c:v>
                </c:pt>
                <c:pt idx="313">
                  <c:v>15.0777</c:v>
                </c:pt>
                <c:pt idx="314">
                  <c:v>15.085000000000001</c:v>
                </c:pt>
                <c:pt idx="315">
                  <c:v>15.0924</c:v>
                </c:pt>
                <c:pt idx="316">
                  <c:v>15.0998</c:v>
                </c:pt>
                <c:pt idx="317">
                  <c:v>15.107100000000001</c:v>
                </c:pt>
                <c:pt idx="318">
                  <c:v>15.1145</c:v>
                </c:pt>
                <c:pt idx="319">
                  <c:v>15.1218</c:v>
                </c:pt>
                <c:pt idx="320">
                  <c:v>15.129200000000001</c:v>
                </c:pt>
                <c:pt idx="321">
                  <c:v>15.1366</c:v>
                </c:pt>
                <c:pt idx="322">
                  <c:v>15.1439</c:v>
                </c:pt>
                <c:pt idx="323">
                  <c:v>15.151300000000001</c:v>
                </c:pt>
                <c:pt idx="324">
                  <c:v>15.1587</c:v>
                </c:pt>
                <c:pt idx="325">
                  <c:v>15.166</c:v>
                </c:pt>
                <c:pt idx="326">
                  <c:v>15.173400000000001</c:v>
                </c:pt>
                <c:pt idx="327">
                  <c:v>15.1808</c:v>
                </c:pt>
                <c:pt idx="328">
                  <c:v>15.1881</c:v>
                </c:pt>
                <c:pt idx="329">
                  <c:v>15.195499999999999</c:v>
                </c:pt>
                <c:pt idx="330">
                  <c:v>15.2029</c:v>
                </c:pt>
                <c:pt idx="331">
                  <c:v>15.2102</c:v>
                </c:pt>
                <c:pt idx="332">
                  <c:v>15.217599999999999</c:v>
                </c:pt>
                <c:pt idx="333">
                  <c:v>15.225</c:v>
                </c:pt>
                <c:pt idx="334">
                  <c:v>15.2323</c:v>
                </c:pt>
                <c:pt idx="335">
                  <c:v>15.239699999999999</c:v>
                </c:pt>
                <c:pt idx="336">
                  <c:v>15.2471</c:v>
                </c:pt>
                <c:pt idx="337">
                  <c:v>15.2544</c:v>
                </c:pt>
                <c:pt idx="338">
                  <c:v>15.261799999999999</c:v>
                </c:pt>
                <c:pt idx="339">
                  <c:v>15.2691</c:v>
                </c:pt>
                <c:pt idx="340">
                  <c:v>15.276400000000001</c:v>
                </c:pt>
                <c:pt idx="341">
                  <c:v>15.283799999999999</c:v>
                </c:pt>
                <c:pt idx="342">
                  <c:v>15.2912</c:v>
                </c:pt>
                <c:pt idx="343">
                  <c:v>15.298500000000001</c:v>
                </c:pt>
                <c:pt idx="344">
                  <c:v>15.305899999999999</c:v>
                </c:pt>
                <c:pt idx="345">
                  <c:v>15.3133</c:v>
                </c:pt>
                <c:pt idx="346">
                  <c:v>15.320600000000001</c:v>
                </c:pt>
                <c:pt idx="347">
                  <c:v>15.327999999999999</c:v>
                </c:pt>
                <c:pt idx="348">
                  <c:v>15.3354</c:v>
                </c:pt>
                <c:pt idx="349">
                  <c:v>15.342700000000001</c:v>
                </c:pt>
                <c:pt idx="350">
                  <c:v>15.350099999999999</c:v>
                </c:pt>
                <c:pt idx="351">
                  <c:v>15.3575</c:v>
                </c:pt>
                <c:pt idx="352">
                  <c:v>15.364800000000001</c:v>
                </c:pt>
                <c:pt idx="353">
                  <c:v>15.3721</c:v>
                </c:pt>
                <c:pt idx="354">
                  <c:v>15.3795</c:v>
                </c:pt>
                <c:pt idx="355">
                  <c:v>15.386900000000001</c:v>
                </c:pt>
                <c:pt idx="356">
                  <c:v>15.3942</c:v>
                </c:pt>
                <c:pt idx="357">
                  <c:v>15.4016</c:v>
                </c:pt>
                <c:pt idx="358">
                  <c:v>15.409000000000001</c:v>
                </c:pt>
                <c:pt idx="359">
                  <c:v>15.4163</c:v>
                </c:pt>
                <c:pt idx="360">
                  <c:v>15.4237</c:v>
                </c:pt>
                <c:pt idx="361">
                  <c:v>15.431100000000001</c:v>
                </c:pt>
                <c:pt idx="362">
                  <c:v>15.4384</c:v>
                </c:pt>
                <c:pt idx="363">
                  <c:v>15.4458</c:v>
                </c:pt>
                <c:pt idx="364">
                  <c:v>15.453099999999999</c:v>
                </c:pt>
                <c:pt idx="365">
                  <c:v>15.4605</c:v>
                </c:pt>
                <c:pt idx="366">
                  <c:v>15.4678</c:v>
                </c:pt>
                <c:pt idx="367">
                  <c:v>15.475199999999999</c:v>
                </c:pt>
                <c:pt idx="368">
                  <c:v>15.4826</c:v>
                </c:pt>
                <c:pt idx="369">
                  <c:v>15.4899</c:v>
                </c:pt>
                <c:pt idx="370">
                  <c:v>15.497299999999999</c:v>
                </c:pt>
                <c:pt idx="371">
                  <c:v>15.5046</c:v>
                </c:pt>
                <c:pt idx="372">
                  <c:v>15.512</c:v>
                </c:pt>
                <c:pt idx="373">
                  <c:v>15.519399999999999</c:v>
                </c:pt>
                <c:pt idx="374">
                  <c:v>15.5267</c:v>
                </c:pt>
                <c:pt idx="375">
                  <c:v>15.5341</c:v>
                </c:pt>
                <c:pt idx="376">
                  <c:v>15.541499999999999</c:v>
                </c:pt>
                <c:pt idx="377">
                  <c:v>15.5488</c:v>
                </c:pt>
                <c:pt idx="378">
                  <c:v>15.5562</c:v>
                </c:pt>
                <c:pt idx="379">
                  <c:v>15.563499999999999</c:v>
                </c:pt>
                <c:pt idx="380">
                  <c:v>15.5709</c:v>
                </c:pt>
                <c:pt idx="381">
                  <c:v>15.5783</c:v>
                </c:pt>
                <c:pt idx="382">
                  <c:v>15.585599999999999</c:v>
                </c:pt>
                <c:pt idx="383">
                  <c:v>15.593</c:v>
                </c:pt>
                <c:pt idx="384">
                  <c:v>15.6004</c:v>
                </c:pt>
                <c:pt idx="385">
                  <c:v>15.607699999999999</c:v>
                </c:pt>
                <c:pt idx="386">
                  <c:v>15.6151</c:v>
                </c:pt>
                <c:pt idx="387">
                  <c:v>15.6225</c:v>
                </c:pt>
                <c:pt idx="388">
                  <c:v>15.629799999999999</c:v>
                </c:pt>
                <c:pt idx="389">
                  <c:v>15.6372</c:v>
                </c:pt>
                <c:pt idx="390">
                  <c:v>15.644500000000001</c:v>
                </c:pt>
                <c:pt idx="391">
                  <c:v>15.651899999999999</c:v>
                </c:pt>
                <c:pt idx="392">
                  <c:v>15.6593</c:v>
                </c:pt>
                <c:pt idx="393">
                  <c:v>15.666600000000001</c:v>
                </c:pt>
                <c:pt idx="394">
                  <c:v>15.673999999999999</c:v>
                </c:pt>
                <c:pt idx="395">
                  <c:v>15.6814</c:v>
                </c:pt>
                <c:pt idx="396">
                  <c:v>15.688700000000001</c:v>
                </c:pt>
                <c:pt idx="397">
                  <c:v>15.696099999999999</c:v>
                </c:pt>
                <c:pt idx="398">
                  <c:v>15.7035</c:v>
                </c:pt>
                <c:pt idx="399">
                  <c:v>15.710800000000001</c:v>
                </c:pt>
                <c:pt idx="400">
                  <c:v>15.7182</c:v>
                </c:pt>
                <c:pt idx="401">
                  <c:v>15.7256</c:v>
                </c:pt>
                <c:pt idx="402">
                  <c:v>15.732900000000001</c:v>
                </c:pt>
                <c:pt idx="403">
                  <c:v>15.7403</c:v>
                </c:pt>
                <c:pt idx="404">
                  <c:v>15.7476</c:v>
                </c:pt>
                <c:pt idx="405">
                  <c:v>15.755000000000001</c:v>
                </c:pt>
                <c:pt idx="406">
                  <c:v>15.7624</c:v>
                </c:pt>
                <c:pt idx="407">
                  <c:v>15.7697</c:v>
                </c:pt>
                <c:pt idx="408">
                  <c:v>15.777100000000001</c:v>
                </c:pt>
                <c:pt idx="409">
                  <c:v>15.7845</c:v>
                </c:pt>
                <c:pt idx="410">
                  <c:v>15.7918</c:v>
                </c:pt>
                <c:pt idx="411">
                  <c:v>15.799200000000001</c:v>
                </c:pt>
                <c:pt idx="412">
                  <c:v>15.8066</c:v>
                </c:pt>
                <c:pt idx="413">
                  <c:v>15.8139</c:v>
                </c:pt>
                <c:pt idx="414">
                  <c:v>15.821300000000001</c:v>
                </c:pt>
                <c:pt idx="415">
                  <c:v>15.8287</c:v>
                </c:pt>
                <c:pt idx="416">
                  <c:v>15.836</c:v>
                </c:pt>
                <c:pt idx="417">
                  <c:v>15.843400000000001</c:v>
                </c:pt>
                <c:pt idx="418">
                  <c:v>15.8507</c:v>
                </c:pt>
                <c:pt idx="419">
                  <c:v>15.8581</c:v>
                </c:pt>
                <c:pt idx="420">
                  <c:v>15.865500000000001</c:v>
                </c:pt>
                <c:pt idx="421">
                  <c:v>15.8728</c:v>
                </c:pt>
                <c:pt idx="422">
                  <c:v>15.8802</c:v>
                </c:pt>
                <c:pt idx="423">
                  <c:v>15.887499999999999</c:v>
                </c:pt>
                <c:pt idx="424">
                  <c:v>15.8949</c:v>
                </c:pt>
                <c:pt idx="425">
                  <c:v>15.902200000000001</c:v>
                </c:pt>
                <c:pt idx="426">
                  <c:v>15.909599999999999</c:v>
                </c:pt>
                <c:pt idx="427">
                  <c:v>15.9169</c:v>
                </c:pt>
                <c:pt idx="428">
                  <c:v>15.924300000000001</c:v>
                </c:pt>
                <c:pt idx="429">
                  <c:v>15.931699999999999</c:v>
                </c:pt>
                <c:pt idx="430">
                  <c:v>15.9391</c:v>
                </c:pt>
                <c:pt idx="431">
                  <c:v>15.946400000000001</c:v>
                </c:pt>
                <c:pt idx="432">
                  <c:v>15.953799999999999</c:v>
                </c:pt>
                <c:pt idx="433">
                  <c:v>15.9611</c:v>
                </c:pt>
                <c:pt idx="434">
                  <c:v>15.968500000000001</c:v>
                </c:pt>
                <c:pt idx="435">
                  <c:v>15.975899999999999</c:v>
                </c:pt>
                <c:pt idx="436">
                  <c:v>15.9832</c:v>
                </c:pt>
                <c:pt idx="437">
                  <c:v>15.990600000000001</c:v>
                </c:pt>
                <c:pt idx="438">
                  <c:v>15.997999999999999</c:v>
                </c:pt>
                <c:pt idx="439">
                  <c:v>16.005299999999998</c:v>
                </c:pt>
                <c:pt idx="440">
                  <c:v>16.012699999999999</c:v>
                </c:pt>
                <c:pt idx="441">
                  <c:v>16.020099999999999</c:v>
                </c:pt>
                <c:pt idx="442">
                  <c:v>16.0274</c:v>
                </c:pt>
                <c:pt idx="443">
                  <c:v>16.034800000000001</c:v>
                </c:pt>
                <c:pt idx="444">
                  <c:v>16.042200000000001</c:v>
                </c:pt>
                <c:pt idx="445">
                  <c:v>16.049499999999998</c:v>
                </c:pt>
                <c:pt idx="446">
                  <c:v>16.056899999999999</c:v>
                </c:pt>
                <c:pt idx="447">
                  <c:v>16.064299999999999</c:v>
                </c:pt>
                <c:pt idx="448">
                  <c:v>16.0716</c:v>
                </c:pt>
                <c:pt idx="449">
                  <c:v>16.079000000000001</c:v>
                </c:pt>
                <c:pt idx="450">
                  <c:v>16.086400000000001</c:v>
                </c:pt>
                <c:pt idx="451">
                  <c:v>16.093699999999998</c:v>
                </c:pt>
                <c:pt idx="452">
                  <c:v>16.101099999999999</c:v>
                </c:pt>
                <c:pt idx="453">
                  <c:v>16.108499999999999</c:v>
                </c:pt>
                <c:pt idx="454">
                  <c:v>16.1158</c:v>
                </c:pt>
                <c:pt idx="455">
                  <c:v>16.123200000000001</c:v>
                </c:pt>
                <c:pt idx="456">
                  <c:v>16.130600000000001</c:v>
                </c:pt>
                <c:pt idx="457">
                  <c:v>16.137899999999998</c:v>
                </c:pt>
                <c:pt idx="458">
                  <c:v>16.145299999999999</c:v>
                </c:pt>
                <c:pt idx="459">
                  <c:v>16.152699999999999</c:v>
                </c:pt>
                <c:pt idx="460">
                  <c:v>16.16</c:v>
                </c:pt>
                <c:pt idx="461">
                  <c:v>16.167400000000001</c:v>
                </c:pt>
                <c:pt idx="462">
                  <c:v>16.174700000000001</c:v>
                </c:pt>
                <c:pt idx="463">
                  <c:v>16.182099999999998</c:v>
                </c:pt>
                <c:pt idx="464">
                  <c:v>16.189499999999999</c:v>
                </c:pt>
                <c:pt idx="465">
                  <c:v>16.1968</c:v>
                </c:pt>
                <c:pt idx="466">
                  <c:v>16.2042</c:v>
                </c:pt>
                <c:pt idx="467">
                  <c:v>16.211600000000001</c:v>
                </c:pt>
                <c:pt idx="468">
                  <c:v>16.218900000000001</c:v>
                </c:pt>
                <c:pt idx="469">
                  <c:v>16.226299999999998</c:v>
                </c:pt>
                <c:pt idx="470">
                  <c:v>16.233599999999999</c:v>
                </c:pt>
                <c:pt idx="471">
                  <c:v>16.241</c:v>
                </c:pt>
                <c:pt idx="472">
                  <c:v>16.2483</c:v>
                </c:pt>
                <c:pt idx="473">
                  <c:v>16.255700000000001</c:v>
                </c:pt>
                <c:pt idx="474">
                  <c:v>16.263100000000001</c:v>
                </c:pt>
                <c:pt idx="475">
                  <c:v>16.270399999999999</c:v>
                </c:pt>
                <c:pt idx="476">
                  <c:v>16.277799999999999</c:v>
                </c:pt>
                <c:pt idx="477">
                  <c:v>16.2851</c:v>
                </c:pt>
                <c:pt idx="478">
                  <c:v>16.2925</c:v>
                </c:pt>
                <c:pt idx="479">
                  <c:v>16.299900000000001</c:v>
                </c:pt>
                <c:pt idx="480">
                  <c:v>16.307200000000002</c:v>
                </c:pt>
                <c:pt idx="481">
                  <c:v>16.314599999999999</c:v>
                </c:pt>
                <c:pt idx="482">
                  <c:v>16.321899999999999</c:v>
                </c:pt>
                <c:pt idx="483">
                  <c:v>16.3293</c:v>
                </c:pt>
                <c:pt idx="484">
                  <c:v>16.336600000000001</c:v>
                </c:pt>
                <c:pt idx="485">
                  <c:v>16.344000000000001</c:v>
                </c:pt>
                <c:pt idx="486">
                  <c:v>16.351400000000002</c:v>
                </c:pt>
                <c:pt idx="487">
                  <c:v>16.358699999999999</c:v>
                </c:pt>
                <c:pt idx="488">
                  <c:v>16.366099999999999</c:v>
                </c:pt>
                <c:pt idx="489">
                  <c:v>16.3735</c:v>
                </c:pt>
                <c:pt idx="490">
                  <c:v>16.380800000000001</c:v>
                </c:pt>
                <c:pt idx="491">
                  <c:v>16.388200000000001</c:v>
                </c:pt>
                <c:pt idx="492">
                  <c:v>16.395600000000002</c:v>
                </c:pt>
                <c:pt idx="493">
                  <c:v>16.402899999999999</c:v>
                </c:pt>
                <c:pt idx="494">
                  <c:v>16.410299999999999</c:v>
                </c:pt>
                <c:pt idx="495">
                  <c:v>16.4176</c:v>
                </c:pt>
                <c:pt idx="496">
                  <c:v>16.425000000000001</c:v>
                </c:pt>
                <c:pt idx="497">
                  <c:v>16.432400000000001</c:v>
                </c:pt>
                <c:pt idx="498">
                  <c:v>16.439699999999998</c:v>
                </c:pt>
                <c:pt idx="499">
                  <c:v>16.447099999999999</c:v>
                </c:pt>
                <c:pt idx="500">
                  <c:v>16.454499999999999</c:v>
                </c:pt>
                <c:pt idx="501">
                  <c:v>16.4618</c:v>
                </c:pt>
                <c:pt idx="502">
                  <c:v>16.469200000000001</c:v>
                </c:pt>
                <c:pt idx="503">
                  <c:v>16.476600000000001</c:v>
                </c:pt>
                <c:pt idx="504">
                  <c:v>16.483899999999998</c:v>
                </c:pt>
                <c:pt idx="505">
                  <c:v>16.491299999999999</c:v>
                </c:pt>
                <c:pt idx="506">
                  <c:v>16.4986</c:v>
                </c:pt>
                <c:pt idx="507">
                  <c:v>16.506</c:v>
                </c:pt>
                <c:pt idx="508">
                  <c:v>16.513400000000001</c:v>
                </c:pt>
                <c:pt idx="509">
                  <c:v>16.520700000000001</c:v>
                </c:pt>
                <c:pt idx="510">
                  <c:v>16.528099999999998</c:v>
                </c:pt>
                <c:pt idx="511">
                  <c:v>16.535499999999999</c:v>
                </c:pt>
                <c:pt idx="512">
                  <c:v>16.5428</c:v>
                </c:pt>
                <c:pt idx="513">
                  <c:v>16.5502</c:v>
                </c:pt>
                <c:pt idx="514">
                  <c:v>16.557500000000001</c:v>
                </c:pt>
                <c:pt idx="515">
                  <c:v>16.564900000000002</c:v>
                </c:pt>
                <c:pt idx="516">
                  <c:v>16.572299999999998</c:v>
                </c:pt>
                <c:pt idx="517">
                  <c:v>16.579599999999999</c:v>
                </c:pt>
                <c:pt idx="518">
                  <c:v>16.587</c:v>
                </c:pt>
                <c:pt idx="519">
                  <c:v>16.5944</c:v>
                </c:pt>
                <c:pt idx="520">
                  <c:v>16.601700000000001</c:v>
                </c:pt>
                <c:pt idx="521">
                  <c:v>16.609100000000002</c:v>
                </c:pt>
                <c:pt idx="522">
                  <c:v>16.616399999999999</c:v>
                </c:pt>
                <c:pt idx="523">
                  <c:v>16.623799999999999</c:v>
                </c:pt>
                <c:pt idx="524">
                  <c:v>16.6311</c:v>
                </c:pt>
                <c:pt idx="525">
                  <c:v>16.638500000000001</c:v>
                </c:pt>
                <c:pt idx="526">
                  <c:v>16.645900000000001</c:v>
                </c:pt>
                <c:pt idx="527">
                  <c:v>16.653199999999998</c:v>
                </c:pt>
                <c:pt idx="528">
                  <c:v>16.660599999999999</c:v>
                </c:pt>
                <c:pt idx="529">
                  <c:v>16.667899999999999</c:v>
                </c:pt>
                <c:pt idx="530">
                  <c:v>16.6753</c:v>
                </c:pt>
                <c:pt idx="531">
                  <c:v>16.682700000000001</c:v>
                </c:pt>
                <c:pt idx="532">
                  <c:v>16.690000000000001</c:v>
                </c:pt>
                <c:pt idx="533">
                  <c:v>16.697399999999998</c:v>
                </c:pt>
                <c:pt idx="534">
                  <c:v>16.704699999999999</c:v>
                </c:pt>
                <c:pt idx="535">
                  <c:v>16.7121</c:v>
                </c:pt>
                <c:pt idx="536">
                  <c:v>16.7195</c:v>
                </c:pt>
                <c:pt idx="537">
                  <c:v>16.726800000000001</c:v>
                </c:pt>
                <c:pt idx="538">
                  <c:v>16.734200000000001</c:v>
                </c:pt>
                <c:pt idx="539">
                  <c:v>16.741599999999998</c:v>
                </c:pt>
                <c:pt idx="540">
                  <c:v>16.748899999999999</c:v>
                </c:pt>
                <c:pt idx="541">
                  <c:v>16.7563</c:v>
                </c:pt>
                <c:pt idx="542">
                  <c:v>16.7636</c:v>
                </c:pt>
                <c:pt idx="543">
                  <c:v>16.771000000000001</c:v>
                </c:pt>
                <c:pt idx="544">
                  <c:v>16.778400000000001</c:v>
                </c:pt>
                <c:pt idx="545">
                  <c:v>16.785699999999999</c:v>
                </c:pt>
                <c:pt idx="546">
                  <c:v>16.793099999999999</c:v>
                </c:pt>
                <c:pt idx="547">
                  <c:v>16.8005</c:v>
                </c:pt>
                <c:pt idx="548">
                  <c:v>16.8078</c:v>
                </c:pt>
                <c:pt idx="549">
                  <c:v>16.815200000000001</c:v>
                </c:pt>
                <c:pt idx="550">
                  <c:v>16.822600000000001</c:v>
                </c:pt>
                <c:pt idx="551">
                  <c:v>16.829899999999999</c:v>
                </c:pt>
                <c:pt idx="552">
                  <c:v>16.837299999999999</c:v>
                </c:pt>
                <c:pt idx="553">
                  <c:v>16.8447</c:v>
                </c:pt>
                <c:pt idx="554">
                  <c:v>16.852</c:v>
                </c:pt>
                <c:pt idx="555">
                  <c:v>16.859300000000001</c:v>
                </c:pt>
                <c:pt idx="556">
                  <c:v>16.866700000000002</c:v>
                </c:pt>
                <c:pt idx="557">
                  <c:v>16.873999999999999</c:v>
                </c:pt>
                <c:pt idx="558">
                  <c:v>16.881399999999999</c:v>
                </c:pt>
                <c:pt idx="559">
                  <c:v>16.8888</c:v>
                </c:pt>
                <c:pt idx="560">
                  <c:v>16.896100000000001</c:v>
                </c:pt>
                <c:pt idx="561">
                  <c:v>16.903500000000001</c:v>
                </c:pt>
                <c:pt idx="562">
                  <c:v>16.910900000000002</c:v>
                </c:pt>
                <c:pt idx="563">
                  <c:v>16.918199999999999</c:v>
                </c:pt>
                <c:pt idx="564">
                  <c:v>16.925599999999999</c:v>
                </c:pt>
                <c:pt idx="565">
                  <c:v>16.933</c:v>
                </c:pt>
                <c:pt idx="566">
                  <c:v>16.940300000000001</c:v>
                </c:pt>
                <c:pt idx="567">
                  <c:v>16.947700000000001</c:v>
                </c:pt>
                <c:pt idx="568">
                  <c:v>16.955100000000002</c:v>
                </c:pt>
                <c:pt idx="569">
                  <c:v>16.962399999999999</c:v>
                </c:pt>
                <c:pt idx="570">
                  <c:v>16.969799999999999</c:v>
                </c:pt>
                <c:pt idx="571">
                  <c:v>16.9772</c:v>
                </c:pt>
                <c:pt idx="572">
                  <c:v>16.984500000000001</c:v>
                </c:pt>
                <c:pt idx="573">
                  <c:v>16.991900000000001</c:v>
                </c:pt>
                <c:pt idx="574">
                  <c:v>16.999300000000002</c:v>
                </c:pt>
                <c:pt idx="575">
                  <c:v>17.006599999999999</c:v>
                </c:pt>
                <c:pt idx="576">
                  <c:v>17.013999999999999</c:v>
                </c:pt>
                <c:pt idx="577">
                  <c:v>17.0214</c:v>
                </c:pt>
                <c:pt idx="578">
                  <c:v>17.028700000000001</c:v>
                </c:pt>
                <c:pt idx="579">
                  <c:v>17.036100000000001</c:v>
                </c:pt>
                <c:pt idx="580">
                  <c:v>17.043500000000002</c:v>
                </c:pt>
                <c:pt idx="581">
                  <c:v>17.050799999999999</c:v>
                </c:pt>
                <c:pt idx="582">
                  <c:v>17.058199999999999</c:v>
                </c:pt>
                <c:pt idx="583">
                  <c:v>17.0655</c:v>
                </c:pt>
                <c:pt idx="584">
                  <c:v>17.072900000000001</c:v>
                </c:pt>
                <c:pt idx="585">
                  <c:v>17.080200000000001</c:v>
                </c:pt>
                <c:pt idx="586">
                  <c:v>17.087599999999998</c:v>
                </c:pt>
                <c:pt idx="587">
                  <c:v>17.094899999999999</c:v>
                </c:pt>
                <c:pt idx="588">
                  <c:v>17.1023</c:v>
                </c:pt>
                <c:pt idx="589">
                  <c:v>17.1097</c:v>
                </c:pt>
                <c:pt idx="590">
                  <c:v>17.117000000000001</c:v>
                </c:pt>
                <c:pt idx="591">
                  <c:v>17.124400000000001</c:v>
                </c:pt>
                <c:pt idx="592">
                  <c:v>17.131799999999998</c:v>
                </c:pt>
                <c:pt idx="593">
                  <c:v>17.139099999999999</c:v>
                </c:pt>
                <c:pt idx="594">
                  <c:v>17.1465</c:v>
                </c:pt>
                <c:pt idx="595">
                  <c:v>17.1538</c:v>
                </c:pt>
                <c:pt idx="596">
                  <c:v>17.161200000000001</c:v>
                </c:pt>
                <c:pt idx="597">
                  <c:v>17.168600000000001</c:v>
                </c:pt>
                <c:pt idx="598">
                  <c:v>17.175899999999999</c:v>
                </c:pt>
                <c:pt idx="599">
                  <c:v>17.183299999999999</c:v>
                </c:pt>
                <c:pt idx="600">
                  <c:v>17.1907</c:v>
                </c:pt>
                <c:pt idx="601">
                  <c:v>17.198</c:v>
                </c:pt>
                <c:pt idx="602">
                  <c:v>17.205400000000001</c:v>
                </c:pt>
                <c:pt idx="603">
                  <c:v>17.212800000000001</c:v>
                </c:pt>
                <c:pt idx="604">
                  <c:v>17.220099999999999</c:v>
                </c:pt>
                <c:pt idx="605">
                  <c:v>17.227499999999999</c:v>
                </c:pt>
                <c:pt idx="606">
                  <c:v>17.2349</c:v>
                </c:pt>
                <c:pt idx="607">
                  <c:v>17.2422</c:v>
                </c:pt>
                <c:pt idx="608">
                  <c:v>17.249600000000001</c:v>
                </c:pt>
                <c:pt idx="609">
                  <c:v>17.256900000000002</c:v>
                </c:pt>
                <c:pt idx="610">
                  <c:v>17.264299999999999</c:v>
                </c:pt>
                <c:pt idx="611">
                  <c:v>17.271699999999999</c:v>
                </c:pt>
                <c:pt idx="612">
                  <c:v>17.279</c:v>
                </c:pt>
                <c:pt idx="613">
                  <c:v>17.2864</c:v>
                </c:pt>
                <c:pt idx="614">
                  <c:v>17.293800000000001</c:v>
                </c:pt>
                <c:pt idx="615">
                  <c:v>17.301100000000002</c:v>
                </c:pt>
                <c:pt idx="616">
                  <c:v>17.308499999999999</c:v>
                </c:pt>
                <c:pt idx="617">
                  <c:v>17.315899999999999</c:v>
                </c:pt>
                <c:pt idx="618">
                  <c:v>17.3232</c:v>
                </c:pt>
                <c:pt idx="619">
                  <c:v>17.3306</c:v>
                </c:pt>
                <c:pt idx="620">
                  <c:v>17.338000000000001</c:v>
                </c:pt>
                <c:pt idx="621">
                  <c:v>17.345300000000002</c:v>
                </c:pt>
                <c:pt idx="622">
                  <c:v>17.352699999999999</c:v>
                </c:pt>
                <c:pt idx="623">
                  <c:v>17.360099999999999</c:v>
                </c:pt>
                <c:pt idx="624">
                  <c:v>17.3674</c:v>
                </c:pt>
                <c:pt idx="625">
                  <c:v>17.3748</c:v>
                </c:pt>
                <c:pt idx="626">
                  <c:v>17.382100000000001</c:v>
                </c:pt>
                <c:pt idx="627">
                  <c:v>17.389500000000002</c:v>
                </c:pt>
                <c:pt idx="628">
                  <c:v>17.396899999999999</c:v>
                </c:pt>
                <c:pt idx="629">
                  <c:v>17.404199999999999</c:v>
                </c:pt>
                <c:pt idx="630">
                  <c:v>17.4116</c:v>
                </c:pt>
                <c:pt idx="631">
                  <c:v>17.419</c:v>
                </c:pt>
                <c:pt idx="632">
                  <c:v>17.426300000000001</c:v>
                </c:pt>
                <c:pt idx="633">
                  <c:v>17.433700000000002</c:v>
                </c:pt>
                <c:pt idx="634">
                  <c:v>17.441099999999999</c:v>
                </c:pt>
                <c:pt idx="635">
                  <c:v>17.448399999999999</c:v>
                </c:pt>
                <c:pt idx="636">
                  <c:v>17.4558</c:v>
                </c:pt>
                <c:pt idx="637">
                  <c:v>17.463100000000001</c:v>
                </c:pt>
                <c:pt idx="638">
                  <c:v>17.470500000000001</c:v>
                </c:pt>
                <c:pt idx="639">
                  <c:v>17.477900000000002</c:v>
                </c:pt>
                <c:pt idx="640">
                  <c:v>17.485199999999999</c:v>
                </c:pt>
                <c:pt idx="641">
                  <c:v>17.492599999999999</c:v>
                </c:pt>
                <c:pt idx="642">
                  <c:v>17.5</c:v>
                </c:pt>
                <c:pt idx="643">
                  <c:v>17.507300000000001</c:v>
                </c:pt>
                <c:pt idx="644">
                  <c:v>17.514700000000001</c:v>
                </c:pt>
                <c:pt idx="645">
                  <c:v>17.522099999999998</c:v>
                </c:pt>
                <c:pt idx="646">
                  <c:v>17.529399999999999</c:v>
                </c:pt>
                <c:pt idx="647">
                  <c:v>17.536799999999999</c:v>
                </c:pt>
                <c:pt idx="648">
                  <c:v>17.5441</c:v>
                </c:pt>
                <c:pt idx="649">
                  <c:v>17.551500000000001</c:v>
                </c:pt>
                <c:pt idx="650">
                  <c:v>17.558900000000001</c:v>
                </c:pt>
                <c:pt idx="651">
                  <c:v>17.566199999999998</c:v>
                </c:pt>
                <c:pt idx="652">
                  <c:v>17.573599999999999</c:v>
                </c:pt>
                <c:pt idx="653">
                  <c:v>17.581</c:v>
                </c:pt>
                <c:pt idx="654">
                  <c:v>17.5883</c:v>
                </c:pt>
                <c:pt idx="655">
                  <c:v>17.595700000000001</c:v>
                </c:pt>
              </c:numCache>
            </c:numRef>
          </c:xVal>
          <c:yVal>
            <c:numRef>
              <c:f>'2025_03_06_AVE'!$V$5:$V$1086</c:f>
              <c:numCache>
                <c:formatCode>General</c:formatCode>
                <c:ptCount val="1082"/>
                <c:pt idx="0">
                  <c:v>416.63022466069702</c:v>
                </c:pt>
                <c:pt idx="1">
                  <c:v>593.40016470340015</c:v>
                </c:pt>
                <c:pt idx="2">
                  <c:v>551.77612241714257</c:v>
                </c:pt>
                <c:pt idx="3">
                  <c:v>514.82018244043377</c:v>
                </c:pt>
                <c:pt idx="4">
                  <c:v>314.8271644703413</c:v>
                </c:pt>
                <c:pt idx="5">
                  <c:v>426.83572078187348</c:v>
                </c:pt>
                <c:pt idx="6">
                  <c:v>429.51394880773677</c:v>
                </c:pt>
                <c:pt idx="7">
                  <c:v>300.25346804874312</c:v>
                </c:pt>
                <c:pt idx="8">
                  <c:v>423.67579875704217</c:v>
                </c:pt>
                <c:pt idx="9">
                  <c:v>454.02538706194736</c:v>
                </c:pt>
                <c:pt idx="10">
                  <c:v>412.40255566737545</c:v>
                </c:pt>
                <c:pt idx="11">
                  <c:v>545.96848797621647</c:v>
                </c:pt>
                <c:pt idx="12">
                  <c:v>402.35400883027137</c:v>
                </c:pt>
                <c:pt idx="13">
                  <c:v>385.22558069096431</c:v>
                </c:pt>
                <c:pt idx="14">
                  <c:v>450.9353633208292</c:v>
                </c:pt>
                <c:pt idx="15">
                  <c:v>413.8952779920412</c:v>
                </c:pt>
                <c:pt idx="16">
                  <c:v>385.55531649849257</c:v>
                </c:pt>
                <c:pt idx="17">
                  <c:v>433.1485067286917</c:v>
                </c:pt>
                <c:pt idx="18">
                  <c:v>370.5231746398228</c:v>
                </c:pt>
                <c:pt idx="19">
                  <c:v>751.36999086360754</c:v>
                </c:pt>
                <c:pt idx="20">
                  <c:v>2090.4436376022345</c:v>
                </c:pt>
                <c:pt idx="21">
                  <c:v>1314.0005490181838</c:v>
                </c:pt>
                <c:pt idx="22">
                  <c:v>1219.5779087428416</c:v>
                </c:pt>
                <c:pt idx="23">
                  <c:v>1038.1040903582702</c:v>
                </c:pt>
                <c:pt idx="24">
                  <c:v>2384.3510809644195</c:v>
                </c:pt>
                <c:pt idx="25">
                  <c:v>3282.9798362632569</c:v>
                </c:pt>
                <c:pt idx="26">
                  <c:v>2893.3454355059953</c:v>
                </c:pt>
                <c:pt idx="27">
                  <c:v>2808.6488446094008</c:v>
                </c:pt>
                <c:pt idx="28">
                  <c:v>1264.4174984531564</c:v>
                </c:pt>
                <c:pt idx="29">
                  <c:v>711.531630626327</c:v>
                </c:pt>
                <c:pt idx="30">
                  <c:v>622.53361658291283</c:v>
                </c:pt>
                <c:pt idx="31">
                  <c:v>567.68361573031416</c:v>
                </c:pt>
                <c:pt idx="32">
                  <c:v>718.52055509485183</c:v>
                </c:pt>
                <c:pt idx="33">
                  <c:v>495.02279669790022</c:v>
                </c:pt>
                <c:pt idx="34">
                  <c:v>590.91054694065701</c:v>
                </c:pt>
                <c:pt idx="35">
                  <c:v>562.45809978220007</c:v>
                </c:pt>
                <c:pt idx="36">
                  <c:v>468.61989522823677</c:v>
                </c:pt>
                <c:pt idx="37">
                  <c:v>1748.2840057049423</c:v>
                </c:pt>
                <c:pt idx="38">
                  <c:v>3046.6536717257186</c:v>
                </c:pt>
                <c:pt idx="39">
                  <c:v>3326.7828687232709</c:v>
                </c:pt>
                <c:pt idx="40">
                  <c:v>3495.6925986718152</c:v>
                </c:pt>
                <c:pt idx="41">
                  <c:v>3392.4331641228773</c:v>
                </c:pt>
                <c:pt idx="42">
                  <c:v>3279.0063366449044</c:v>
                </c:pt>
                <c:pt idx="43">
                  <c:v>3026.3508345149239</c:v>
                </c:pt>
                <c:pt idx="44">
                  <c:v>1247.3320547293179</c:v>
                </c:pt>
                <c:pt idx="45">
                  <c:v>772.86364435932956</c:v>
                </c:pt>
                <c:pt idx="46">
                  <c:v>592.29231398921638</c:v>
                </c:pt>
                <c:pt idx="47">
                  <c:v>513.68977610791933</c:v>
                </c:pt>
                <c:pt idx="48">
                  <c:v>569.49048669975082</c:v>
                </c:pt>
                <c:pt idx="49">
                  <c:v>520.79862497501745</c:v>
                </c:pt>
                <c:pt idx="50">
                  <c:v>562.84012354927484</c:v>
                </c:pt>
                <c:pt idx="51">
                  <c:v>437.56642264549185</c:v>
                </c:pt>
                <c:pt idx="52">
                  <c:v>457.46170801258347</c:v>
                </c:pt>
                <c:pt idx="53">
                  <c:v>552.6342533276686</c:v>
                </c:pt>
                <c:pt idx="54">
                  <c:v>433.05341917718073</c:v>
                </c:pt>
                <c:pt idx="55">
                  <c:v>484.49449190467953</c:v>
                </c:pt>
                <c:pt idx="56">
                  <c:v>383.99644487969556</c:v>
                </c:pt>
                <c:pt idx="57">
                  <c:v>454.40580098293316</c:v>
                </c:pt>
                <c:pt idx="58">
                  <c:v>392.59085742143282</c:v>
                </c:pt>
                <c:pt idx="59">
                  <c:v>506.24828821361626</c:v>
                </c:pt>
                <c:pt idx="60">
                  <c:v>470.61372850159006</c:v>
                </c:pt>
                <c:pt idx="61">
                  <c:v>486.53282010972788</c:v>
                </c:pt>
                <c:pt idx="62">
                  <c:v>380.40902809091597</c:v>
                </c:pt>
                <c:pt idx="63">
                  <c:v>311.6279151971425</c:v>
                </c:pt>
                <c:pt idx="64">
                  <c:v>386.19640203266084</c:v>
                </c:pt>
                <c:pt idx="65">
                  <c:v>563.54282740462429</c:v>
                </c:pt>
                <c:pt idx="66">
                  <c:v>369.59626744536411</c:v>
                </c:pt>
                <c:pt idx="67">
                  <c:v>438.26344255564868</c:v>
                </c:pt>
                <c:pt idx="68">
                  <c:v>526.18295239098325</c:v>
                </c:pt>
                <c:pt idx="69">
                  <c:v>289.9139861434478</c:v>
                </c:pt>
                <c:pt idx="70">
                  <c:v>385.5225744164091</c:v>
                </c:pt>
                <c:pt idx="71">
                  <c:v>357.29425318370966</c:v>
                </c:pt>
                <c:pt idx="72">
                  <c:v>394.99462680358266</c:v>
                </c:pt>
                <c:pt idx="73">
                  <c:v>396.25940816839829</c:v>
                </c:pt>
                <c:pt idx="74">
                  <c:v>269.35407945642288</c:v>
                </c:pt>
                <c:pt idx="75">
                  <c:v>292.01829457755508</c:v>
                </c:pt>
                <c:pt idx="76">
                  <c:v>445.82658070263852</c:v>
                </c:pt>
                <c:pt idx="77">
                  <c:v>315.82778360830747</c:v>
                </c:pt>
                <c:pt idx="78">
                  <c:v>302.13893869801439</c:v>
                </c:pt>
                <c:pt idx="79">
                  <c:v>390.34980858603564</c:v>
                </c:pt>
                <c:pt idx="80">
                  <c:v>512.03177949219184</c:v>
                </c:pt>
                <c:pt idx="81">
                  <c:v>448.85067134452936</c:v>
                </c:pt>
                <c:pt idx="82">
                  <c:v>321.31860349744028</c:v>
                </c:pt>
                <c:pt idx="83">
                  <c:v>272.16178502503925</c:v>
                </c:pt>
                <c:pt idx="84">
                  <c:v>380.3779747416055</c:v>
                </c:pt>
                <c:pt idx="85">
                  <c:v>501.72861464894157</c:v>
                </c:pt>
                <c:pt idx="86">
                  <c:v>1644.5717495654685</c:v>
                </c:pt>
                <c:pt idx="87">
                  <c:v>2560.4042890372912</c:v>
                </c:pt>
                <c:pt idx="88">
                  <c:v>2517.0736845146707</c:v>
                </c:pt>
                <c:pt idx="89">
                  <c:v>3087.342316130786</c:v>
                </c:pt>
                <c:pt idx="90">
                  <c:v>8544.2280404821286</c:v>
                </c:pt>
                <c:pt idx="91">
                  <c:v>4124.9738773993058</c:v>
                </c:pt>
                <c:pt idx="92">
                  <c:v>3683.218132727593</c:v>
                </c:pt>
                <c:pt idx="93">
                  <c:v>3899.6760662854335</c:v>
                </c:pt>
                <c:pt idx="94">
                  <c:v>3809.0837026100744</c:v>
                </c:pt>
                <c:pt idx="95">
                  <c:v>3652.1080446251017</c:v>
                </c:pt>
                <c:pt idx="96">
                  <c:v>4038.1828925812697</c:v>
                </c:pt>
                <c:pt idx="97">
                  <c:v>4137.420007185995</c:v>
                </c:pt>
                <c:pt idx="98">
                  <c:v>4522.962466424985</c:v>
                </c:pt>
                <c:pt idx="99">
                  <c:v>3489.0648819268245</c:v>
                </c:pt>
                <c:pt idx="100">
                  <c:v>3990.6865995761909</c:v>
                </c:pt>
                <c:pt idx="101">
                  <c:v>3860.0508685138702</c:v>
                </c:pt>
                <c:pt idx="102">
                  <c:v>4484.8443136058922</c:v>
                </c:pt>
                <c:pt idx="103">
                  <c:v>4875.5223651527285</c:v>
                </c:pt>
                <c:pt idx="104">
                  <c:v>4680.6278533164195</c:v>
                </c:pt>
                <c:pt idx="105">
                  <c:v>4478.0368288046748</c:v>
                </c:pt>
                <c:pt idx="106">
                  <c:v>4389.2668639996455</c:v>
                </c:pt>
                <c:pt idx="107">
                  <c:v>4326.2232307117665</c:v>
                </c:pt>
                <c:pt idx="108">
                  <c:v>4460.0482188321303</c:v>
                </c:pt>
                <c:pt idx="109">
                  <c:v>4164.2967300037744</c:v>
                </c:pt>
                <c:pt idx="110">
                  <c:v>4562.7411529495639</c:v>
                </c:pt>
                <c:pt idx="111">
                  <c:v>4534.0133771396722</c:v>
                </c:pt>
                <c:pt idx="112">
                  <c:v>4726.4714502611832</c:v>
                </c:pt>
                <c:pt idx="113">
                  <c:v>4787.0295166713322</c:v>
                </c:pt>
                <c:pt idx="114">
                  <c:v>4802.7657821658868</c:v>
                </c:pt>
                <c:pt idx="115">
                  <c:v>4751.1138852417544</c:v>
                </c:pt>
                <c:pt idx="116">
                  <c:v>4907.9848646119071</c:v>
                </c:pt>
                <c:pt idx="117">
                  <c:v>4642.8018192874679</c:v>
                </c:pt>
                <c:pt idx="118">
                  <c:v>5212.0573668052684</c:v>
                </c:pt>
                <c:pt idx="119">
                  <c:v>4672.3873600996012</c:v>
                </c:pt>
                <c:pt idx="120">
                  <c:v>5237.6427143547835</c:v>
                </c:pt>
                <c:pt idx="121">
                  <c:v>5806.4330823526298</c:v>
                </c:pt>
                <c:pt idx="122">
                  <c:v>5957.301958078564</c:v>
                </c:pt>
                <c:pt idx="123">
                  <c:v>5593.5749699774069</c:v>
                </c:pt>
                <c:pt idx="124">
                  <c:v>5267.4596868861299</c:v>
                </c:pt>
                <c:pt idx="125">
                  <c:v>5484.4387891042225</c:v>
                </c:pt>
                <c:pt idx="126">
                  <c:v>5529.4503987252265</c:v>
                </c:pt>
                <c:pt idx="127">
                  <c:v>5443.1795784691849</c:v>
                </c:pt>
                <c:pt idx="128">
                  <c:v>5927.0330930016344</c:v>
                </c:pt>
                <c:pt idx="129">
                  <c:v>5460.3659271532824</c:v>
                </c:pt>
                <c:pt idx="130">
                  <c:v>5549.2717277066467</c:v>
                </c:pt>
                <c:pt idx="131">
                  <c:v>4155.5835898218411</c:v>
                </c:pt>
                <c:pt idx="132">
                  <c:v>766.96257406329278</c:v>
                </c:pt>
                <c:pt idx="133">
                  <c:v>563.08820227536637</c:v>
                </c:pt>
                <c:pt idx="134">
                  <c:v>538.1579742580725</c:v>
                </c:pt>
                <c:pt idx="135">
                  <c:v>542.52876853586827</c:v>
                </c:pt>
                <c:pt idx="136">
                  <c:v>528.29308567931059</c:v>
                </c:pt>
                <c:pt idx="137">
                  <c:v>609.54487786560526</c:v>
                </c:pt>
                <c:pt idx="138">
                  <c:v>353.11156377213416</c:v>
                </c:pt>
                <c:pt idx="139">
                  <c:v>461.37393130824762</c:v>
                </c:pt>
                <c:pt idx="140">
                  <c:v>433.89727313170562</c:v>
                </c:pt>
                <c:pt idx="141">
                  <c:v>507.04977799214686</c:v>
                </c:pt>
                <c:pt idx="142">
                  <c:v>511.5646755231254</c:v>
                </c:pt>
                <c:pt idx="143">
                  <c:v>488.39257870146076</c:v>
                </c:pt>
                <c:pt idx="144">
                  <c:v>569.28625489158799</c:v>
                </c:pt>
                <c:pt idx="145">
                  <c:v>507.89360567595241</c:v>
                </c:pt>
                <c:pt idx="146">
                  <c:v>426.30338306367946</c:v>
                </c:pt>
                <c:pt idx="147">
                  <c:v>600.08444351215257</c:v>
                </c:pt>
                <c:pt idx="148">
                  <c:v>548.83542901780515</c:v>
                </c:pt>
                <c:pt idx="149">
                  <c:v>506.4620986770438</c:v>
                </c:pt>
                <c:pt idx="150">
                  <c:v>453.48971662898964</c:v>
                </c:pt>
                <c:pt idx="151">
                  <c:v>425.83612350508469</c:v>
                </c:pt>
                <c:pt idx="152">
                  <c:v>219.86482055117489</c:v>
                </c:pt>
                <c:pt idx="153">
                  <c:v>372.79237875221287</c:v>
                </c:pt>
                <c:pt idx="154">
                  <c:v>451.72168303200993</c:v>
                </c:pt>
                <c:pt idx="155">
                  <c:v>297.74395522999822</c:v>
                </c:pt>
                <c:pt idx="156">
                  <c:v>345.53159882743427</c:v>
                </c:pt>
                <c:pt idx="157">
                  <c:v>339.69010320421125</c:v>
                </c:pt>
                <c:pt idx="158">
                  <c:v>432.7705506193314</c:v>
                </c:pt>
                <c:pt idx="159">
                  <c:v>2607.3582243712626</c:v>
                </c:pt>
                <c:pt idx="160">
                  <c:v>3530.5268461149681</c:v>
                </c:pt>
                <c:pt idx="161">
                  <c:v>4140.0922300935472</c:v>
                </c:pt>
                <c:pt idx="162">
                  <c:v>4065.8369445976241</c:v>
                </c:pt>
                <c:pt idx="163">
                  <c:v>4081.0849134567998</c:v>
                </c:pt>
                <c:pt idx="164">
                  <c:v>4867.383800840028</c:v>
                </c:pt>
                <c:pt idx="165">
                  <c:v>4784.572504816746</c:v>
                </c:pt>
                <c:pt idx="166">
                  <c:v>4800.7743952970868</c:v>
                </c:pt>
                <c:pt idx="167">
                  <c:v>4911.850804568986</c:v>
                </c:pt>
                <c:pt idx="168">
                  <c:v>4753.714882453758</c:v>
                </c:pt>
                <c:pt idx="169">
                  <c:v>4560.0619128612689</c:v>
                </c:pt>
                <c:pt idx="170">
                  <c:v>4867.9061195132281</c:v>
                </c:pt>
                <c:pt idx="171">
                  <c:v>4446.6105706141798</c:v>
                </c:pt>
                <c:pt idx="172">
                  <c:v>5137.8217771458721</c:v>
                </c:pt>
                <c:pt idx="173">
                  <c:v>4672.249793677599</c:v>
                </c:pt>
                <c:pt idx="174">
                  <c:v>4754.6351110261876</c:v>
                </c:pt>
                <c:pt idx="175">
                  <c:v>5234.3081499990067</c:v>
                </c:pt>
                <c:pt idx="176">
                  <c:v>4978.9040793145077</c:v>
                </c:pt>
                <c:pt idx="177">
                  <c:v>5072.7735895902733</c:v>
                </c:pt>
                <c:pt idx="178">
                  <c:v>5268.7572523485806</c:v>
                </c:pt>
                <c:pt idx="179">
                  <c:v>4713.5988312671871</c:v>
                </c:pt>
                <c:pt idx="180">
                  <c:v>5414.880328375697</c:v>
                </c:pt>
                <c:pt idx="181">
                  <c:v>5104.5711816393077</c:v>
                </c:pt>
                <c:pt idx="182">
                  <c:v>4705.3732157156546</c:v>
                </c:pt>
                <c:pt idx="183">
                  <c:v>5049.6715065541457</c:v>
                </c:pt>
                <c:pt idx="184">
                  <c:v>5049.4689251626505</c:v>
                </c:pt>
                <c:pt idx="185">
                  <c:v>5065.296839242118</c:v>
                </c:pt>
                <c:pt idx="186">
                  <c:v>5185.8661822838567</c:v>
                </c:pt>
                <c:pt idx="187">
                  <c:v>5314.0486904837353</c:v>
                </c:pt>
                <c:pt idx="188">
                  <c:v>5270.5678456218884</c:v>
                </c:pt>
                <c:pt idx="189">
                  <c:v>5216.2887630044324</c:v>
                </c:pt>
                <c:pt idx="190">
                  <c:v>4905.0731876215959</c:v>
                </c:pt>
                <c:pt idx="191">
                  <c:v>4996.9818404902244</c:v>
                </c:pt>
                <c:pt idx="192">
                  <c:v>4625.1298699207755</c:v>
                </c:pt>
                <c:pt idx="193">
                  <c:v>5111.9800679819828</c:v>
                </c:pt>
                <c:pt idx="194">
                  <c:v>5054.60127848512</c:v>
                </c:pt>
                <c:pt idx="195">
                  <c:v>5106.9142199234839</c:v>
                </c:pt>
                <c:pt idx="196">
                  <c:v>4945.1844186625967</c:v>
                </c:pt>
                <c:pt idx="197">
                  <c:v>5098.435778196631</c:v>
                </c:pt>
                <c:pt idx="198">
                  <c:v>5365.4851477520915</c:v>
                </c:pt>
                <c:pt idx="199">
                  <c:v>5039.8030884311875</c:v>
                </c:pt>
                <c:pt idx="200">
                  <c:v>4920.5916420052972</c:v>
                </c:pt>
                <c:pt idx="201">
                  <c:v>5149.7564394132905</c:v>
                </c:pt>
                <c:pt idx="202">
                  <c:v>734.18086881213662</c:v>
                </c:pt>
                <c:pt idx="203">
                  <c:v>378.0094403269083</c:v>
                </c:pt>
                <c:pt idx="204">
                  <c:v>349.4165810499145</c:v>
                </c:pt>
                <c:pt idx="205">
                  <c:v>331.39547099940734</c:v>
                </c:pt>
                <c:pt idx="206">
                  <c:v>326.42236695806076</c:v>
                </c:pt>
                <c:pt idx="207">
                  <c:v>382.36665806282952</c:v>
                </c:pt>
                <c:pt idx="208">
                  <c:v>326.74450241125913</c:v>
                </c:pt>
                <c:pt idx="209">
                  <c:v>298.20830528536271</c:v>
                </c:pt>
                <c:pt idx="210">
                  <c:v>428.36654695078681</c:v>
                </c:pt>
                <c:pt idx="211">
                  <c:v>287.57072477867189</c:v>
                </c:pt>
                <c:pt idx="212">
                  <c:v>255.46432605275172</c:v>
                </c:pt>
                <c:pt idx="213">
                  <c:v>382.23611654499013</c:v>
                </c:pt>
                <c:pt idx="214">
                  <c:v>289.16415911001235</c:v>
                </c:pt>
                <c:pt idx="215">
                  <c:v>446.2581886250523</c:v>
                </c:pt>
                <c:pt idx="216">
                  <c:v>276.35664506004616</c:v>
                </c:pt>
                <c:pt idx="217">
                  <c:v>400.31280953117704</c:v>
                </c:pt>
                <c:pt idx="218">
                  <c:v>471.3977004957697</c:v>
                </c:pt>
                <c:pt idx="219">
                  <c:v>332.1356323528496</c:v>
                </c:pt>
                <c:pt idx="220">
                  <c:v>412.91173282882801</c:v>
                </c:pt>
                <c:pt idx="221">
                  <c:v>256.35974799884309</c:v>
                </c:pt>
                <c:pt idx="222">
                  <c:v>322.54910666598198</c:v>
                </c:pt>
                <c:pt idx="223">
                  <c:v>346.46579799853538</c:v>
                </c:pt>
                <c:pt idx="224">
                  <c:v>232.23211399093162</c:v>
                </c:pt>
                <c:pt idx="225">
                  <c:v>361.25808431337504</c:v>
                </c:pt>
                <c:pt idx="226">
                  <c:v>272.18728371160881</c:v>
                </c:pt>
                <c:pt idx="227">
                  <c:v>322.64302182496596</c:v>
                </c:pt>
                <c:pt idx="228">
                  <c:v>370.16015722508178</c:v>
                </c:pt>
                <c:pt idx="229">
                  <c:v>430.03808569516423</c:v>
                </c:pt>
                <c:pt idx="230">
                  <c:v>327.28213155486389</c:v>
                </c:pt>
                <c:pt idx="231">
                  <c:v>499.60941349390407</c:v>
                </c:pt>
                <c:pt idx="232">
                  <c:v>281.82344645624755</c:v>
                </c:pt>
                <c:pt idx="233">
                  <c:v>301.40488753875178</c:v>
                </c:pt>
                <c:pt idx="234">
                  <c:v>292.30535125470942</c:v>
                </c:pt>
                <c:pt idx="235">
                  <c:v>295.21543320797798</c:v>
                </c:pt>
                <c:pt idx="236">
                  <c:v>2642.9832740334828</c:v>
                </c:pt>
                <c:pt idx="237">
                  <c:v>4176.75891137096</c:v>
                </c:pt>
                <c:pt idx="238">
                  <c:v>4105.5574153960742</c:v>
                </c:pt>
                <c:pt idx="239">
                  <c:v>4797.869647176235</c:v>
                </c:pt>
                <c:pt idx="240">
                  <c:v>4720.1496318902764</c:v>
                </c:pt>
                <c:pt idx="241">
                  <c:v>4915.6290134385554</c:v>
                </c:pt>
                <c:pt idx="242">
                  <c:v>4572.4874898975359</c:v>
                </c:pt>
                <c:pt idx="243">
                  <c:v>4246.6068242878564</c:v>
                </c:pt>
                <c:pt idx="244">
                  <c:v>4860.6468932640191</c:v>
                </c:pt>
                <c:pt idx="245">
                  <c:v>4802.7767255724084</c:v>
                </c:pt>
                <c:pt idx="246">
                  <c:v>5300.5238501752274</c:v>
                </c:pt>
                <c:pt idx="247">
                  <c:v>5395.2468516762447</c:v>
                </c:pt>
                <c:pt idx="248">
                  <c:v>5423.1721466929466</c:v>
                </c:pt>
                <c:pt idx="249">
                  <c:v>5020.2738556061659</c:v>
                </c:pt>
                <c:pt idx="250">
                  <c:v>5085.2129616358379</c:v>
                </c:pt>
                <c:pt idx="251">
                  <c:v>4663.9895661003065</c:v>
                </c:pt>
                <c:pt idx="252">
                  <c:v>5398.6824995355919</c:v>
                </c:pt>
                <c:pt idx="253">
                  <c:v>4626.2008144149304</c:v>
                </c:pt>
                <c:pt idx="254">
                  <c:v>4957.655469089822</c:v>
                </c:pt>
                <c:pt idx="255">
                  <c:v>5710.6393419767983</c:v>
                </c:pt>
                <c:pt idx="256">
                  <c:v>5129.3767412625639</c:v>
                </c:pt>
                <c:pt idx="257">
                  <c:v>5452.6822577579878</c:v>
                </c:pt>
                <c:pt idx="258">
                  <c:v>5005.112803045462</c:v>
                </c:pt>
                <c:pt idx="259">
                  <c:v>5596.9829684458127</c:v>
                </c:pt>
                <c:pt idx="260">
                  <c:v>5357.7045270627423</c:v>
                </c:pt>
                <c:pt idx="261">
                  <c:v>5245.8975569466656</c:v>
                </c:pt>
                <c:pt idx="262">
                  <c:v>4691.3170117398013</c:v>
                </c:pt>
                <c:pt idx="263">
                  <c:v>5325.9953610769799</c:v>
                </c:pt>
                <c:pt idx="264">
                  <c:v>5308.0490570711054</c:v>
                </c:pt>
                <c:pt idx="265">
                  <c:v>5630.3158770861555</c:v>
                </c:pt>
                <c:pt idx="266">
                  <c:v>5112.5755796975591</c:v>
                </c:pt>
                <c:pt idx="267">
                  <c:v>4962.3133994471673</c:v>
                </c:pt>
                <c:pt idx="268">
                  <c:v>5338.6166289439552</c:v>
                </c:pt>
                <c:pt idx="269">
                  <c:v>4817.7033304061988</c:v>
                </c:pt>
                <c:pt idx="270">
                  <c:v>5309.2138160061895</c:v>
                </c:pt>
                <c:pt idx="271">
                  <c:v>4862.670208618475</c:v>
                </c:pt>
                <c:pt idx="272">
                  <c:v>5444.7976628307451</c:v>
                </c:pt>
                <c:pt idx="273">
                  <c:v>5722.0162634993167</c:v>
                </c:pt>
                <c:pt idx="274">
                  <c:v>5025.5941988961322</c:v>
                </c:pt>
                <c:pt idx="275">
                  <c:v>5472.9979429694386</c:v>
                </c:pt>
                <c:pt idx="276">
                  <c:v>5375.5167079756966</c:v>
                </c:pt>
                <c:pt idx="277">
                  <c:v>5247.9178231472933</c:v>
                </c:pt>
                <c:pt idx="278">
                  <c:v>5663.9385072245213</c:v>
                </c:pt>
                <c:pt idx="279">
                  <c:v>5254.8541994568614</c:v>
                </c:pt>
                <c:pt idx="280">
                  <c:v>5055.3214292762877</c:v>
                </c:pt>
                <c:pt idx="281">
                  <c:v>4980.9947943164079</c:v>
                </c:pt>
                <c:pt idx="282">
                  <c:v>4090.8264724149089</c:v>
                </c:pt>
                <c:pt idx="283">
                  <c:v>4286.2140096600533</c:v>
                </c:pt>
                <c:pt idx="284">
                  <c:v>4152.732252533955</c:v>
                </c:pt>
                <c:pt idx="285">
                  <c:v>4535.6088150664809</c:v>
                </c:pt>
                <c:pt idx="286">
                  <c:v>4156.4846844786834</c:v>
                </c:pt>
                <c:pt idx="287">
                  <c:v>4330.5081035479188</c:v>
                </c:pt>
                <c:pt idx="288">
                  <c:v>3760.6503719075499</c:v>
                </c:pt>
                <c:pt idx="289">
                  <c:v>3614.8628527839946</c:v>
                </c:pt>
                <c:pt idx="290">
                  <c:v>4045.937904505874</c:v>
                </c:pt>
                <c:pt idx="291">
                  <c:v>4022.1286629606766</c:v>
                </c:pt>
                <c:pt idx="292">
                  <c:v>3391.4846002117647</c:v>
                </c:pt>
                <c:pt idx="293">
                  <c:v>2641.5927962707569</c:v>
                </c:pt>
                <c:pt idx="294">
                  <c:v>2034.1139645439105</c:v>
                </c:pt>
                <c:pt idx="295">
                  <c:v>1297.2215411114285</c:v>
                </c:pt>
                <c:pt idx="296">
                  <c:v>1823.0013827625562</c:v>
                </c:pt>
                <c:pt idx="297">
                  <c:v>1401.2617426858608</c:v>
                </c:pt>
                <c:pt idx="298">
                  <c:v>1435.4533392677558</c:v>
                </c:pt>
                <c:pt idx="299">
                  <c:v>1320.1001274466867</c:v>
                </c:pt>
                <c:pt idx="300">
                  <c:v>1432.1536460491216</c:v>
                </c:pt>
                <c:pt idx="301">
                  <c:v>1624.2702435235669</c:v>
                </c:pt>
                <c:pt idx="302">
                  <c:v>1642.8439337023453</c:v>
                </c:pt>
                <c:pt idx="303">
                  <c:v>1643.1785795328376</c:v>
                </c:pt>
                <c:pt idx="304">
                  <c:v>1393.7191898783353</c:v>
                </c:pt>
                <c:pt idx="305">
                  <c:v>1734.1820691570458</c:v>
                </c:pt>
                <c:pt idx="306">
                  <c:v>1584.3253193732726</c:v>
                </c:pt>
                <c:pt idx="307">
                  <c:v>1313.3849062435199</c:v>
                </c:pt>
                <c:pt idx="308">
                  <c:v>1391.0268301550334</c:v>
                </c:pt>
                <c:pt idx="309">
                  <c:v>1672.9959436437964</c:v>
                </c:pt>
                <c:pt idx="310">
                  <c:v>1408.1920976465808</c:v>
                </c:pt>
                <c:pt idx="311">
                  <c:v>1633.6991384101045</c:v>
                </c:pt>
                <c:pt idx="312">
                  <c:v>1233.2328531574797</c:v>
                </c:pt>
                <c:pt idx="313">
                  <c:v>1575.3776582749454</c:v>
                </c:pt>
                <c:pt idx="314">
                  <c:v>1281.945552471278</c:v>
                </c:pt>
                <c:pt idx="315">
                  <c:v>1544.5381338692287</c:v>
                </c:pt>
                <c:pt idx="316">
                  <c:v>1638.7435277294937</c:v>
                </c:pt>
                <c:pt idx="317">
                  <c:v>1432.7244998511735</c:v>
                </c:pt>
                <c:pt idx="318">
                  <c:v>1141.0180604101311</c:v>
                </c:pt>
                <c:pt idx="319">
                  <c:v>1431.90456889538</c:v>
                </c:pt>
                <c:pt idx="320">
                  <c:v>1307.9083269559317</c:v>
                </c:pt>
                <c:pt idx="321">
                  <c:v>1353.8044424834436</c:v>
                </c:pt>
                <c:pt idx="322">
                  <c:v>1552.7584937261165</c:v>
                </c:pt>
                <c:pt idx="323">
                  <c:v>1761.6673195541607</c:v>
                </c:pt>
                <c:pt idx="324">
                  <c:v>1256.5887536363416</c:v>
                </c:pt>
                <c:pt idx="325">
                  <c:v>1395.8849188568981</c:v>
                </c:pt>
                <c:pt idx="326">
                  <c:v>1396.7517879484899</c:v>
                </c:pt>
                <c:pt idx="327">
                  <c:v>1244.4585018496884</c:v>
                </c:pt>
                <c:pt idx="328">
                  <c:v>1227.4799443738507</c:v>
                </c:pt>
                <c:pt idx="329">
                  <c:v>1616.7551450594183</c:v>
                </c:pt>
                <c:pt idx="330">
                  <c:v>1228.6308124970535</c:v>
                </c:pt>
                <c:pt idx="331">
                  <c:v>1529.8802753630266</c:v>
                </c:pt>
                <c:pt idx="332">
                  <c:v>1052.1467680373505</c:v>
                </c:pt>
                <c:pt idx="333">
                  <c:v>1385.3316279881237</c:v>
                </c:pt>
                <c:pt idx="334">
                  <c:v>1142.6631881005692</c:v>
                </c:pt>
                <c:pt idx="335">
                  <c:v>1638.7263238415962</c:v>
                </c:pt>
                <c:pt idx="336">
                  <c:v>1288.1616963986189</c:v>
                </c:pt>
                <c:pt idx="337">
                  <c:v>1658.3322805045063</c:v>
                </c:pt>
                <c:pt idx="338">
                  <c:v>1172.0468289051316</c:v>
                </c:pt>
                <c:pt idx="339">
                  <c:v>1449.7735752433252</c:v>
                </c:pt>
                <c:pt idx="340">
                  <c:v>1730.0934519913478</c:v>
                </c:pt>
                <c:pt idx="341">
                  <c:v>1264.515535661129</c:v>
                </c:pt>
                <c:pt idx="342">
                  <c:v>1407.4658567775136</c:v>
                </c:pt>
                <c:pt idx="343">
                  <c:v>1351.0866872153549</c:v>
                </c:pt>
                <c:pt idx="344">
                  <c:v>1188.5760386081668</c:v>
                </c:pt>
                <c:pt idx="345">
                  <c:v>1407.4168168980966</c:v>
                </c:pt>
                <c:pt idx="346">
                  <c:v>1212.7588462262243</c:v>
                </c:pt>
                <c:pt idx="347">
                  <c:v>1282.0240658115274</c:v>
                </c:pt>
                <c:pt idx="348">
                  <c:v>1503.7729425506141</c:v>
                </c:pt>
                <c:pt idx="349">
                  <c:v>1459.8870407882059</c:v>
                </c:pt>
                <c:pt idx="350">
                  <c:v>1388.822867769846</c:v>
                </c:pt>
                <c:pt idx="351">
                  <c:v>1480.3180852859541</c:v>
                </c:pt>
                <c:pt idx="352">
                  <c:v>1322.1855340837467</c:v>
                </c:pt>
                <c:pt idx="353">
                  <c:v>1245.6867362431074</c:v>
                </c:pt>
                <c:pt idx="354">
                  <c:v>1444.5752805460418</c:v>
                </c:pt>
                <c:pt idx="355">
                  <c:v>1239.0037495269453</c:v>
                </c:pt>
                <c:pt idx="356">
                  <c:v>1544.9595789242974</c:v>
                </c:pt>
                <c:pt idx="357">
                  <c:v>1457.5813172414139</c:v>
                </c:pt>
                <c:pt idx="358">
                  <c:v>1238.0395364352844</c:v>
                </c:pt>
                <c:pt idx="359">
                  <c:v>1338.1700897612552</c:v>
                </c:pt>
                <c:pt idx="360">
                  <c:v>1207.9343483207642</c:v>
                </c:pt>
                <c:pt idx="361">
                  <c:v>974.59862970752715</c:v>
                </c:pt>
                <c:pt idx="362">
                  <c:v>1443.5660101957435</c:v>
                </c:pt>
                <c:pt idx="363">
                  <c:v>1193.3281639408065</c:v>
                </c:pt>
                <c:pt idx="364">
                  <c:v>1200.9513070360811</c:v>
                </c:pt>
                <c:pt idx="365">
                  <c:v>1767.0977808688208</c:v>
                </c:pt>
                <c:pt idx="366">
                  <c:v>1422.3821781049589</c:v>
                </c:pt>
                <c:pt idx="367">
                  <c:v>1382.0168186095225</c:v>
                </c:pt>
                <c:pt idx="368">
                  <c:v>1212.7836251413371</c:v>
                </c:pt>
                <c:pt idx="369">
                  <c:v>1673.7982079204196</c:v>
                </c:pt>
                <c:pt idx="370">
                  <c:v>1357.6713308287422</c:v>
                </c:pt>
                <c:pt idx="371">
                  <c:v>1477.8522546315248</c:v>
                </c:pt>
                <c:pt idx="372">
                  <c:v>1362.354481771637</c:v>
                </c:pt>
                <c:pt idx="373">
                  <c:v>1126.360469057983</c:v>
                </c:pt>
                <c:pt idx="374">
                  <c:v>1333.6809334208072</c:v>
                </c:pt>
                <c:pt idx="375">
                  <c:v>1221.5220480168687</c:v>
                </c:pt>
                <c:pt idx="376">
                  <c:v>1195.5525767265799</c:v>
                </c:pt>
                <c:pt idx="377">
                  <c:v>1511.4675691620384</c:v>
                </c:pt>
                <c:pt idx="378">
                  <c:v>1291.7859921721661</c:v>
                </c:pt>
                <c:pt idx="379">
                  <c:v>1217.2901158142836</c:v>
                </c:pt>
                <c:pt idx="380">
                  <c:v>1577.1679700266513</c:v>
                </c:pt>
                <c:pt idx="381">
                  <c:v>1654.1844396380964</c:v>
                </c:pt>
                <c:pt idx="382">
                  <c:v>1516.8073153532382</c:v>
                </c:pt>
                <c:pt idx="383">
                  <c:v>1333.9535176932525</c:v>
                </c:pt>
                <c:pt idx="384">
                  <c:v>1236.5559374950976</c:v>
                </c:pt>
                <c:pt idx="385">
                  <c:v>1377.6489922420062</c:v>
                </c:pt>
                <c:pt idx="386">
                  <c:v>1242.2454923643222</c:v>
                </c:pt>
                <c:pt idx="387">
                  <c:v>1294.1694953992969</c:v>
                </c:pt>
                <c:pt idx="388">
                  <c:v>1463.8260750855834</c:v>
                </c:pt>
                <c:pt idx="389">
                  <c:v>977.08097469891777</c:v>
                </c:pt>
                <c:pt idx="390">
                  <c:v>1558.1526861091634</c:v>
                </c:pt>
                <c:pt idx="391">
                  <c:v>1348.9696994906669</c:v>
                </c:pt>
                <c:pt idx="392">
                  <c:v>1234.8381632641965</c:v>
                </c:pt>
                <c:pt idx="393">
                  <c:v>1435.3034500958483</c:v>
                </c:pt>
                <c:pt idx="394">
                  <c:v>1323.6165629188627</c:v>
                </c:pt>
                <c:pt idx="395">
                  <c:v>1084.366968258377</c:v>
                </c:pt>
                <c:pt idx="396">
                  <c:v>1089.0155405448029</c:v>
                </c:pt>
                <c:pt idx="397">
                  <c:v>1184.7424847163945</c:v>
                </c:pt>
                <c:pt idx="398">
                  <c:v>1386.6176379237097</c:v>
                </c:pt>
                <c:pt idx="399">
                  <c:v>1488.7568614829192</c:v>
                </c:pt>
                <c:pt idx="400">
                  <c:v>1214.7923661459213</c:v>
                </c:pt>
                <c:pt idx="401">
                  <c:v>1546.0991122494047</c:v>
                </c:pt>
                <c:pt idx="402">
                  <c:v>1587.024274876107</c:v>
                </c:pt>
                <c:pt idx="403">
                  <c:v>1195.271444237246</c:v>
                </c:pt>
                <c:pt idx="404">
                  <c:v>1145.9049716954378</c:v>
                </c:pt>
                <c:pt idx="405">
                  <c:v>1446.0429887328321</c:v>
                </c:pt>
                <c:pt idx="406">
                  <c:v>1297.6890479556998</c:v>
                </c:pt>
                <c:pt idx="407">
                  <c:v>1384.8143987750168</c:v>
                </c:pt>
                <c:pt idx="408">
                  <c:v>1614.8632139533911</c:v>
                </c:pt>
                <c:pt idx="409">
                  <c:v>1284.9774667629299</c:v>
                </c:pt>
                <c:pt idx="410">
                  <c:v>1419.0094558198912</c:v>
                </c:pt>
                <c:pt idx="411">
                  <c:v>1349.9711321614386</c:v>
                </c:pt>
                <c:pt idx="412">
                  <c:v>1626.1191670561989</c:v>
                </c:pt>
                <c:pt idx="413">
                  <c:v>1407.2569159545831</c:v>
                </c:pt>
                <c:pt idx="414">
                  <c:v>1344.5951267057601</c:v>
                </c:pt>
                <c:pt idx="415">
                  <c:v>1294.2290488779581</c:v>
                </c:pt>
                <c:pt idx="416">
                  <c:v>1251.181879562627</c:v>
                </c:pt>
                <c:pt idx="417">
                  <c:v>1573.5646919513028</c:v>
                </c:pt>
                <c:pt idx="418">
                  <c:v>2058.1317387286513</c:v>
                </c:pt>
                <c:pt idx="419">
                  <c:v>2285.6119657197105</c:v>
                </c:pt>
                <c:pt idx="420">
                  <c:v>2510.97339155894</c:v>
                </c:pt>
                <c:pt idx="421">
                  <c:v>2940.2632421332951</c:v>
                </c:pt>
                <c:pt idx="422">
                  <c:v>3868.2509916085287</c:v>
                </c:pt>
                <c:pt idx="423">
                  <c:v>4061.9942184935448</c:v>
                </c:pt>
                <c:pt idx="424">
                  <c:v>3663.9499587893047</c:v>
                </c:pt>
                <c:pt idx="425">
                  <c:v>4940.5489012783055</c:v>
                </c:pt>
                <c:pt idx="426">
                  <c:v>5391.588676821767</c:v>
                </c:pt>
                <c:pt idx="427">
                  <c:v>5168.3779078973075</c:v>
                </c:pt>
                <c:pt idx="428">
                  <c:v>4978.2786663433717</c:v>
                </c:pt>
                <c:pt idx="429">
                  <c:v>4840.6023114845202</c:v>
                </c:pt>
                <c:pt idx="430">
                  <c:v>5215.3595209942296</c:v>
                </c:pt>
                <c:pt idx="431">
                  <c:v>5019.2617726465187</c:v>
                </c:pt>
                <c:pt idx="432">
                  <c:v>5504.6754253517083</c:v>
                </c:pt>
                <c:pt idx="433">
                  <c:v>5498.1531399526621</c:v>
                </c:pt>
                <c:pt idx="434">
                  <c:v>5479.4181782620662</c:v>
                </c:pt>
                <c:pt idx="435">
                  <c:v>5452.4381639187113</c:v>
                </c:pt>
                <c:pt idx="436">
                  <c:v>5497.5246306467143</c:v>
                </c:pt>
                <c:pt idx="437">
                  <c:v>5161.6832033427663</c:v>
                </c:pt>
                <c:pt idx="438">
                  <c:v>5371.0887617327271</c:v>
                </c:pt>
                <c:pt idx="439">
                  <c:v>4293.0351921399197</c:v>
                </c:pt>
                <c:pt idx="440">
                  <c:v>305.26410164561713</c:v>
                </c:pt>
                <c:pt idx="441">
                  <c:v>1383.6392704279408</c:v>
                </c:pt>
                <c:pt idx="442">
                  <c:v>1011.08020786399</c:v>
                </c:pt>
                <c:pt idx="443">
                  <c:v>1174.9367643962325</c:v>
                </c:pt>
                <c:pt idx="444">
                  <c:v>1045.083943775943</c:v>
                </c:pt>
                <c:pt idx="445">
                  <c:v>987.1703926096593</c:v>
                </c:pt>
                <c:pt idx="446">
                  <c:v>276.3112551605044</c:v>
                </c:pt>
                <c:pt idx="447">
                  <c:v>146.56271109199378</c:v>
                </c:pt>
                <c:pt idx="448">
                  <c:v>307.70288379925273</c:v>
                </c:pt>
                <c:pt idx="449">
                  <c:v>486.43706478742075</c:v>
                </c:pt>
                <c:pt idx="450">
                  <c:v>407.56401322550749</c:v>
                </c:pt>
                <c:pt idx="451">
                  <c:v>237.11334065924794</c:v>
                </c:pt>
                <c:pt idx="452">
                  <c:v>205.22514086627149</c:v>
                </c:pt>
                <c:pt idx="453">
                  <c:v>272.03249463609785</c:v>
                </c:pt>
                <c:pt idx="454">
                  <c:v>390.13333782427821</c:v>
                </c:pt>
                <c:pt idx="455">
                  <c:v>167.4708116141216</c:v>
                </c:pt>
                <c:pt idx="456">
                  <c:v>224.30571754653508</c:v>
                </c:pt>
                <c:pt idx="457">
                  <c:v>369.156059125181</c:v>
                </c:pt>
                <c:pt idx="458">
                  <c:v>155.87390684979997</c:v>
                </c:pt>
                <c:pt idx="459">
                  <c:v>227.92871587350655</c:v>
                </c:pt>
                <c:pt idx="460">
                  <c:v>236.96167156382955</c:v>
                </c:pt>
                <c:pt idx="461">
                  <c:v>255.50926170944916</c:v>
                </c:pt>
                <c:pt idx="462">
                  <c:v>288.25469983285097</c:v>
                </c:pt>
                <c:pt idx="463">
                  <c:v>210.85547099575584</c:v>
                </c:pt>
                <c:pt idx="464">
                  <c:v>964.0245025868735</c:v>
                </c:pt>
                <c:pt idx="465">
                  <c:v>10479.911902461808</c:v>
                </c:pt>
                <c:pt idx="466">
                  <c:v>11751.266847686853</c:v>
                </c:pt>
                <c:pt idx="467">
                  <c:v>12488.669679877985</c:v>
                </c:pt>
                <c:pt idx="468">
                  <c:v>12032.265414802452</c:v>
                </c:pt>
                <c:pt idx="469">
                  <c:v>13470.644158742738</c:v>
                </c:pt>
                <c:pt idx="470">
                  <c:v>12864.882007296203</c:v>
                </c:pt>
                <c:pt idx="471">
                  <c:v>12636.707912762005</c:v>
                </c:pt>
                <c:pt idx="472">
                  <c:v>12909.154293218156</c:v>
                </c:pt>
                <c:pt idx="473">
                  <c:v>13449.06860052264</c:v>
                </c:pt>
                <c:pt idx="474">
                  <c:v>13533.295897973832</c:v>
                </c:pt>
                <c:pt idx="475">
                  <c:v>13804.503211514773</c:v>
                </c:pt>
                <c:pt idx="476">
                  <c:v>13977.757441239164</c:v>
                </c:pt>
                <c:pt idx="477">
                  <c:v>12812.964603254897</c:v>
                </c:pt>
                <c:pt idx="478">
                  <c:v>13327.282640348139</c:v>
                </c:pt>
                <c:pt idx="479">
                  <c:v>13721.423367279136</c:v>
                </c:pt>
                <c:pt idx="480">
                  <c:v>12941.061664292836</c:v>
                </c:pt>
                <c:pt idx="481">
                  <c:v>14055.082768519147</c:v>
                </c:pt>
                <c:pt idx="482">
                  <c:v>13826.351994862427</c:v>
                </c:pt>
                <c:pt idx="483">
                  <c:v>14018.995004626029</c:v>
                </c:pt>
                <c:pt idx="484">
                  <c:v>14031.986214726468</c:v>
                </c:pt>
                <c:pt idx="485">
                  <c:v>13497.157428230128</c:v>
                </c:pt>
                <c:pt idx="486">
                  <c:v>13658.960025272076</c:v>
                </c:pt>
                <c:pt idx="487">
                  <c:v>13915.317982827466</c:v>
                </c:pt>
                <c:pt idx="488">
                  <c:v>13952.895953753865</c:v>
                </c:pt>
                <c:pt idx="489">
                  <c:v>14485.88743249561</c:v>
                </c:pt>
                <c:pt idx="490">
                  <c:v>13565.51315887531</c:v>
                </c:pt>
                <c:pt idx="491">
                  <c:v>13349.974680909541</c:v>
                </c:pt>
                <c:pt idx="492">
                  <c:v>13659.966061748686</c:v>
                </c:pt>
                <c:pt idx="493">
                  <c:v>16617.572994115399</c:v>
                </c:pt>
                <c:pt idx="494">
                  <c:v>13471.083051891816</c:v>
                </c:pt>
                <c:pt idx="495">
                  <c:v>14179.693381641539</c:v>
                </c:pt>
                <c:pt idx="496">
                  <c:v>14640.353623326188</c:v>
                </c:pt>
                <c:pt idx="497">
                  <c:v>13053.145437644944</c:v>
                </c:pt>
                <c:pt idx="498">
                  <c:v>14396.848306788903</c:v>
                </c:pt>
                <c:pt idx="499">
                  <c:v>13524.541470348269</c:v>
                </c:pt>
                <c:pt idx="500">
                  <c:v>13834.036606414737</c:v>
                </c:pt>
                <c:pt idx="501">
                  <c:v>14632.092234553063</c:v>
                </c:pt>
                <c:pt idx="502">
                  <c:v>13453.913470288995</c:v>
                </c:pt>
                <c:pt idx="503">
                  <c:v>14245.93507565714</c:v>
                </c:pt>
                <c:pt idx="504">
                  <c:v>14922.350607589777</c:v>
                </c:pt>
                <c:pt idx="505">
                  <c:v>13986.145308701465</c:v>
                </c:pt>
                <c:pt idx="506">
                  <c:v>14121.119418357363</c:v>
                </c:pt>
                <c:pt idx="507">
                  <c:v>11563.404257026226</c:v>
                </c:pt>
                <c:pt idx="508">
                  <c:v>1219.3586240048492</c:v>
                </c:pt>
                <c:pt idx="509">
                  <c:v>1024.6977216772034</c:v>
                </c:pt>
                <c:pt idx="510">
                  <c:v>1094.6324722194543</c:v>
                </c:pt>
                <c:pt idx="511">
                  <c:v>1139.2520339466132</c:v>
                </c:pt>
                <c:pt idx="512">
                  <c:v>1095.2095203206493</c:v>
                </c:pt>
                <c:pt idx="513">
                  <c:v>1013.9458977480538</c:v>
                </c:pt>
                <c:pt idx="514">
                  <c:v>1255.4130454090709</c:v>
                </c:pt>
                <c:pt idx="515">
                  <c:v>932.79521072270529</c:v>
                </c:pt>
                <c:pt idx="516">
                  <c:v>1139.0926543783833</c:v>
                </c:pt>
                <c:pt idx="517">
                  <c:v>995.98739075286164</c:v>
                </c:pt>
                <c:pt idx="518">
                  <c:v>986.44583331568913</c:v>
                </c:pt>
                <c:pt idx="519">
                  <c:v>1160.7932807485579</c:v>
                </c:pt>
                <c:pt idx="520">
                  <c:v>1062.6003131910777</c:v>
                </c:pt>
                <c:pt idx="521">
                  <c:v>1191.4355739936409</c:v>
                </c:pt>
                <c:pt idx="522">
                  <c:v>1016.3261858121593</c:v>
                </c:pt>
                <c:pt idx="523">
                  <c:v>936.16632701295805</c:v>
                </c:pt>
                <c:pt idx="524">
                  <c:v>1100.1731409884012</c:v>
                </c:pt>
                <c:pt idx="525">
                  <c:v>1078.2238845993504</c:v>
                </c:pt>
                <c:pt idx="526">
                  <c:v>929.62510729514781</c:v>
                </c:pt>
                <c:pt idx="527">
                  <c:v>1010.5653392517701</c:v>
                </c:pt>
                <c:pt idx="528">
                  <c:v>908.22480028538337</c:v>
                </c:pt>
                <c:pt idx="529">
                  <c:v>870.14083850080021</c:v>
                </c:pt>
                <c:pt idx="530">
                  <c:v>978.98932676741856</c:v>
                </c:pt>
                <c:pt idx="531">
                  <c:v>913.11403436896944</c:v>
                </c:pt>
                <c:pt idx="532">
                  <c:v>911.77959025576604</c:v>
                </c:pt>
                <c:pt idx="533">
                  <c:v>824.05591839392059</c:v>
                </c:pt>
                <c:pt idx="534">
                  <c:v>984.62737068080094</c:v>
                </c:pt>
                <c:pt idx="535">
                  <c:v>963.1657012363587</c:v>
                </c:pt>
                <c:pt idx="536">
                  <c:v>1152.5722676045134</c:v>
                </c:pt>
                <c:pt idx="537">
                  <c:v>1007.9617100364117</c:v>
                </c:pt>
                <c:pt idx="538">
                  <c:v>1137.6214252422608</c:v>
                </c:pt>
                <c:pt idx="539">
                  <c:v>1049.2274252084967</c:v>
                </c:pt>
                <c:pt idx="540">
                  <c:v>863.98993002203963</c:v>
                </c:pt>
                <c:pt idx="541">
                  <c:v>1505.8804510335067</c:v>
                </c:pt>
                <c:pt idx="542">
                  <c:v>2783.4179572601593</c:v>
                </c:pt>
                <c:pt idx="543">
                  <c:v>2587.8489025206177</c:v>
                </c:pt>
                <c:pt idx="544">
                  <c:v>2865.181903314523</c:v>
                </c:pt>
                <c:pt idx="545">
                  <c:v>3180.7249231254532</c:v>
                </c:pt>
                <c:pt idx="546">
                  <c:v>2535.7734928372765</c:v>
                </c:pt>
                <c:pt idx="547">
                  <c:v>2805.5534091153809</c:v>
                </c:pt>
                <c:pt idx="548">
                  <c:v>2343.7307904064778</c:v>
                </c:pt>
                <c:pt idx="549">
                  <c:v>2590.8974771990652</c:v>
                </c:pt>
                <c:pt idx="550">
                  <c:v>2702.9542366913538</c:v>
                </c:pt>
                <c:pt idx="551">
                  <c:v>3431.1657521257152</c:v>
                </c:pt>
                <c:pt idx="552">
                  <c:v>2797.0392209025449</c:v>
                </c:pt>
                <c:pt idx="553">
                  <c:v>2488.7219689600129</c:v>
                </c:pt>
                <c:pt idx="554">
                  <c:v>2934.5533881150845</c:v>
                </c:pt>
                <c:pt idx="555">
                  <c:v>2512.6704342706685</c:v>
                </c:pt>
                <c:pt idx="556">
                  <c:v>2608.4202586937349</c:v>
                </c:pt>
                <c:pt idx="557">
                  <c:v>2515.1063041590237</c:v>
                </c:pt>
                <c:pt idx="558">
                  <c:v>2736.8598720612672</c:v>
                </c:pt>
                <c:pt idx="559">
                  <c:v>2410.9382011994526</c:v>
                </c:pt>
                <c:pt idx="560">
                  <c:v>2547.1033066568561</c:v>
                </c:pt>
                <c:pt idx="561">
                  <c:v>2389.0345660002445</c:v>
                </c:pt>
                <c:pt idx="562">
                  <c:v>2671.0709273275615</c:v>
                </c:pt>
                <c:pt idx="563">
                  <c:v>2830.5087497567511</c:v>
                </c:pt>
                <c:pt idx="564">
                  <c:v>2649.6944776027649</c:v>
                </c:pt>
                <c:pt idx="565">
                  <c:v>2722.2844027120591</c:v>
                </c:pt>
                <c:pt idx="566">
                  <c:v>2423.409647138707</c:v>
                </c:pt>
                <c:pt idx="567">
                  <c:v>2683.225674238538</c:v>
                </c:pt>
                <c:pt idx="568">
                  <c:v>2701.3093806581137</c:v>
                </c:pt>
                <c:pt idx="569">
                  <c:v>2917.1320606104605</c:v>
                </c:pt>
                <c:pt idx="570">
                  <c:v>2760.1687254009403</c:v>
                </c:pt>
                <c:pt idx="571">
                  <c:v>2710.1620365854596</c:v>
                </c:pt>
                <c:pt idx="572">
                  <c:v>2945.1681856219902</c:v>
                </c:pt>
                <c:pt idx="573">
                  <c:v>3158.6892751784299</c:v>
                </c:pt>
                <c:pt idx="574">
                  <c:v>2969.3862234331782</c:v>
                </c:pt>
                <c:pt idx="575">
                  <c:v>8062.4600303124362</c:v>
                </c:pt>
                <c:pt idx="576">
                  <c:v>18763.14280432793</c:v>
                </c:pt>
                <c:pt idx="577">
                  <c:v>20948.213035346635</c:v>
                </c:pt>
                <c:pt idx="578">
                  <c:v>21699.291102945674</c:v>
                </c:pt>
                <c:pt idx="579">
                  <c:v>22672.033195922915</c:v>
                </c:pt>
                <c:pt idx="580">
                  <c:v>22150.685702090028</c:v>
                </c:pt>
                <c:pt idx="581">
                  <c:v>22122.985958000205</c:v>
                </c:pt>
                <c:pt idx="582">
                  <c:v>22112.414952320523</c:v>
                </c:pt>
                <c:pt idx="583">
                  <c:v>21753.786042776905</c:v>
                </c:pt>
                <c:pt idx="584">
                  <c:v>23798.996922102273</c:v>
                </c:pt>
                <c:pt idx="585">
                  <c:v>19722.551447338614</c:v>
                </c:pt>
                <c:pt idx="586">
                  <c:v>21907.791816334753</c:v>
                </c:pt>
                <c:pt idx="587">
                  <c:v>21982.49720320043</c:v>
                </c:pt>
                <c:pt idx="588">
                  <c:v>21662.069312725576</c:v>
                </c:pt>
                <c:pt idx="589">
                  <c:v>21436.640868878669</c:v>
                </c:pt>
                <c:pt idx="590">
                  <c:v>20089.460060553269</c:v>
                </c:pt>
                <c:pt idx="591">
                  <c:v>22101.063749553145</c:v>
                </c:pt>
                <c:pt idx="592">
                  <c:v>23321.59711269995</c:v>
                </c:pt>
                <c:pt idx="593">
                  <c:v>23510.179425806353</c:v>
                </c:pt>
                <c:pt idx="594">
                  <c:v>22340.011833464479</c:v>
                </c:pt>
                <c:pt idx="595">
                  <c:v>20604.329360326694</c:v>
                </c:pt>
                <c:pt idx="596">
                  <c:v>20212.367828142982</c:v>
                </c:pt>
                <c:pt idx="597">
                  <c:v>20540.607615835852</c:v>
                </c:pt>
                <c:pt idx="598">
                  <c:v>22729.934990287864</c:v>
                </c:pt>
                <c:pt idx="599">
                  <c:v>21402.710416604656</c:v>
                </c:pt>
                <c:pt idx="600">
                  <c:v>21533.798654732713</c:v>
                </c:pt>
                <c:pt idx="601">
                  <c:v>23411.963421528108</c:v>
                </c:pt>
                <c:pt idx="602">
                  <c:v>22175.982694326423</c:v>
                </c:pt>
                <c:pt idx="603">
                  <c:v>20440.287897900431</c:v>
                </c:pt>
                <c:pt idx="604">
                  <c:v>21598.812261327112</c:v>
                </c:pt>
                <c:pt idx="605">
                  <c:v>22737.029458314832</c:v>
                </c:pt>
                <c:pt idx="606">
                  <c:v>22464.692770563473</c:v>
                </c:pt>
                <c:pt idx="607">
                  <c:v>21928.231538107826</c:v>
                </c:pt>
                <c:pt idx="608">
                  <c:v>22781.795853378164</c:v>
                </c:pt>
                <c:pt idx="609">
                  <c:v>23954.999053043848</c:v>
                </c:pt>
                <c:pt idx="610">
                  <c:v>26490.983377250188</c:v>
                </c:pt>
                <c:pt idx="611">
                  <c:v>26117.961155709683</c:v>
                </c:pt>
                <c:pt idx="612">
                  <c:v>23489.914462297816</c:v>
                </c:pt>
                <c:pt idx="613">
                  <c:v>18763.612874427272</c:v>
                </c:pt>
                <c:pt idx="614">
                  <c:v>19710.467552841739</c:v>
                </c:pt>
                <c:pt idx="615">
                  <c:v>19958.626623248401</c:v>
                </c:pt>
                <c:pt idx="616">
                  <c:v>18148.507681120391</c:v>
                </c:pt>
                <c:pt idx="617">
                  <c:v>18177.281554551726</c:v>
                </c:pt>
                <c:pt idx="618">
                  <c:v>17838.248835424351</c:v>
                </c:pt>
                <c:pt idx="619">
                  <c:v>17337.735833087681</c:v>
                </c:pt>
                <c:pt idx="620">
                  <c:v>17597.608296901082</c:v>
                </c:pt>
                <c:pt idx="621">
                  <c:v>17208.190748163212</c:v>
                </c:pt>
                <c:pt idx="622">
                  <c:v>16693.79727260063</c:v>
                </c:pt>
                <c:pt idx="623">
                  <c:v>15820.305335235127</c:v>
                </c:pt>
                <c:pt idx="624">
                  <c:v>16148.29018188265</c:v>
                </c:pt>
                <c:pt idx="625">
                  <c:v>16416.466264513165</c:v>
                </c:pt>
                <c:pt idx="626">
                  <c:v>16309.817023910902</c:v>
                </c:pt>
                <c:pt idx="627">
                  <c:v>16353.023917094071</c:v>
                </c:pt>
                <c:pt idx="628">
                  <c:v>15895.303551100031</c:v>
                </c:pt>
                <c:pt idx="629">
                  <c:v>13998.197121866231</c:v>
                </c:pt>
                <c:pt idx="630">
                  <c:v>16331.597140057876</c:v>
                </c:pt>
                <c:pt idx="631">
                  <c:v>14783.236059966292</c:v>
                </c:pt>
                <c:pt idx="632">
                  <c:v>14766.288321849599</c:v>
                </c:pt>
                <c:pt idx="633">
                  <c:v>15843.198724953965</c:v>
                </c:pt>
                <c:pt idx="634">
                  <c:v>15223.155455124866</c:v>
                </c:pt>
                <c:pt idx="635">
                  <c:v>16895.762618918296</c:v>
                </c:pt>
                <c:pt idx="636">
                  <c:v>16109.857841869787</c:v>
                </c:pt>
                <c:pt idx="637">
                  <c:v>15221.98251613818</c:v>
                </c:pt>
                <c:pt idx="638">
                  <c:v>15588.514548152618</c:v>
                </c:pt>
                <c:pt idx="639">
                  <c:v>16343.19710982015</c:v>
                </c:pt>
                <c:pt idx="640">
                  <c:v>15531.666098011987</c:v>
                </c:pt>
                <c:pt idx="641">
                  <c:v>16830.621106705818</c:v>
                </c:pt>
                <c:pt idx="642">
                  <c:v>16144.590146416127</c:v>
                </c:pt>
                <c:pt idx="643">
                  <c:v>3938.7979493221487</c:v>
                </c:pt>
                <c:pt idx="644">
                  <c:v>501.79154195167337</c:v>
                </c:pt>
                <c:pt idx="645">
                  <c:v>363.16419277274633</c:v>
                </c:pt>
                <c:pt idx="646">
                  <c:v>360.06134375094501</c:v>
                </c:pt>
                <c:pt idx="647">
                  <c:v>408.04969743357015</c:v>
                </c:pt>
                <c:pt idx="648">
                  <c:v>306.65394765245861</c:v>
                </c:pt>
                <c:pt idx="649">
                  <c:v>458.39804720552462</c:v>
                </c:pt>
                <c:pt idx="650">
                  <c:v>427.98890774706342</c:v>
                </c:pt>
                <c:pt idx="651">
                  <c:v>278.13453591456778</c:v>
                </c:pt>
                <c:pt idx="652">
                  <c:v>528.19775014031529</c:v>
                </c:pt>
                <c:pt idx="653">
                  <c:v>208.24037301671029</c:v>
                </c:pt>
                <c:pt idx="654">
                  <c:v>235.37672296859543</c:v>
                </c:pt>
                <c:pt idx="655">
                  <c:v>573.45332292524768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CF-4316-A7FE-F1512AFF8197}"/>
            </c:ext>
          </c:extLst>
        </c:ser>
        <c:ser>
          <c:idx val="2"/>
          <c:order val="1"/>
          <c:tx>
            <c:strRef>
              <c:f>'2025_03_06_AVE'!$W$4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'2025_03_06_AVE'!$A$5:$A$1086</c:f>
              <c:numCache>
                <c:formatCode>General</c:formatCode>
                <c:ptCount val="1082"/>
                <c:pt idx="0">
                  <c:v>12.660299999999999</c:v>
                </c:pt>
                <c:pt idx="1">
                  <c:v>12.6676</c:v>
                </c:pt>
                <c:pt idx="2">
                  <c:v>12.674899999999999</c:v>
                </c:pt>
                <c:pt idx="3">
                  <c:v>12.6822</c:v>
                </c:pt>
                <c:pt idx="4">
                  <c:v>12.689500000000001</c:v>
                </c:pt>
                <c:pt idx="5">
                  <c:v>12.6968</c:v>
                </c:pt>
                <c:pt idx="6">
                  <c:v>12.704000000000001</c:v>
                </c:pt>
                <c:pt idx="7">
                  <c:v>12.7113</c:v>
                </c:pt>
                <c:pt idx="8">
                  <c:v>12.7186</c:v>
                </c:pt>
                <c:pt idx="9">
                  <c:v>12.725899999999999</c:v>
                </c:pt>
                <c:pt idx="10">
                  <c:v>12.7332</c:v>
                </c:pt>
                <c:pt idx="11">
                  <c:v>12.740500000000001</c:v>
                </c:pt>
                <c:pt idx="12">
                  <c:v>12.7478</c:v>
                </c:pt>
                <c:pt idx="13">
                  <c:v>12.755100000000001</c:v>
                </c:pt>
                <c:pt idx="14">
                  <c:v>12.7624</c:v>
                </c:pt>
                <c:pt idx="15">
                  <c:v>12.769600000000001</c:v>
                </c:pt>
                <c:pt idx="16">
                  <c:v>12.776899999999999</c:v>
                </c:pt>
                <c:pt idx="17">
                  <c:v>12.7842</c:v>
                </c:pt>
                <c:pt idx="18">
                  <c:v>12.791499999999999</c:v>
                </c:pt>
                <c:pt idx="19">
                  <c:v>12.7988</c:v>
                </c:pt>
                <c:pt idx="20">
                  <c:v>12.806100000000001</c:v>
                </c:pt>
                <c:pt idx="21">
                  <c:v>12.8134</c:v>
                </c:pt>
                <c:pt idx="22">
                  <c:v>12.8207</c:v>
                </c:pt>
                <c:pt idx="23">
                  <c:v>12.8279</c:v>
                </c:pt>
                <c:pt idx="24">
                  <c:v>12.8352</c:v>
                </c:pt>
                <c:pt idx="25">
                  <c:v>12.842499999999999</c:v>
                </c:pt>
                <c:pt idx="26">
                  <c:v>12.8498</c:v>
                </c:pt>
                <c:pt idx="27">
                  <c:v>12.857100000000001</c:v>
                </c:pt>
                <c:pt idx="28">
                  <c:v>12.8644</c:v>
                </c:pt>
                <c:pt idx="29">
                  <c:v>12.871700000000001</c:v>
                </c:pt>
                <c:pt idx="30">
                  <c:v>12.879</c:v>
                </c:pt>
                <c:pt idx="31">
                  <c:v>12.886200000000001</c:v>
                </c:pt>
                <c:pt idx="32">
                  <c:v>12.8935</c:v>
                </c:pt>
                <c:pt idx="33">
                  <c:v>12.9008</c:v>
                </c:pt>
                <c:pt idx="34">
                  <c:v>12.908099999999999</c:v>
                </c:pt>
                <c:pt idx="35">
                  <c:v>12.9154</c:v>
                </c:pt>
                <c:pt idx="36">
                  <c:v>12.922700000000001</c:v>
                </c:pt>
                <c:pt idx="37">
                  <c:v>12.93</c:v>
                </c:pt>
                <c:pt idx="38">
                  <c:v>12.9373</c:v>
                </c:pt>
                <c:pt idx="39">
                  <c:v>12.944599999999999</c:v>
                </c:pt>
                <c:pt idx="40">
                  <c:v>12.952</c:v>
                </c:pt>
                <c:pt idx="41">
                  <c:v>12.9594</c:v>
                </c:pt>
                <c:pt idx="42">
                  <c:v>12.966900000000001</c:v>
                </c:pt>
                <c:pt idx="43">
                  <c:v>12.974299999999999</c:v>
                </c:pt>
                <c:pt idx="44">
                  <c:v>12.9817</c:v>
                </c:pt>
                <c:pt idx="45">
                  <c:v>12.9892</c:v>
                </c:pt>
                <c:pt idx="46">
                  <c:v>12.996600000000001</c:v>
                </c:pt>
                <c:pt idx="47">
                  <c:v>13.004099999999999</c:v>
                </c:pt>
                <c:pt idx="48">
                  <c:v>13.0115</c:v>
                </c:pt>
                <c:pt idx="49">
                  <c:v>13.0189</c:v>
                </c:pt>
                <c:pt idx="50">
                  <c:v>13.026400000000001</c:v>
                </c:pt>
                <c:pt idx="51">
                  <c:v>13.033799999999999</c:v>
                </c:pt>
                <c:pt idx="52">
                  <c:v>13.0413</c:v>
                </c:pt>
                <c:pt idx="53">
                  <c:v>13.0487</c:v>
                </c:pt>
                <c:pt idx="54">
                  <c:v>13.056100000000001</c:v>
                </c:pt>
                <c:pt idx="55">
                  <c:v>13.063599999999999</c:v>
                </c:pt>
                <c:pt idx="56">
                  <c:v>13.071</c:v>
                </c:pt>
                <c:pt idx="57">
                  <c:v>13.0785</c:v>
                </c:pt>
                <c:pt idx="58">
                  <c:v>13.085900000000001</c:v>
                </c:pt>
                <c:pt idx="59">
                  <c:v>13.093400000000001</c:v>
                </c:pt>
                <c:pt idx="60">
                  <c:v>13.1008</c:v>
                </c:pt>
                <c:pt idx="61">
                  <c:v>13.1082</c:v>
                </c:pt>
                <c:pt idx="62">
                  <c:v>13.1157</c:v>
                </c:pt>
                <c:pt idx="63">
                  <c:v>13.123100000000001</c:v>
                </c:pt>
                <c:pt idx="64">
                  <c:v>13.130599999999999</c:v>
                </c:pt>
                <c:pt idx="65">
                  <c:v>13.138</c:v>
                </c:pt>
                <c:pt idx="66">
                  <c:v>13.1454</c:v>
                </c:pt>
                <c:pt idx="67">
                  <c:v>13.152900000000001</c:v>
                </c:pt>
                <c:pt idx="68">
                  <c:v>13.160299999999999</c:v>
                </c:pt>
                <c:pt idx="69">
                  <c:v>13.1677</c:v>
                </c:pt>
                <c:pt idx="70">
                  <c:v>13.1752</c:v>
                </c:pt>
                <c:pt idx="71">
                  <c:v>13.182600000000001</c:v>
                </c:pt>
                <c:pt idx="72">
                  <c:v>13.190099999999999</c:v>
                </c:pt>
                <c:pt idx="73">
                  <c:v>13.1975</c:v>
                </c:pt>
                <c:pt idx="74">
                  <c:v>13.2049</c:v>
                </c:pt>
                <c:pt idx="75">
                  <c:v>13.212400000000001</c:v>
                </c:pt>
                <c:pt idx="76">
                  <c:v>13.219799999999999</c:v>
                </c:pt>
                <c:pt idx="77">
                  <c:v>13.2273</c:v>
                </c:pt>
                <c:pt idx="78">
                  <c:v>13.2347</c:v>
                </c:pt>
                <c:pt idx="79">
                  <c:v>13.2422</c:v>
                </c:pt>
                <c:pt idx="80">
                  <c:v>13.249599999999999</c:v>
                </c:pt>
                <c:pt idx="81">
                  <c:v>13.257</c:v>
                </c:pt>
                <c:pt idx="82">
                  <c:v>13.2645</c:v>
                </c:pt>
                <c:pt idx="83">
                  <c:v>13.2719</c:v>
                </c:pt>
                <c:pt idx="84">
                  <c:v>13.279400000000001</c:v>
                </c:pt>
                <c:pt idx="85">
                  <c:v>13.286799999999999</c:v>
                </c:pt>
                <c:pt idx="86">
                  <c:v>13.2942</c:v>
                </c:pt>
                <c:pt idx="87">
                  <c:v>13.301500000000001</c:v>
                </c:pt>
                <c:pt idx="88">
                  <c:v>13.3089</c:v>
                </c:pt>
                <c:pt idx="89">
                  <c:v>13.3163</c:v>
                </c:pt>
                <c:pt idx="90">
                  <c:v>13.323700000000001</c:v>
                </c:pt>
                <c:pt idx="91">
                  <c:v>13.331099999999999</c:v>
                </c:pt>
                <c:pt idx="92">
                  <c:v>13.3384</c:v>
                </c:pt>
                <c:pt idx="93">
                  <c:v>13.345800000000001</c:v>
                </c:pt>
                <c:pt idx="94">
                  <c:v>13.353199999999999</c:v>
                </c:pt>
                <c:pt idx="95">
                  <c:v>13.3606</c:v>
                </c:pt>
                <c:pt idx="96">
                  <c:v>13.367900000000001</c:v>
                </c:pt>
                <c:pt idx="97">
                  <c:v>13.375299999999999</c:v>
                </c:pt>
                <c:pt idx="98">
                  <c:v>13.3827</c:v>
                </c:pt>
                <c:pt idx="99">
                  <c:v>13.3901</c:v>
                </c:pt>
                <c:pt idx="100">
                  <c:v>13.397399999999999</c:v>
                </c:pt>
                <c:pt idx="101">
                  <c:v>13.4048</c:v>
                </c:pt>
                <c:pt idx="102">
                  <c:v>13.4122</c:v>
                </c:pt>
                <c:pt idx="103">
                  <c:v>13.419600000000001</c:v>
                </c:pt>
                <c:pt idx="104">
                  <c:v>13.4269</c:v>
                </c:pt>
                <c:pt idx="105">
                  <c:v>13.4343</c:v>
                </c:pt>
                <c:pt idx="106">
                  <c:v>13.4415</c:v>
                </c:pt>
                <c:pt idx="107">
                  <c:v>13.4489</c:v>
                </c:pt>
                <c:pt idx="108">
                  <c:v>13.456200000000001</c:v>
                </c:pt>
                <c:pt idx="109">
                  <c:v>13.4636</c:v>
                </c:pt>
                <c:pt idx="110">
                  <c:v>13.471</c:v>
                </c:pt>
                <c:pt idx="111">
                  <c:v>13.478400000000001</c:v>
                </c:pt>
                <c:pt idx="112">
                  <c:v>13.4857</c:v>
                </c:pt>
                <c:pt idx="113">
                  <c:v>13.4931</c:v>
                </c:pt>
                <c:pt idx="114">
                  <c:v>13.500500000000001</c:v>
                </c:pt>
                <c:pt idx="115">
                  <c:v>13.507899999999999</c:v>
                </c:pt>
                <c:pt idx="116">
                  <c:v>13.5152</c:v>
                </c:pt>
                <c:pt idx="117">
                  <c:v>13.522600000000001</c:v>
                </c:pt>
                <c:pt idx="118">
                  <c:v>13.53</c:v>
                </c:pt>
                <c:pt idx="119">
                  <c:v>13.5374</c:v>
                </c:pt>
                <c:pt idx="120">
                  <c:v>13.544700000000001</c:v>
                </c:pt>
                <c:pt idx="121">
                  <c:v>13.552099999999999</c:v>
                </c:pt>
                <c:pt idx="122">
                  <c:v>13.5595</c:v>
                </c:pt>
                <c:pt idx="123">
                  <c:v>13.5669</c:v>
                </c:pt>
                <c:pt idx="124">
                  <c:v>13.574199999999999</c:v>
                </c:pt>
                <c:pt idx="125">
                  <c:v>13.5816</c:v>
                </c:pt>
                <c:pt idx="126">
                  <c:v>13.589</c:v>
                </c:pt>
                <c:pt idx="127">
                  <c:v>13.596299999999999</c:v>
                </c:pt>
                <c:pt idx="128">
                  <c:v>13.6037</c:v>
                </c:pt>
                <c:pt idx="129">
                  <c:v>13.657</c:v>
                </c:pt>
                <c:pt idx="130">
                  <c:v>13.664400000000001</c:v>
                </c:pt>
                <c:pt idx="131">
                  <c:v>13.671799999999999</c:v>
                </c:pt>
                <c:pt idx="132">
                  <c:v>13.6791</c:v>
                </c:pt>
                <c:pt idx="133">
                  <c:v>13.686500000000001</c:v>
                </c:pt>
                <c:pt idx="134">
                  <c:v>13.693899999999999</c:v>
                </c:pt>
                <c:pt idx="135">
                  <c:v>13.7012</c:v>
                </c:pt>
                <c:pt idx="136">
                  <c:v>13.708600000000001</c:v>
                </c:pt>
                <c:pt idx="137">
                  <c:v>13.715999999999999</c:v>
                </c:pt>
                <c:pt idx="138">
                  <c:v>13.7233</c:v>
                </c:pt>
                <c:pt idx="139">
                  <c:v>13.730600000000001</c:v>
                </c:pt>
                <c:pt idx="140">
                  <c:v>13.738</c:v>
                </c:pt>
                <c:pt idx="141">
                  <c:v>13.7453</c:v>
                </c:pt>
                <c:pt idx="142">
                  <c:v>13.752700000000001</c:v>
                </c:pt>
                <c:pt idx="143">
                  <c:v>13.7601</c:v>
                </c:pt>
                <c:pt idx="144">
                  <c:v>13.7675</c:v>
                </c:pt>
                <c:pt idx="145">
                  <c:v>13.774800000000001</c:v>
                </c:pt>
                <c:pt idx="146">
                  <c:v>13.7822</c:v>
                </c:pt>
                <c:pt idx="147">
                  <c:v>13.7896</c:v>
                </c:pt>
                <c:pt idx="148">
                  <c:v>13.797000000000001</c:v>
                </c:pt>
                <c:pt idx="149">
                  <c:v>13.8043</c:v>
                </c:pt>
                <c:pt idx="150">
                  <c:v>13.8155</c:v>
                </c:pt>
                <c:pt idx="151">
                  <c:v>13.822800000000001</c:v>
                </c:pt>
                <c:pt idx="152">
                  <c:v>13.8302</c:v>
                </c:pt>
                <c:pt idx="153">
                  <c:v>13.8376</c:v>
                </c:pt>
                <c:pt idx="154">
                  <c:v>13.844900000000001</c:v>
                </c:pt>
                <c:pt idx="155">
                  <c:v>13.8523</c:v>
                </c:pt>
                <c:pt idx="156">
                  <c:v>13.901</c:v>
                </c:pt>
                <c:pt idx="157">
                  <c:v>13.9278</c:v>
                </c:pt>
                <c:pt idx="158">
                  <c:v>13.9352</c:v>
                </c:pt>
                <c:pt idx="159">
                  <c:v>13.942500000000001</c:v>
                </c:pt>
                <c:pt idx="160">
                  <c:v>13.9499</c:v>
                </c:pt>
                <c:pt idx="161">
                  <c:v>13.9573</c:v>
                </c:pt>
                <c:pt idx="162">
                  <c:v>13.966100000000001</c:v>
                </c:pt>
                <c:pt idx="163">
                  <c:v>13.9735</c:v>
                </c:pt>
                <c:pt idx="164">
                  <c:v>13.9809</c:v>
                </c:pt>
                <c:pt idx="165">
                  <c:v>13.988200000000001</c:v>
                </c:pt>
                <c:pt idx="166">
                  <c:v>13.9956</c:v>
                </c:pt>
                <c:pt idx="167">
                  <c:v>14.0029</c:v>
                </c:pt>
                <c:pt idx="168">
                  <c:v>14.010300000000001</c:v>
                </c:pt>
                <c:pt idx="169">
                  <c:v>14.0176</c:v>
                </c:pt>
                <c:pt idx="170">
                  <c:v>14.025</c:v>
                </c:pt>
                <c:pt idx="171">
                  <c:v>14.032400000000001</c:v>
                </c:pt>
                <c:pt idx="172">
                  <c:v>14.0397</c:v>
                </c:pt>
                <c:pt idx="173">
                  <c:v>14.0471</c:v>
                </c:pt>
                <c:pt idx="174">
                  <c:v>14.054399999999999</c:v>
                </c:pt>
                <c:pt idx="175">
                  <c:v>14.0618</c:v>
                </c:pt>
                <c:pt idx="176">
                  <c:v>14.0692</c:v>
                </c:pt>
                <c:pt idx="177">
                  <c:v>14.076499999999999</c:v>
                </c:pt>
                <c:pt idx="178">
                  <c:v>14.0839</c:v>
                </c:pt>
                <c:pt idx="179">
                  <c:v>14.0913</c:v>
                </c:pt>
                <c:pt idx="180">
                  <c:v>14.098599999999999</c:v>
                </c:pt>
                <c:pt idx="181">
                  <c:v>14.106</c:v>
                </c:pt>
                <c:pt idx="182">
                  <c:v>14.1134</c:v>
                </c:pt>
                <c:pt idx="183">
                  <c:v>14.120699999999999</c:v>
                </c:pt>
                <c:pt idx="184">
                  <c:v>14.128</c:v>
                </c:pt>
                <c:pt idx="185">
                  <c:v>14.135400000000001</c:v>
                </c:pt>
                <c:pt idx="186">
                  <c:v>14.1427</c:v>
                </c:pt>
                <c:pt idx="187">
                  <c:v>14.1501</c:v>
                </c:pt>
                <c:pt idx="188">
                  <c:v>14.157500000000001</c:v>
                </c:pt>
                <c:pt idx="189">
                  <c:v>14.1648</c:v>
                </c:pt>
                <c:pt idx="190">
                  <c:v>14.1722</c:v>
                </c:pt>
                <c:pt idx="191">
                  <c:v>14.179600000000001</c:v>
                </c:pt>
                <c:pt idx="192">
                  <c:v>14.1869</c:v>
                </c:pt>
                <c:pt idx="193">
                  <c:v>14.1943</c:v>
                </c:pt>
                <c:pt idx="194">
                  <c:v>14.201700000000001</c:v>
                </c:pt>
                <c:pt idx="195">
                  <c:v>14.209</c:v>
                </c:pt>
                <c:pt idx="196">
                  <c:v>14.2164</c:v>
                </c:pt>
                <c:pt idx="197">
                  <c:v>14.223699999999999</c:v>
                </c:pt>
                <c:pt idx="198">
                  <c:v>14.2311</c:v>
                </c:pt>
                <c:pt idx="199">
                  <c:v>14.2385</c:v>
                </c:pt>
                <c:pt idx="200">
                  <c:v>14.245799999999999</c:v>
                </c:pt>
                <c:pt idx="201">
                  <c:v>14.2532</c:v>
                </c:pt>
                <c:pt idx="202">
                  <c:v>14.2606</c:v>
                </c:pt>
                <c:pt idx="203">
                  <c:v>14.267899999999999</c:v>
                </c:pt>
                <c:pt idx="204">
                  <c:v>14.2753</c:v>
                </c:pt>
                <c:pt idx="205">
                  <c:v>14.2827</c:v>
                </c:pt>
                <c:pt idx="206">
                  <c:v>14.29</c:v>
                </c:pt>
                <c:pt idx="207">
                  <c:v>14.2974</c:v>
                </c:pt>
                <c:pt idx="208">
                  <c:v>14.3047</c:v>
                </c:pt>
                <c:pt idx="209">
                  <c:v>14.311999999999999</c:v>
                </c:pt>
                <c:pt idx="210">
                  <c:v>14.3194</c:v>
                </c:pt>
                <c:pt idx="211">
                  <c:v>14.3268</c:v>
                </c:pt>
                <c:pt idx="212">
                  <c:v>14.334099999999999</c:v>
                </c:pt>
                <c:pt idx="213">
                  <c:v>14.3415</c:v>
                </c:pt>
                <c:pt idx="214">
                  <c:v>14.348800000000001</c:v>
                </c:pt>
                <c:pt idx="215">
                  <c:v>14.356199999999999</c:v>
                </c:pt>
                <c:pt idx="216">
                  <c:v>14.3636</c:v>
                </c:pt>
                <c:pt idx="217">
                  <c:v>14.370900000000001</c:v>
                </c:pt>
                <c:pt idx="218">
                  <c:v>14.378299999999999</c:v>
                </c:pt>
                <c:pt idx="219">
                  <c:v>14.3857</c:v>
                </c:pt>
                <c:pt idx="220">
                  <c:v>14.393000000000001</c:v>
                </c:pt>
                <c:pt idx="221">
                  <c:v>14.400399999999999</c:v>
                </c:pt>
                <c:pt idx="222">
                  <c:v>14.4078</c:v>
                </c:pt>
                <c:pt idx="223">
                  <c:v>14.415100000000001</c:v>
                </c:pt>
                <c:pt idx="224">
                  <c:v>14.422499999999999</c:v>
                </c:pt>
                <c:pt idx="225">
                  <c:v>14.4299</c:v>
                </c:pt>
                <c:pt idx="226">
                  <c:v>14.437200000000001</c:v>
                </c:pt>
                <c:pt idx="227">
                  <c:v>14.444599999999999</c:v>
                </c:pt>
                <c:pt idx="228">
                  <c:v>14.452</c:v>
                </c:pt>
                <c:pt idx="229">
                  <c:v>14.459300000000001</c:v>
                </c:pt>
                <c:pt idx="230">
                  <c:v>14.466699999999999</c:v>
                </c:pt>
                <c:pt idx="231">
                  <c:v>14.4741</c:v>
                </c:pt>
                <c:pt idx="232">
                  <c:v>14.481400000000001</c:v>
                </c:pt>
                <c:pt idx="233">
                  <c:v>14.488799999999999</c:v>
                </c:pt>
                <c:pt idx="234">
                  <c:v>14.4962</c:v>
                </c:pt>
                <c:pt idx="235">
                  <c:v>14.503500000000001</c:v>
                </c:pt>
                <c:pt idx="236">
                  <c:v>14.510899999999999</c:v>
                </c:pt>
                <c:pt idx="237">
                  <c:v>14.5183</c:v>
                </c:pt>
                <c:pt idx="238">
                  <c:v>14.525600000000001</c:v>
                </c:pt>
                <c:pt idx="239">
                  <c:v>14.532999999999999</c:v>
                </c:pt>
                <c:pt idx="240">
                  <c:v>14.5403</c:v>
                </c:pt>
                <c:pt idx="241">
                  <c:v>14.547700000000001</c:v>
                </c:pt>
                <c:pt idx="242">
                  <c:v>14.555099999999999</c:v>
                </c:pt>
                <c:pt idx="243">
                  <c:v>14.5624</c:v>
                </c:pt>
                <c:pt idx="244">
                  <c:v>14.569800000000001</c:v>
                </c:pt>
                <c:pt idx="245">
                  <c:v>14.577199999999999</c:v>
                </c:pt>
                <c:pt idx="246">
                  <c:v>14.5845</c:v>
                </c:pt>
                <c:pt idx="247">
                  <c:v>14.591900000000001</c:v>
                </c:pt>
                <c:pt idx="248">
                  <c:v>14.599299999999999</c:v>
                </c:pt>
                <c:pt idx="249">
                  <c:v>14.6066</c:v>
                </c:pt>
                <c:pt idx="250">
                  <c:v>14.613899999999999</c:v>
                </c:pt>
                <c:pt idx="251">
                  <c:v>14.6213</c:v>
                </c:pt>
                <c:pt idx="252">
                  <c:v>14.6287</c:v>
                </c:pt>
                <c:pt idx="253">
                  <c:v>14.635999999999999</c:v>
                </c:pt>
                <c:pt idx="254">
                  <c:v>14.6434</c:v>
                </c:pt>
                <c:pt idx="255">
                  <c:v>14.650700000000001</c:v>
                </c:pt>
                <c:pt idx="256">
                  <c:v>14.658099999999999</c:v>
                </c:pt>
                <c:pt idx="257">
                  <c:v>14.6655</c:v>
                </c:pt>
                <c:pt idx="258">
                  <c:v>14.672800000000001</c:v>
                </c:pt>
                <c:pt idx="259">
                  <c:v>14.680199999999999</c:v>
                </c:pt>
                <c:pt idx="260">
                  <c:v>14.6876</c:v>
                </c:pt>
                <c:pt idx="261">
                  <c:v>14.694900000000001</c:v>
                </c:pt>
                <c:pt idx="262">
                  <c:v>14.702299999999999</c:v>
                </c:pt>
                <c:pt idx="263">
                  <c:v>14.7096</c:v>
                </c:pt>
                <c:pt idx="264">
                  <c:v>14.716900000000001</c:v>
                </c:pt>
                <c:pt idx="265">
                  <c:v>14.724299999999999</c:v>
                </c:pt>
                <c:pt idx="266">
                  <c:v>14.7317</c:v>
                </c:pt>
                <c:pt idx="267">
                  <c:v>14.739000000000001</c:v>
                </c:pt>
                <c:pt idx="268">
                  <c:v>14.7464</c:v>
                </c:pt>
                <c:pt idx="269">
                  <c:v>14.7538</c:v>
                </c:pt>
                <c:pt idx="270">
                  <c:v>14.761100000000001</c:v>
                </c:pt>
                <c:pt idx="271">
                  <c:v>14.7685</c:v>
                </c:pt>
                <c:pt idx="272">
                  <c:v>14.7758</c:v>
                </c:pt>
                <c:pt idx="273">
                  <c:v>14.783200000000001</c:v>
                </c:pt>
                <c:pt idx="274">
                  <c:v>14.7906</c:v>
                </c:pt>
                <c:pt idx="275">
                  <c:v>14.7979</c:v>
                </c:pt>
                <c:pt idx="276">
                  <c:v>14.805300000000001</c:v>
                </c:pt>
                <c:pt idx="277">
                  <c:v>14.8127</c:v>
                </c:pt>
                <c:pt idx="278">
                  <c:v>14.82</c:v>
                </c:pt>
                <c:pt idx="279">
                  <c:v>14.827400000000001</c:v>
                </c:pt>
                <c:pt idx="280">
                  <c:v>14.8348</c:v>
                </c:pt>
                <c:pt idx="281">
                  <c:v>14.8421</c:v>
                </c:pt>
                <c:pt idx="282">
                  <c:v>14.849500000000001</c:v>
                </c:pt>
                <c:pt idx="283">
                  <c:v>14.8569</c:v>
                </c:pt>
                <c:pt idx="284">
                  <c:v>14.8642</c:v>
                </c:pt>
                <c:pt idx="285">
                  <c:v>14.871600000000001</c:v>
                </c:pt>
                <c:pt idx="286">
                  <c:v>14.879</c:v>
                </c:pt>
                <c:pt idx="287">
                  <c:v>14.8863</c:v>
                </c:pt>
                <c:pt idx="288">
                  <c:v>14.893700000000001</c:v>
                </c:pt>
                <c:pt idx="289">
                  <c:v>14.9011</c:v>
                </c:pt>
                <c:pt idx="290">
                  <c:v>14.9084</c:v>
                </c:pt>
                <c:pt idx="291">
                  <c:v>14.915699999999999</c:v>
                </c:pt>
                <c:pt idx="292">
                  <c:v>14.9231</c:v>
                </c:pt>
                <c:pt idx="293">
                  <c:v>14.930400000000001</c:v>
                </c:pt>
                <c:pt idx="294">
                  <c:v>14.937799999999999</c:v>
                </c:pt>
                <c:pt idx="295">
                  <c:v>14.9452</c:v>
                </c:pt>
                <c:pt idx="296">
                  <c:v>14.952500000000001</c:v>
                </c:pt>
                <c:pt idx="297">
                  <c:v>14.959899999999999</c:v>
                </c:pt>
                <c:pt idx="298">
                  <c:v>14.9673</c:v>
                </c:pt>
                <c:pt idx="299">
                  <c:v>14.974600000000001</c:v>
                </c:pt>
                <c:pt idx="300">
                  <c:v>14.981999999999999</c:v>
                </c:pt>
                <c:pt idx="301">
                  <c:v>14.9893</c:v>
                </c:pt>
                <c:pt idx="302">
                  <c:v>14.996700000000001</c:v>
                </c:pt>
                <c:pt idx="303">
                  <c:v>15.004</c:v>
                </c:pt>
                <c:pt idx="304">
                  <c:v>15.0114</c:v>
                </c:pt>
                <c:pt idx="305">
                  <c:v>15.018700000000001</c:v>
                </c:pt>
                <c:pt idx="306">
                  <c:v>15.0261</c:v>
                </c:pt>
                <c:pt idx="307">
                  <c:v>15.0335</c:v>
                </c:pt>
                <c:pt idx="308">
                  <c:v>15.040800000000001</c:v>
                </c:pt>
                <c:pt idx="309">
                  <c:v>15.0482</c:v>
                </c:pt>
                <c:pt idx="310">
                  <c:v>15.0556</c:v>
                </c:pt>
                <c:pt idx="311">
                  <c:v>15.062900000000001</c:v>
                </c:pt>
                <c:pt idx="312">
                  <c:v>15.0703</c:v>
                </c:pt>
                <c:pt idx="313">
                  <c:v>15.0777</c:v>
                </c:pt>
                <c:pt idx="314">
                  <c:v>15.085000000000001</c:v>
                </c:pt>
                <c:pt idx="315">
                  <c:v>15.0924</c:v>
                </c:pt>
                <c:pt idx="316">
                  <c:v>15.0998</c:v>
                </c:pt>
                <c:pt idx="317">
                  <c:v>15.107100000000001</c:v>
                </c:pt>
                <c:pt idx="318">
                  <c:v>15.1145</c:v>
                </c:pt>
                <c:pt idx="319">
                  <c:v>15.1218</c:v>
                </c:pt>
                <c:pt idx="320">
                  <c:v>15.129200000000001</c:v>
                </c:pt>
                <c:pt idx="321">
                  <c:v>15.1366</c:v>
                </c:pt>
                <c:pt idx="322">
                  <c:v>15.1439</c:v>
                </c:pt>
                <c:pt idx="323">
                  <c:v>15.151300000000001</c:v>
                </c:pt>
                <c:pt idx="324">
                  <c:v>15.1587</c:v>
                </c:pt>
                <c:pt idx="325">
                  <c:v>15.166</c:v>
                </c:pt>
                <c:pt idx="326">
                  <c:v>15.173400000000001</c:v>
                </c:pt>
                <c:pt idx="327">
                  <c:v>15.1808</c:v>
                </c:pt>
                <c:pt idx="328">
                  <c:v>15.1881</c:v>
                </c:pt>
                <c:pt idx="329">
                  <c:v>15.195499999999999</c:v>
                </c:pt>
                <c:pt idx="330">
                  <c:v>15.2029</c:v>
                </c:pt>
                <c:pt idx="331">
                  <c:v>15.2102</c:v>
                </c:pt>
                <c:pt idx="332">
                  <c:v>15.217599999999999</c:v>
                </c:pt>
                <c:pt idx="333">
                  <c:v>15.225</c:v>
                </c:pt>
                <c:pt idx="334">
                  <c:v>15.2323</c:v>
                </c:pt>
                <c:pt idx="335">
                  <c:v>15.239699999999999</c:v>
                </c:pt>
                <c:pt idx="336">
                  <c:v>15.2471</c:v>
                </c:pt>
                <c:pt idx="337">
                  <c:v>15.2544</c:v>
                </c:pt>
                <c:pt idx="338">
                  <c:v>15.261799999999999</c:v>
                </c:pt>
                <c:pt idx="339">
                  <c:v>15.2691</c:v>
                </c:pt>
                <c:pt idx="340">
                  <c:v>15.276400000000001</c:v>
                </c:pt>
                <c:pt idx="341">
                  <c:v>15.283799999999999</c:v>
                </c:pt>
                <c:pt idx="342">
                  <c:v>15.2912</c:v>
                </c:pt>
                <c:pt idx="343">
                  <c:v>15.298500000000001</c:v>
                </c:pt>
                <c:pt idx="344">
                  <c:v>15.305899999999999</c:v>
                </c:pt>
                <c:pt idx="345">
                  <c:v>15.3133</c:v>
                </c:pt>
                <c:pt idx="346">
                  <c:v>15.320600000000001</c:v>
                </c:pt>
                <c:pt idx="347">
                  <c:v>15.327999999999999</c:v>
                </c:pt>
                <c:pt idx="348">
                  <c:v>15.3354</c:v>
                </c:pt>
                <c:pt idx="349">
                  <c:v>15.342700000000001</c:v>
                </c:pt>
                <c:pt idx="350">
                  <c:v>15.350099999999999</c:v>
                </c:pt>
                <c:pt idx="351">
                  <c:v>15.3575</c:v>
                </c:pt>
                <c:pt idx="352">
                  <c:v>15.364800000000001</c:v>
                </c:pt>
                <c:pt idx="353">
                  <c:v>15.3721</c:v>
                </c:pt>
                <c:pt idx="354">
                  <c:v>15.3795</c:v>
                </c:pt>
                <c:pt idx="355">
                  <c:v>15.386900000000001</c:v>
                </c:pt>
                <c:pt idx="356">
                  <c:v>15.3942</c:v>
                </c:pt>
                <c:pt idx="357">
                  <c:v>15.4016</c:v>
                </c:pt>
                <c:pt idx="358">
                  <c:v>15.409000000000001</c:v>
                </c:pt>
                <c:pt idx="359">
                  <c:v>15.4163</c:v>
                </c:pt>
                <c:pt idx="360">
                  <c:v>15.4237</c:v>
                </c:pt>
                <c:pt idx="361">
                  <c:v>15.431100000000001</c:v>
                </c:pt>
                <c:pt idx="362">
                  <c:v>15.4384</c:v>
                </c:pt>
                <c:pt idx="363">
                  <c:v>15.4458</c:v>
                </c:pt>
                <c:pt idx="364">
                  <c:v>15.453099999999999</c:v>
                </c:pt>
                <c:pt idx="365">
                  <c:v>15.4605</c:v>
                </c:pt>
                <c:pt idx="366">
                  <c:v>15.4678</c:v>
                </c:pt>
                <c:pt idx="367">
                  <c:v>15.475199999999999</c:v>
                </c:pt>
                <c:pt idx="368">
                  <c:v>15.4826</c:v>
                </c:pt>
                <c:pt idx="369">
                  <c:v>15.4899</c:v>
                </c:pt>
                <c:pt idx="370">
                  <c:v>15.497299999999999</c:v>
                </c:pt>
                <c:pt idx="371">
                  <c:v>15.5046</c:v>
                </c:pt>
                <c:pt idx="372">
                  <c:v>15.512</c:v>
                </c:pt>
                <c:pt idx="373">
                  <c:v>15.519399999999999</c:v>
                </c:pt>
                <c:pt idx="374">
                  <c:v>15.5267</c:v>
                </c:pt>
                <c:pt idx="375">
                  <c:v>15.5341</c:v>
                </c:pt>
                <c:pt idx="376">
                  <c:v>15.541499999999999</c:v>
                </c:pt>
                <c:pt idx="377">
                  <c:v>15.5488</c:v>
                </c:pt>
                <c:pt idx="378">
                  <c:v>15.5562</c:v>
                </c:pt>
                <c:pt idx="379">
                  <c:v>15.563499999999999</c:v>
                </c:pt>
                <c:pt idx="380">
                  <c:v>15.5709</c:v>
                </c:pt>
                <c:pt idx="381">
                  <c:v>15.5783</c:v>
                </c:pt>
                <c:pt idx="382">
                  <c:v>15.585599999999999</c:v>
                </c:pt>
                <c:pt idx="383">
                  <c:v>15.593</c:v>
                </c:pt>
                <c:pt idx="384">
                  <c:v>15.6004</c:v>
                </c:pt>
                <c:pt idx="385">
                  <c:v>15.607699999999999</c:v>
                </c:pt>
                <c:pt idx="386">
                  <c:v>15.6151</c:v>
                </c:pt>
                <c:pt idx="387">
                  <c:v>15.6225</c:v>
                </c:pt>
                <c:pt idx="388">
                  <c:v>15.629799999999999</c:v>
                </c:pt>
                <c:pt idx="389">
                  <c:v>15.6372</c:v>
                </c:pt>
                <c:pt idx="390">
                  <c:v>15.644500000000001</c:v>
                </c:pt>
                <c:pt idx="391">
                  <c:v>15.651899999999999</c:v>
                </c:pt>
                <c:pt idx="392">
                  <c:v>15.6593</c:v>
                </c:pt>
                <c:pt idx="393">
                  <c:v>15.666600000000001</c:v>
                </c:pt>
                <c:pt idx="394">
                  <c:v>15.673999999999999</c:v>
                </c:pt>
                <c:pt idx="395">
                  <c:v>15.6814</c:v>
                </c:pt>
                <c:pt idx="396">
                  <c:v>15.688700000000001</c:v>
                </c:pt>
                <c:pt idx="397">
                  <c:v>15.696099999999999</c:v>
                </c:pt>
                <c:pt idx="398">
                  <c:v>15.7035</c:v>
                </c:pt>
                <c:pt idx="399">
                  <c:v>15.710800000000001</c:v>
                </c:pt>
                <c:pt idx="400">
                  <c:v>15.7182</c:v>
                </c:pt>
                <c:pt idx="401">
                  <c:v>15.7256</c:v>
                </c:pt>
                <c:pt idx="402">
                  <c:v>15.732900000000001</c:v>
                </c:pt>
                <c:pt idx="403">
                  <c:v>15.7403</c:v>
                </c:pt>
                <c:pt idx="404">
                  <c:v>15.7476</c:v>
                </c:pt>
                <c:pt idx="405">
                  <c:v>15.755000000000001</c:v>
                </c:pt>
                <c:pt idx="406">
                  <c:v>15.7624</c:v>
                </c:pt>
                <c:pt idx="407">
                  <c:v>15.7697</c:v>
                </c:pt>
                <c:pt idx="408">
                  <c:v>15.777100000000001</c:v>
                </c:pt>
                <c:pt idx="409">
                  <c:v>15.7845</c:v>
                </c:pt>
                <c:pt idx="410">
                  <c:v>15.7918</c:v>
                </c:pt>
                <c:pt idx="411">
                  <c:v>15.799200000000001</c:v>
                </c:pt>
                <c:pt idx="412">
                  <c:v>15.8066</c:v>
                </c:pt>
                <c:pt idx="413">
                  <c:v>15.8139</c:v>
                </c:pt>
                <c:pt idx="414">
                  <c:v>15.821300000000001</c:v>
                </c:pt>
                <c:pt idx="415">
                  <c:v>15.8287</c:v>
                </c:pt>
                <c:pt idx="416">
                  <c:v>15.836</c:v>
                </c:pt>
                <c:pt idx="417">
                  <c:v>15.843400000000001</c:v>
                </c:pt>
                <c:pt idx="418">
                  <c:v>15.8507</c:v>
                </c:pt>
                <c:pt idx="419">
                  <c:v>15.8581</c:v>
                </c:pt>
                <c:pt idx="420">
                  <c:v>15.865500000000001</c:v>
                </c:pt>
                <c:pt idx="421">
                  <c:v>15.8728</c:v>
                </c:pt>
                <c:pt idx="422">
                  <c:v>15.8802</c:v>
                </c:pt>
                <c:pt idx="423">
                  <c:v>15.887499999999999</c:v>
                </c:pt>
                <c:pt idx="424">
                  <c:v>15.8949</c:v>
                </c:pt>
                <c:pt idx="425">
                  <c:v>15.902200000000001</c:v>
                </c:pt>
                <c:pt idx="426">
                  <c:v>15.909599999999999</c:v>
                </c:pt>
                <c:pt idx="427">
                  <c:v>15.9169</c:v>
                </c:pt>
                <c:pt idx="428">
                  <c:v>15.924300000000001</c:v>
                </c:pt>
                <c:pt idx="429">
                  <c:v>15.931699999999999</c:v>
                </c:pt>
                <c:pt idx="430">
                  <c:v>15.9391</c:v>
                </c:pt>
                <c:pt idx="431">
                  <c:v>15.946400000000001</c:v>
                </c:pt>
                <c:pt idx="432">
                  <c:v>15.953799999999999</c:v>
                </c:pt>
                <c:pt idx="433">
                  <c:v>15.9611</c:v>
                </c:pt>
                <c:pt idx="434">
                  <c:v>15.968500000000001</c:v>
                </c:pt>
                <c:pt idx="435">
                  <c:v>15.975899999999999</c:v>
                </c:pt>
                <c:pt idx="436">
                  <c:v>15.9832</c:v>
                </c:pt>
                <c:pt idx="437">
                  <c:v>15.990600000000001</c:v>
                </c:pt>
                <c:pt idx="438">
                  <c:v>15.997999999999999</c:v>
                </c:pt>
                <c:pt idx="439">
                  <c:v>16.005299999999998</c:v>
                </c:pt>
                <c:pt idx="440">
                  <c:v>16.012699999999999</c:v>
                </c:pt>
                <c:pt idx="441">
                  <c:v>16.020099999999999</c:v>
                </c:pt>
                <c:pt idx="442">
                  <c:v>16.0274</c:v>
                </c:pt>
                <c:pt idx="443">
                  <c:v>16.034800000000001</c:v>
                </c:pt>
                <c:pt idx="444">
                  <c:v>16.042200000000001</c:v>
                </c:pt>
                <c:pt idx="445">
                  <c:v>16.049499999999998</c:v>
                </c:pt>
                <c:pt idx="446">
                  <c:v>16.056899999999999</c:v>
                </c:pt>
                <c:pt idx="447">
                  <c:v>16.064299999999999</c:v>
                </c:pt>
                <c:pt idx="448">
                  <c:v>16.0716</c:v>
                </c:pt>
                <c:pt idx="449">
                  <c:v>16.079000000000001</c:v>
                </c:pt>
                <c:pt idx="450">
                  <c:v>16.086400000000001</c:v>
                </c:pt>
                <c:pt idx="451">
                  <c:v>16.093699999999998</c:v>
                </c:pt>
                <c:pt idx="452">
                  <c:v>16.101099999999999</c:v>
                </c:pt>
                <c:pt idx="453">
                  <c:v>16.108499999999999</c:v>
                </c:pt>
                <c:pt idx="454">
                  <c:v>16.1158</c:v>
                </c:pt>
                <c:pt idx="455">
                  <c:v>16.123200000000001</c:v>
                </c:pt>
                <c:pt idx="456">
                  <c:v>16.130600000000001</c:v>
                </c:pt>
                <c:pt idx="457">
                  <c:v>16.137899999999998</c:v>
                </c:pt>
                <c:pt idx="458">
                  <c:v>16.145299999999999</c:v>
                </c:pt>
                <c:pt idx="459">
                  <c:v>16.152699999999999</c:v>
                </c:pt>
                <c:pt idx="460">
                  <c:v>16.16</c:v>
                </c:pt>
                <c:pt idx="461">
                  <c:v>16.167400000000001</c:v>
                </c:pt>
                <c:pt idx="462">
                  <c:v>16.174700000000001</c:v>
                </c:pt>
                <c:pt idx="463">
                  <c:v>16.182099999999998</c:v>
                </c:pt>
                <c:pt idx="464">
                  <c:v>16.189499999999999</c:v>
                </c:pt>
                <c:pt idx="465">
                  <c:v>16.1968</c:v>
                </c:pt>
                <c:pt idx="466">
                  <c:v>16.2042</c:v>
                </c:pt>
                <c:pt idx="467">
                  <c:v>16.211600000000001</c:v>
                </c:pt>
                <c:pt idx="468">
                  <c:v>16.218900000000001</c:v>
                </c:pt>
                <c:pt idx="469">
                  <c:v>16.226299999999998</c:v>
                </c:pt>
                <c:pt idx="470">
                  <c:v>16.233599999999999</c:v>
                </c:pt>
                <c:pt idx="471">
                  <c:v>16.241</c:v>
                </c:pt>
                <c:pt idx="472">
                  <c:v>16.2483</c:v>
                </c:pt>
                <c:pt idx="473">
                  <c:v>16.255700000000001</c:v>
                </c:pt>
                <c:pt idx="474">
                  <c:v>16.263100000000001</c:v>
                </c:pt>
                <c:pt idx="475">
                  <c:v>16.270399999999999</c:v>
                </c:pt>
                <c:pt idx="476">
                  <c:v>16.277799999999999</c:v>
                </c:pt>
                <c:pt idx="477">
                  <c:v>16.2851</c:v>
                </c:pt>
                <c:pt idx="478">
                  <c:v>16.2925</c:v>
                </c:pt>
                <c:pt idx="479">
                  <c:v>16.299900000000001</c:v>
                </c:pt>
                <c:pt idx="480">
                  <c:v>16.307200000000002</c:v>
                </c:pt>
                <c:pt idx="481">
                  <c:v>16.314599999999999</c:v>
                </c:pt>
                <c:pt idx="482">
                  <c:v>16.321899999999999</c:v>
                </c:pt>
                <c:pt idx="483">
                  <c:v>16.3293</c:v>
                </c:pt>
                <c:pt idx="484">
                  <c:v>16.336600000000001</c:v>
                </c:pt>
                <c:pt idx="485">
                  <c:v>16.344000000000001</c:v>
                </c:pt>
                <c:pt idx="486">
                  <c:v>16.351400000000002</c:v>
                </c:pt>
                <c:pt idx="487">
                  <c:v>16.358699999999999</c:v>
                </c:pt>
                <c:pt idx="488">
                  <c:v>16.366099999999999</c:v>
                </c:pt>
                <c:pt idx="489">
                  <c:v>16.3735</c:v>
                </c:pt>
                <c:pt idx="490">
                  <c:v>16.380800000000001</c:v>
                </c:pt>
                <c:pt idx="491">
                  <c:v>16.388200000000001</c:v>
                </c:pt>
                <c:pt idx="492">
                  <c:v>16.395600000000002</c:v>
                </c:pt>
                <c:pt idx="493">
                  <c:v>16.402899999999999</c:v>
                </c:pt>
                <c:pt idx="494">
                  <c:v>16.410299999999999</c:v>
                </c:pt>
                <c:pt idx="495">
                  <c:v>16.4176</c:v>
                </c:pt>
                <c:pt idx="496">
                  <c:v>16.425000000000001</c:v>
                </c:pt>
                <c:pt idx="497">
                  <c:v>16.432400000000001</c:v>
                </c:pt>
                <c:pt idx="498">
                  <c:v>16.439699999999998</c:v>
                </c:pt>
                <c:pt idx="499">
                  <c:v>16.447099999999999</c:v>
                </c:pt>
                <c:pt idx="500">
                  <c:v>16.454499999999999</c:v>
                </c:pt>
                <c:pt idx="501">
                  <c:v>16.4618</c:v>
                </c:pt>
                <c:pt idx="502">
                  <c:v>16.469200000000001</c:v>
                </c:pt>
                <c:pt idx="503">
                  <c:v>16.476600000000001</c:v>
                </c:pt>
                <c:pt idx="504">
                  <c:v>16.483899999999998</c:v>
                </c:pt>
                <c:pt idx="505">
                  <c:v>16.491299999999999</c:v>
                </c:pt>
                <c:pt idx="506">
                  <c:v>16.4986</c:v>
                </c:pt>
                <c:pt idx="507">
                  <c:v>16.506</c:v>
                </c:pt>
                <c:pt idx="508">
                  <c:v>16.513400000000001</c:v>
                </c:pt>
                <c:pt idx="509">
                  <c:v>16.520700000000001</c:v>
                </c:pt>
                <c:pt idx="510">
                  <c:v>16.528099999999998</c:v>
                </c:pt>
                <c:pt idx="511">
                  <c:v>16.535499999999999</c:v>
                </c:pt>
                <c:pt idx="512">
                  <c:v>16.5428</c:v>
                </c:pt>
                <c:pt idx="513">
                  <c:v>16.5502</c:v>
                </c:pt>
                <c:pt idx="514">
                  <c:v>16.557500000000001</c:v>
                </c:pt>
                <c:pt idx="515">
                  <c:v>16.564900000000002</c:v>
                </c:pt>
                <c:pt idx="516">
                  <c:v>16.572299999999998</c:v>
                </c:pt>
                <c:pt idx="517">
                  <c:v>16.579599999999999</c:v>
                </c:pt>
                <c:pt idx="518">
                  <c:v>16.587</c:v>
                </c:pt>
                <c:pt idx="519">
                  <c:v>16.5944</c:v>
                </c:pt>
                <c:pt idx="520">
                  <c:v>16.601700000000001</c:v>
                </c:pt>
                <c:pt idx="521">
                  <c:v>16.609100000000002</c:v>
                </c:pt>
                <c:pt idx="522">
                  <c:v>16.616399999999999</c:v>
                </c:pt>
                <c:pt idx="523">
                  <c:v>16.623799999999999</c:v>
                </c:pt>
                <c:pt idx="524">
                  <c:v>16.6311</c:v>
                </c:pt>
                <c:pt idx="525">
                  <c:v>16.638500000000001</c:v>
                </c:pt>
                <c:pt idx="526">
                  <c:v>16.645900000000001</c:v>
                </c:pt>
                <c:pt idx="527">
                  <c:v>16.653199999999998</c:v>
                </c:pt>
                <c:pt idx="528">
                  <c:v>16.660599999999999</c:v>
                </c:pt>
                <c:pt idx="529">
                  <c:v>16.667899999999999</c:v>
                </c:pt>
                <c:pt idx="530">
                  <c:v>16.6753</c:v>
                </c:pt>
                <c:pt idx="531">
                  <c:v>16.682700000000001</c:v>
                </c:pt>
                <c:pt idx="532">
                  <c:v>16.690000000000001</c:v>
                </c:pt>
                <c:pt idx="533">
                  <c:v>16.697399999999998</c:v>
                </c:pt>
                <c:pt idx="534">
                  <c:v>16.704699999999999</c:v>
                </c:pt>
                <c:pt idx="535">
                  <c:v>16.7121</c:v>
                </c:pt>
                <c:pt idx="536">
                  <c:v>16.7195</c:v>
                </c:pt>
                <c:pt idx="537">
                  <c:v>16.726800000000001</c:v>
                </c:pt>
                <c:pt idx="538">
                  <c:v>16.734200000000001</c:v>
                </c:pt>
                <c:pt idx="539">
                  <c:v>16.741599999999998</c:v>
                </c:pt>
                <c:pt idx="540">
                  <c:v>16.748899999999999</c:v>
                </c:pt>
                <c:pt idx="541">
                  <c:v>16.7563</c:v>
                </c:pt>
                <c:pt idx="542">
                  <c:v>16.7636</c:v>
                </c:pt>
                <c:pt idx="543">
                  <c:v>16.771000000000001</c:v>
                </c:pt>
                <c:pt idx="544">
                  <c:v>16.778400000000001</c:v>
                </c:pt>
                <c:pt idx="545">
                  <c:v>16.785699999999999</c:v>
                </c:pt>
                <c:pt idx="546">
                  <c:v>16.793099999999999</c:v>
                </c:pt>
                <c:pt idx="547">
                  <c:v>16.8005</c:v>
                </c:pt>
                <c:pt idx="548">
                  <c:v>16.8078</c:v>
                </c:pt>
                <c:pt idx="549">
                  <c:v>16.815200000000001</c:v>
                </c:pt>
                <c:pt idx="550">
                  <c:v>16.822600000000001</c:v>
                </c:pt>
                <c:pt idx="551">
                  <c:v>16.829899999999999</c:v>
                </c:pt>
                <c:pt idx="552">
                  <c:v>16.837299999999999</c:v>
                </c:pt>
                <c:pt idx="553">
                  <c:v>16.8447</c:v>
                </c:pt>
                <c:pt idx="554">
                  <c:v>16.852</c:v>
                </c:pt>
                <c:pt idx="555">
                  <c:v>16.859300000000001</c:v>
                </c:pt>
                <c:pt idx="556">
                  <c:v>16.866700000000002</c:v>
                </c:pt>
                <c:pt idx="557">
                  <c:v>16.873999999999999</c:v>
                </c:pt>
                <c:pt idx="558">
                  <c:v>16.881399999999999</c:v>
                </c:pt>
                <c:pt idx="559">
                  <c:v>16.8888</c:v>
                </c:pt>
                <c:pt idx="560">
                  <c:v>16.896100000000001</c:v>
                </c:pt>
                <c:pt idx="561">
                  <c:v>16.903500000000001</c:v>
                </c:pt>
                <c:pt idx="562">
                  <c:v>16.910900000000002</c:v>
                </c:pt>
                <c:pt idx="563">
                  <c:v>16.918199999999999</c:v>
                </c:pt>
                <c:pt idx="564">
                  <c:v>16.925599999999999</c:v>
                </c:pt>
                <c:pt idx="565">
                  <c:v>16.933</c:v>
                </c:pt>
                <c:pt idx="566">
                  <c:v>16.940300000000001</c:v>
                </c:pt>
                <c:pt idx="567">
                  <c:v>16.947700000000001</c:v>
                </c:pt>
                <c:pt idx="568">
                  <c:v>16.955100000000002</c:v>
                </c:pt>
                <c:pt idx="569">
                  <c:v>16.962399999999999</c:v>
                </c:pt>
                <c:pt idx="570">
                  <c:v>16.969799999999999</c:v>
                </c:pt>
                <c:pt idx="571">
                  <c:v>16.9772</c:v>
                </c:pt>
                <c:pt idx="572">
                  <c:v>16.984500000000001</c:v>
                </c:pt>
                <c:pt idx="573">
                  <c:v>16.991900000000001</c:v>
                </c:pt>
                <c:pt idx="574">
                  <c:v>16.999300000000002</c:v>
                </c:pt>
                <c:pt idx="575">
                  <c:v>17.006599999999999</c:v>
                </c:pt>
                <c:pt idx="576">
                  <c:v>17.013999999999999</c:v>
                </c:pt>
                <c:pt idx="577">
                  <c:v>17.0214</c:v>
                </c:pt>
                <c:pt idx="578">
                  <c:v>17.028700000000001</c:v>
                </c:pt>
                <c:pt idx="579">
                  <c:v>17.036100000000001</c:v>
                </c:pt>
                <c:pt idx="580">
                  <c:v>17.043500000000002</c:v>
                </c:pt>
                <c:pt idx="581">
                  <c:v>17.050799999999999</c:v>
                </c:pt>
                <c:pt idx="582">
                  <c:v>17.058199999999999</c:v>
                </c:pt>
                <c:pt idx="583">
                  <c:v>17.0655</c:v>
                </c:pt>
                <c:pt idx="584">
                  <c:v>17.072900000000001</c:v>
                </c:pt>
                <c:pt idx="585">
                  <c:v>17.080200000000001</c:v>
                </c:pt>
                <c:pt idx="586">
                  <c:v>17.087599999999998</c:v>
                </c:pt>
                <c:pt idx="587">
                  <c:v>17.094899999999999</c:v>
                </c:pt>
                <c:pt idx="588">
                  <c:v>17.1023</c:v>
                </c:pt>
                <c:pt idx="589">
                  <c:v>17.1097</c:v>
                </c:pt>
                <c:pt idx="590">
                  <c:v>17.117000000000001</c:v>
                </c:pt>
                <c:pt idx="591">
                  <c:v>17.124400000000001</c:v>
                </c:pt>
                <c:pt idx="592">
                  <c:v>17.131799999999998</c:v>
                </c:pt>
                <c:pt idx="593">
                  <c:v>17.139099999999999</c:v>
                </c:pt>
                <c:pt idx="594">
                  <c:v>17.1465</c:v>
                </c:pt>
                <c:pt idx="595">
                  <c:v>17.1538</c:v>
                </c:pt>
                <c:pt idx="596">
                  <c:v>17.161200000000001</c:v>
                </c:pt>
                <c:pt idx="597">
                  <c:v>17.168600000000001</c:v>
                </c:pt>
                <c:pt idx="598">
                  <c:v>17.175899999999999</c:v>
                </c:pt>
                <c:pt idx="599">
                  <c:v>17.183299999999999</c:v>
                </c:pt>
                <c:pt idx="600">
                  <c:v>17.1907</c:v>
                </c:pt>
                <c:pt idx="601">
                  <c:v>17.198</c:v>
                </c:pt>
                <c:pt idx="602">
                  <c:v>17.205400000000001</c:v>
                </c:pt>
                <c:pt idx="603">
                  <c:v>17.212800000000001</c:v>
                </c:pt>
                <c:pt idx="604">
                  <c:v>17.220099999999999</c:v>
                </c:pt>
                <c:pt idx="605">
                  <c:v>17.227499999999999</c:v>
                </c:pt>
                <c:pt idx="606">
                  <c:v>17.2349</c:v>
                </c:pt>
                <c:pt idx="607">
                  <c:v>17.2422</c:v>
                </c:pt>
                <c:pt idx="608">
                  <c:v>17.249600000000001</c:v>
                </c:pt>
                <c:pt idx="609">
                  <c:v>17.256900000000002</c:v>
                </c:pt>
                <c:pt idx="610">
                  <c:v>17.264299999999999</c:v>
                </c:pt>
                <c:pt idx="611">
                  <c:v>17.271699999999999</c:v>
                </c:pt>
                <c:pt idx="612">
                  <c:v>17.279</c:v>
                </c:pt>
                <c:pt idx="613">
                  <c:v>17.2864</c:v>
                </c:pt>
                <c:pt idx="614">
                  <c:v>17.293800000000001</c:v>
                </c:pt>
                <c:pt idx="615">
                  <c:v>17.301100000000002</c:v>
                </c:pt>
                <c:pt idx="616">
                  <c:v>17.308499999999999</c:v>
                </c:pt>
                <c:pt idx="617">
                  <c:v>17.315899999999999</c:v>
                </c:pt>
                <c:pt idx="618">
                  <c:v>17.3232</c:v>
                </c:pt>
                <c:pt idx="619">
                  <c:v>17.3306</c:v>
                </c:pt>
                <c:pt idx="620">
                  <c:v>17.338000000000001</c:v>
                </c:pt>
                <c:pt idx="621">
                  <c:v>17.345300000000002</c:v>
                </c:pt>
                <c:pt idx="622">
                  <c:v>17.352699999999999</c:v>
                </c:pt>
                <c:pt idx="623">
                  <c:v>17.360099999999999</c:v>
                </c:pt>
                <c:pt idx="624">
                  <c:v>17.3674</c:v>
                </c:pt>
                <c:pt idx="625">
                  <c:v>17.3748</c:v>
                </c:pt>
                <c:pt idx="626">
                  <c:v>17.382100000000001</c:v>
                </c:pt>
                <c:pt idx="627">
                  <c:v>17.389500000000002</c:v>
                </c:pt>
                <c:pt idx="628">
                  <c:v>17.396899999999999</c:v>
                </c:pt>
                <c:pt idx="629">
                  <c:v>17.404199999999999</c:v>
                </c:pt>
                <c:pt idx="630">
                  <c:v>17.4116</c:v>
                </c:pt>
                <c:pt idx="631">
                  <c:v>17.419</c:v>
                </c:pt>
                <c:pt idx="632">
                  <c:v>17.426300000000001</c:v>
                </c:pt>
                <c:pt idx="633">
                  <c:v>17.433700000000002</c:v>
                </c:pt>
                <c:pt idx="634">
                  <c:v>17.441099999999999</c:v>
                </c:pt>
                <c:pt idx="635">
                  <c:v>17.448399999999999</c:v>
                </c:pt>
                <c:pt idx="636">
                  <c:v>17.4558</c:v>
                </c:pt>
                <c:pt idx="637">
                  <c:v>17.463100000000001</c:v>
                </c:pt>
                <c:pt idx="638">
                  <c:v>17.470500000000001</c:v>
                </c:pt>
                <c:pt idx="639">
                  <c:v>17.477900000000002</c:v>
                </c:pt>
                <c:pt idx="640">
                  <c:v>17.485199999999999</c:v>
                </c:pt>
                <c:pt idx="641">
                  <c:v>17.492599999999999</c:v>
                </c:pt>
                <c:pt idx="642">
                  <c:v>17.5</c:v>
                </c:pt>
                <c:pt idx="643">
                  <c:v>17.507300000000001</c:v>
                </c:pt>
                <c:pt idx="644">
                  <c:v>17.514700000000001</c:v>
                </c:pt>
                <c:pt idx="645">
                  <c:v>17.522099999999998</c:v>
                </c:pt>
                <c:pt idx="646">
                  <c:v>17.529399999999999</c:v>
                </c:pt>
                <c:pt idx="647">
                  <c:v>17.536799999999999</c:v>
                </c:pt>
                <c:pt idx="648">
                  <c:v>17.5441</c:v>
                </c:pt>
                <c:pt idx="649">
                  <c:v>17.551500000000001</c:v>
                </c:pt>
                <c:pt idx="650">
                  <c:v>17.558900000000001</c:v>
                </c:pt>
                <c:pt idx="651">
                  <c:v>17.566199999999998</c:v>
                </c:pt>
                <c:pt idx="652">
                  <c:v>17.573599999999999</c:v>
                </c:pt>
                <c:pt idx="653">
                  <c:v>17.581</c:v>
                </c:pt>
                <c:pt idx="654">
                  <c:v>17.5883</c:v>
                </c:pt>
                <c:pt idx="655">
                  <c:v>17.595700000000001</c:v>
                </c:pt>
              </c:numCache>
            </c:numRef>
          </c:xVal>
          <c:yVal>
            <c:numRef>
              <c:f>'2025_03_06_AVE'!$W$5:$W$1086</c:f>
              <c:numCache>
                <c:formatCode>General</c:formatCode>
                <c:ptCount val="1082"/>
                <c:pt idx="0">
                  <c:v>108.49122779901938</c:v>
                </c:pt>
                <c:pt idx="1">
                  <c:v>115.4593254415218</c:v>
                </c:pt>
                <c:pt idx="2">
                  <c:v>73.101160342404143</c:v>
                </c:pt>
                <c:pt idx="3">
                  <c:v>131.59479620239068</c:v>
                </c:pt>
                <c:pt idx="4">
                  <c:v>166.95839039764971</c:v>
                </c:pt>
                <c:pt idx="5">
                  <c:v>95.758615348799637</c:v>
                </c:pt>
                <c:pt idx="6">
                  <c:v>110.736396808666</c:v>
                </c:pt>
                <c:pt idx="7">
                  <c:v>76.128201988782237</c:v>
                </c:pt>
                <c:pt idx="8">
                  <c:v>332.33558090703372</c:v>
                </c:pt>
                <c:pt idx="9">
                  <c:v>127.76740058986852</c:v>
                </c:pt>
                <c:pt idx="10">
                  <c:v>137.97403115179694</c:v>
                </c:pt>
                <c:pt idx="11">
                  <c:v>153.80224000193471</c:v>
                </c:pt>
                <c:pt idx="12">
                  <c:v>45.272321410857664</c:v>
                </c:pt>
                <c:pt idx="13">
                  <c:v>116.24454115579137</c:v>
                </c:pt>
                <c:pt idx="14">
                  <c:v>63.880032681375212</c:v>
                </c:pt>
                <c:pt idx="15">
                  <c:v>145.69949937396601</c:v>
                </c:pt>
                <c:pt idx="16">
                  <c:v>43.658469662329303</c:v>
                </c:pt>
                <c:pt idx="17">
                  <c:v>78.672691484562094</c:v>
                </c:pt>
                <c:pt idx="18">
                  <c:v>71.270520468159162</c:v>
                </c:pt>
                <c:pt idx="19">
                  <c:v>5434.8543121333796</c:v>
                </c:pt>
                <c:pt idx="20">
                  <c:v>815.05207992801786</c:v>
                </c:pt>
                <c:pt idx="21">
                  <c:v>1712.9187978278328</c:v>
                </c:pt>
                <c:pt idx="22">
                  <c:v>158.69928826548352</c:v>
                </c:pt>
                <c:pt idx="23">
                  <c:v>147.47760662137466</c:v>
                </c:pt>
                <c:pt idx="24">
                  <c:v>2369.131240484081</c:v>
                </c:pt>
                <c:pt idx="25">
                  <c:v>1799.3203164843337</c:v>
                </c:pt>
                <c:pt idx="26">
                  <c:v>1914.5184635371591</c:v>
                </c:pt>
                <c:pt idx="27">
                  <c:v>802.31776491660537</c:v>
                </c:pt>
                <c:pt idx="28">
                  <c:v>136.86526327342412</c:v>
                </c:pt>
                <c:pt idx="29">
                  <c:v>185.62930675149479</c:v>
                </c:pt>
                <c:pt idx="30">
                  <c:v>151.10875972432493</c:v>
                </c:pt>
                <c:pt idx="31">
                  <c:v>103.76394191323718</c:v>
                </c:pt>
                <c:pt idx="32">
                  <c:v>131.77610180395703</c:v>
                </c:pt>
                <c:pt idx="33">
                  <c:v>109.00384542672495</c:v>
                </c:pt>
                <c:pt idx="34">
                  <c:v>124.7542444082391</c:v>
                </c:pt>
                <c:pt idx="35">
                  <c:v>41.696420646314522</c:v>
                </c:pt>
                <c:pt idx="36">
                  <c:v>136.22326276742288</c:v>
                </c:pt>
                <c:pt idx="37">
                  <c:v>1786.2550538879984</c:v>
                </c:pt>
                <c:pt idx="38">
                  <c:v>2180.6574245803463</c:v>
                </c:pt>
                <c:pt idx="39">
                  <c:v>2023.4572799595294</c:v>
                </c:pt>
                <c:pt idx="40">
                  <c:v>2054.4719799540499</c:v>
                </c:pt>
                <c:pt idx="41">
                  <c:v>1785.7439419735936</c:v>
                </c:pt>
                <c:pt idx="42">
                  <c:v>1659.5895333069107</c:v>
                </c:pt>
                <c:pt idx="43">
                  <c:v>1075.5222059769389</c:v>
                </c:pt>
                <c:pt idx="44">
                  <c:v>140.02380497634911</c:v>
                </c:pt>
                <c:pt idx="45">
                  <c:v>96.712774303192788</c:v>
                </c:pt>
                <c:pt idx="46">
                  <c:v>67.436382648966017</c:v>
                </c:pt>
                <c:pt idx="47">
                  <c:v>142.62783169029939</c:v>
                </c:pt>
                <c:pt idx="48">
                  <c:v>109.47319648466451</c:v>
                </c:pt>
                <c:pt idx="49">
                  <c:v>113.78793486849121</c:v>
                </c:pt>
                <c:pt idx="50">
                  <c:v>109.49852429825955</c:v>
                </c:pt>
                <c:pt idx="51">
                  <c:v>65.706695597257465</c:v>
                </c:pt>
                <c:pt idx="52">
                  <c:v>72.941844410206272</c:v>
                </c:pt>
                <c:pt idx="53">
                  <c:v>141.03533000033403</c:v>
                </c:pt>
                <c:pt idx="54">
                  <c:v>98.610243598644729</c:v>
                </c:pt>
                <c:pt idx="55">
                  <c:v>123.25634007775393</c:v>
                </c:pt>
                <c:pt idx="56">
                  <c:v>78.40903017017564</c:v>
                </c:pt>
                <c:pt idx="57">
                  <c:v>109.16218793632284</c:v>
                </c:pt>
                <c:pt idx="58">
                  <c:v>71.516169911373836</c:v>
                </c:pt>
                <c:pt idx="59">
                  <c:v>73.178070097228897</c:v>
                </c:pt>
                <c:pt idx="60">
                  <c:v>84.830372717165602</c:v>
                </c:pt>
                <c:pt idx="61">
                  <c:v>68.120649984249397</c:v>
                </c:pt>
                <c:pt idx="62">
                  <c:v>57.001352789648287</c:v>
                </c:pt>
                <c:pt idx="63">
                  <c:v>74.32504873954835</c:v>
                </c:pt>
                <c:pt idx="64">
                  <c:v>109.28928388205662</c:v>
                </c:pt>
                <c:pt idx="65">
                  <c:v>148.01043264623902</c:v>
                </c:pt>
                <c:pt idx="66">
                  <c:v>65.280130859074191</c:v>
                </c:pt>
                <c:pt idx="67">
                  <c:v>153.45273851913942</c:v>
                </c:pt>
                <c:pt idx="68">
                  <c:v>133.47383165851656</c:v>
                </c:pt>
                <c:pt idx="69">
                  <c:v>83.42803764342564</c:v>
                </c:pt>
                <c:pt idx="70">
                  <c:v>134.56329975758587</c:v>
                </c:pt>
                <c:pt idx="71">
                  <c:v>57.814506167152345</c:v>
                </c:pt>
                <c:pt idx="72">
                  <c:v>112.24226196437205</c:v>
                </c:pt>
                <c:pt idx="73">
                  <c:v>121.92597174412255</c:v>
                </c:pt>
                <c:pt idx="74">
                  <c:v>75.283385323444648</c:v>
                </c:pt>
                <c:pt idx="75">
                  <c:v>49.61535754754869</c:v>
                </c:pt>
                <c:pt idx="76">
                  <c:v>101.31014029865381</c:v>
                </c:pt>
                <c:pt idx="77">
                  <c:v>116.04325791786425</c:v>
                </c:pt>
                <c:pt idx="78">
                  <c:v>45.933921897793866</c:v>
                </c:pt>
                <c:pt idx="79">
                  <c:v>127.93266694825019</c:v>
                </c:pt>
                <c:pt idx="80">
                  <c:v>111.24499971110119</c:v>
                </c:pt>
                <c:pt idx="81">
                  <c:v>91.644605561536792</c:v>
                </c:pt>
                <c:pt idx="82">
                  <c:v>75.288040986847932</c:v>
                </c:pt>
                <c:pt idx="83">
                  <c:v>113.37185185119472</c:v>
                </c:pt>
                <c:pt idx="84">
                  <c:v>68.965081082915418</c:v>
                </c:pt>
                <c:pt idx="85">
                  <c:v>97.806193690115151</c:v>
                </c:pt>
                <c:pt idx="86">
                  <c:v>338.39631780279643</c:v>
                </c:pt>
                <c:pt idx="87">
                  <c:v>169.49912228336441</c:v>
                </c:pt>
                <c:pt idx="88">
                  <c:v>196.15400495444189</c:v>
                </c:pt>
                <c:pt idx="89">
                  <c:v>309.90597024922039</c:v>
                </c:pt>
                <c:pt idx="90">
                  <c:v>6356.2453432836801</c:v>
                </c:pt>
                <c:pt idx="91">
                  <c:v>549.39701907020753</c:v>
                </c:pt>
                <c:pt idx="92">
                  <c:v>526.86242805697805</c:v>
                </c:pt>
                <c:pt idx="93">
                  <c:v>390.72443855152011</c:v>
                </c:pt>
                <c:pt idx="94">
                  <c:v>351.76983230828222</c:v>
                </c:pt>
                <c:pt idx="95">
                  <c:v>692.50177999145421</c:v>
                </c:pt>
                <c:pt idx="96">
                  <c:v>410.2923299676761</c:v>
                </c:pt>
                <c:pt idx="97">
                  <c:v>373.81808131048132</c:v>
                </c:pt>
                <c:pt idx="98">
                  <c:v>628.67431965752689</c:v>
                </c:pt>
                <c:pt idx="99">
                  <c:v>628.15680958539122</c:v>
                </c:pt>
                <c:pt idx="100">
                  <c:v>732.88133297045272</c:v>
                </c:pt>
                <c:pt idx="101">
                  <c:v>582.15016977772837</c:v>
                </c:pt>
                <c:pt idx="102">
                  <c:v>583.31482344689107</c:v>
                </c:pt>
                <c:pt idx="103">
                  <c:v>770.04701064524022</c:v>
                </c:pt>
                <c:pt idx="104">
                  <c:v>566.12531069753527</c:v>
                </c:pt>
                <c:pt idx="105">
                  <c:v>700.34413194677768</c:v>
                </c:pt>
                <c:pt idx="106">
                  <c:v>832.67411437586384</c:v>
                </c:pt>
                <c:pt idx="107">
                  <c:v>867.99836984041235</c:v>
                </c:pt>
                <c:pt idx="108">
                  <c:v>771.94800925444918</c:v>
                </c:pt>
                <c:pt idx="109">
                  <c:v>806.4916220425996</c:v>
                </c:pt>
                <c:pt idx="110">
                  <c:v>778.40425603252868</c:v>
                </c:pt>
                <c:pt idx="111">
                  <c:v>952.55677486086722</c:v>
                </c:pt>
                <c:pt idx="112">
                  <c:v>806.25285169844801</c:v>
                </c:pt>
                <c:pt idx="113">
                  <c:v>840.39951273161205</c:v>
                </c:pt>
                <c:pt idx="114">
                  <c:v>1130.115254956369</c:v>
                </c:pt>
                <c:pt idx="115">
                  <c:v>621.86394096407503</c:v>
                </c:pt>
                <c:pt idx="116">
                  <c:v>901.48514446697834</c:v>
                </c:pt>
                <c:pt idx="117">
                  <c:v>1183.6365194893292</c:v>
                </c:pt>
                <c:pt idx="118">
                  <c:v>729.54027636005696</c:v>
                </c:pt>
                <c:pt idx="119">
                  <c:v>885.83790601481257</c:v>
                </c:pt>
                <c:pt idx="120">
                  <c:v>936.54764673308603</c:v>
                </c:pt>
                <c:pt idx="121">
                  <c:v>1655.7154497560089</c:v>
                </c:pt>
                <c:pt idx="122">
                  <c:v>1698.1745762164451</c:v>
                </c:pt>
                <c:pt idx="123">
                  <c:v>1405.3707604540527</c:v>
                </c:pt>
                <c:pt idx="124">
                  <c:v>1355.5559931108</c:v>
                </c:pt>
                <c:pt idx="125">
                  <c:v>1346.4946550831282</c:v>
                </c:pt>
                <c:pt idx="126">
                  <c:v>1541.5020402171137</c:v>
                </c:pt>
                <c:pt idx="127">
                  <c:v>1449.1154125005494</c:v>
                </c:pt>
                <c:pt idx="128">
                  <c:v>1255.3855394329762</c:v>
                </c:pt>
                <c:pt idx="129">
                  <c:v>6159.6247216522243</c:v>
                </c:pt>
                <c:pt idx="130">
                  <c:v>1802.5006706784366</c:v>
                </c:pt>
                <c:pt idx="131">
                  <c:v>1315.0707185640617</c:v>
                </c:pt>
                <c:pt idx="132">
                  <c:v>37.262804305905263</c:v>
                </c:pt>
                <c:pt idx="133">
                  <c:v>118.83482675552806</c:v>
                </c:pt>
                <c:pt idx="134">
                  <c:v>123.73733712470028</c:v>
                </c:pt>
                <c:pt idx="135">
                  <c:v>110.37788748788691</c:v>
                </c:pt>
                <c:pt idx="136">
                  <c:v>101.34287493337612</c:v>
                </c:pt>
                <c:pt idx="137">
                  <c:v>128.4327956714892</c:v>
                </c:pt>
                <c:pt idx="138">
                  <c:v>138.52838271060648</c:v>
                </c:pt>
                <c:pt idx="139">
                  <c:v>42.817332582949035</c:v>
                </c:pt>
                <c:pt idx="140">
                  <c:v>73.318863310816809</c:v>
                </c:pt>
                <c:pt idx="141">
                  <c:v>104.55029410261032</c:v>
                </c:pt>
                <c:pt idx="142">
                  <c:v>113.25874688402034</c:v>
                </c:pt>
                <c:pt idx="143">
                  <c:v>32.158653514178788</c:v>
                </c:pt>
                <c:pt idx="144">
                  <c:v>102.18936122635337</c:v>
                </c:pt>
                <c:pt idx="145">
                  <c:v>76.008636306071153</c:v>
                </c:pt>
                <c:pt idx="146">
                  <c:v>107.5836102307894</c:v>
                </c:pt>
                <c:pt idx="147">
                  <c:v>78.205537774946777</c:v>
                </c:pt>
                <c:pt idx="148">
                  <c:v>55.117255646571628</c:v>
                </c:pt>
                <c:pt idx="149">
                  <c:v>102.80366853788809</c:v>
                </c:pt>
                <c:pt idx="150">
                  <c:v>24.753112594164584</c:v>
                </c:pt>
                <c:pt idx="151">
                  <c:v>60.630086245488911</c:v>
                </c:pt>
                <c:pt idx="152">
                  <c:v>34.668711596344288</c:v>
                </c:pt>
                <c:pt idx="153">
                  <c:v>32.547292302776604</c:v>
                </c:pt>
                <c:pt idx="154">
                  <c:v>75.509420353705352</c:v>
                </c:pt>
                <c:pt idx="155">
                  <c:v>72.141004974083742</c:v>
                </c:pt>
                <c:pt idx="156">
                  <c:v>57.538127762675295</c:v>
                </c:pt>
                <c:pt idx="157">
                  <c:v>87.234391294729406</c:v>
                </c:pt>
                <c:pt idx="158">
                  <c:v>77.773711226824247</c:v>
                </c:pt>
                <c:pt idx="159">
                  <c:v>154.58553241663444</c:v>
                </c:pt>
                <c:pt idx="160">
                  <c:v>449.53752960191952</c:v>
                </c:pt>
                <c:pt idx="161">
                  <c:v>639.27036970731592</c:v>
                </c:pt>
                <c:pt idx="162">
                  <c:v>784.03498412008912</c:v>
                </c:pt>
                <c:pt idx="163">
                  <c:v>1444.3811976842248</c:v>
                </c:pt>
                <c:pt idx="164">
                  <c:v>1179.3202791333524</c:v>
                </c:pt>
                <c:pt idx="165">
                  <c:v>1124.1338500926036</c:v>
                </c:pt>
                <c:pt idx="166">
                  <c:v>1054.9118756049879</c:v>
                </c:pt>
                <c:pt idx="167">
                  <c:v>1302.4029406853085</c:v>
                </c:pt>
                <c:pt idx="168">
                  <c:v>1164.4305989504815</c:v>
                </c:pt>
                <c:pt idx="169">
                  <c:v>1318.6878683615485</c:v>
                </c:pt>
                <c:pt idx="170">
                  <c:v>1188.1062641478607</c:v>
                </c:pt>
                <c:pt idx="171">
                  <c:v>1172.6026737153691</c:v>
                </c:pt>
                <c:pt idx="172">
                  <c:v>1736.562917584931</c:v>
                </c:pt>
                <c:pt idx="173">
                  <c:v>1451.267244641776</c:v>
                </c:pt>
                <c:pt idx="174">
                  <c:v>1588.4019009188876</c:v>
                </c:pt>
                <c:pt idx="175">
                  <c:v>1497.2853737395203</c:v>
                </c:pt>
                <c:pt idx="176">
                  <c:v>1293.5971336150019</c:v>
                </c:pt>
                <c:pt idx="177">
                  <c:v>1275.8073556186409</c:v>
                </c:pt>
                <c:pt idx="178">
                  <c:v>1284.5711677036204</c:v>
                </c:pt>
                <c:pt idx="179">
                  <c:v>1135.7582503739322</c:v>
                </c:pt>
                <c:pt idx="180">
                  <c:v>1373.280983069272</c:v>
                </c:pt>
                <c:pt idx="181">
                  <c:v>1257.6973527798407</c:v>
                </c:pt>
                <c:pt idx="182">
                  <c:v>1411.0538965475193</c:v>
                </c:pt>
                <c:pt idx="183">
                  <c:v>1228.0000168976424</c:v>
                </c:pt>
                <c:pt idx="184">
                  <c:v>1287.8515909486866</c:v>
                </c:pt>
                <c:pt idx="185">
                  <c:v>1300.4300661284562</c:v>
                </c:pt>
                <c:pt idx="186">
                  <c:v>1405.4330354345307</c:v>
                </c:pt>
                <c:pt idx="187">
                  <c:v>1540.4628254682721</c:v>
                </c:pt>
                <c:pt idx="188">
                  <c:v>1415.8275398198796</c:v>
                </c:pt>
                <c:pt idx="189">
                  <c:v>1437.8613618459453</c:v>
                </c:pt>
                <c:pt idx="190">
                  <c:v>1274.7719163711552</c:v>
                </c:pt>
                <c:pt idx="191">
                  <c:v>1580.7171955414015</c:v>
                </c:pt>
                <c:pt idx="192">
                  <c:v>1284.4610553347991</c:v>
                </c:pt>
                <c:pt idx="193">
                  <c:v>1392.7747303181475</c:v>
                </c:pt>
                <c:pt idx="194">
                  <c:v>1400.114196350873</c:v>
                </c:pt>
                <c:pt idx="195">
                  <c:v>1431.864874881222</c:v>
                </c:pt>
                <c:pt idx="196">
                  <c:v>1091.0554484151323</c:v>
                </c:pt>
                <c:pt idx="197">
                  <c:v>1566.0705683925182</c:v>
                </c:pt>
                <c:pt idx="198">
                  <c:v>1124.7568865503015</c:v>
                </c:pt>
                <c:pt idx="199">
                  <c:v>1127.8539791782282</c:v>
                </c:pt>
                <c:pt idx="200">
                  <c:v>1151.4889435523141</c:v>
                </c:pt>
                <c:pt idx="201">
                  <c:v>1222.9278443188045</c:v>
                </c:pt>
                <c:pt idx="202">
                  <c:v>64.084722210549074</c:v>
                </c:pt>
                <c:pt idx="203">
                  <c:v>49.981983791036036</c:v>
                </c:pt>
                <c:pt idx="204">
                  <c:v>52.50972739340088</c:v>
                </c:pt>
                <c:pt idx="205">
                  <c:v>49.757164076908133</c:v>
                </c:pt>
                <c:pt idx="206">
                  <c:v>51.141608749715523</c:v>
                </c:pt>
                <c:pt idx="207">
                  <c:v>96.158253551786927</c:v>
                </c:pt>
                <c:pt idx="208">
                  <c:v>115.60485510633765</c:v>
                </c:pt>
                <c:pt idx="209">
                  <c:v>64.969129691800148</c:v>
                </c:pt>
                <c:pt idx="210">
                  <c:v>102.78243525942875</c:v>
                </c:pt>
                <c:pt idx="211">
                  <c:v>65.616081856514342</c:v>
                </c:pt>
                <c:pt idx="212">
                  <c:v>54.509700571505896</c:v>
                </c:pt>
                <c:pt idx="213">
                  <c:v>104.07100988283767</c:v>
                </c:pt>
                <c:pt idx="214">
                  <c:v>37.466452509270702</c:v>
                </c:pt>
                <c:pt idx="215">
                  <c:v>71.82751182083004</c:v>
                </c:pt>
                <c:pt idx="216">
                  <c:v>39.539759428192049</c:v>
                </c:pt>
                <c:pt idx="217">
                  <c:v>120.03801122622464</c:v>
                </c:pt>
                <c:pt idx="218">
                  <c:v>50.059932796010941</c:v>
                </c:pt>
                <c:pt idx="219">
                  <c:v>85.54517750356321</c:v>
                </c:pt>
                <c:pt idx="220">
                  <c:v>35.24856255855849</c:v>
                </c:pt>
                <c:pt idx="221">
                  <c:v>40.888573643085913</c:v>
                </c:pt>
                <c:pt idx="222">
                  <c:v>67.472007006659496</c:v>
                </c:pt>
                <c:pt idx="223">
                  <c:v>88.364671416140212</c:v>
                </c:pt>
                <c:pt idx="224">
                  <c:v>107.53286170849275</c:v>
                </c:pt>
                <c:pt idx="225">
                  <c:v>39.281182073290331</c:v>
                </c:pt>
                <c:pt idx="226">
                  <c:v>84.416575019048466</c:v>
                </c:pt>
                <c:pt idx="227">
                  <c:v>25.427265393067444</c:v>
                </c:pt>
                <c:pt idx="228">
                  <c:v>108.08546367522179</c:v>
                </c:pt>
                <c:pt idx="229">
                  <c:v>76.358917147952639</c:v>
                </c:pt>
                <c:pt idx="230">
                  <c:v>12.57537254250216</c:v>
                </c:pt>
                <c:pt idx="231">
                  <c:v>83.203811415522509</c:v>
                </c:pt>
                <c:pt idx="232">
                  <c:v>80.264275930153403</c:v>
                </c:pt>
                <c:pt idx="233">
                  <c:v>27.100287610588417</c:v>
                </c:pt>
                <c:pt idx="234">
                  <c:v>102.12684164778199</c:v>
                </c:pt>
                <c:pt idx="235">
                  <c:v>142.43653717529048</c:v>
                </c:pt>
                <c:pt idx="236">
                  <c:v>214.44125850876688</c:v>
                </c:pt>
                <c:pt idx="237">
                  <c:v>553.73844984566131</c:v>
                </c:pt>
                <c:pt idx="238">
                  <c:v>708.65983654476088</c:v>
                </c:pt>
                <c:pt idx="239">
                  <c:v>865.37393688327541</c:v>
                </c:pt>
                <c:pt idx="240">
                  <c:v>990.4562463918279</c:v>
                </c:pt>
                <c:pt idx="241">
                  <c:v>1044.6392575656225</c:v>
                </c:pt>
                <c:pt idx="242">
                  <c:v>1272.5077250555339</c:v>
                </c:pt>
                <c:pt idx="243">
                  <c:v>1295.0523433487774</c:v>
                </c:pt>
                <c:pt idx="244">
                  <c:v>1166.3451021127137</c:v>
                </c:pt>
                <c:pt idx="245">
                  <c:v>1121.393743542804</c:v>
                </c:pt>
                <c:pt idx="246">
                  <c:v>1278.5120017559327</c:v>
                </c:pt>
                <c:pt idx="247">
                  <c:v>1203.0575245118505</c:v>
                </c:pt>
                <c:pt idx="248">
                  <c:v>1037.9149825535692</c:v>
                </c:pt>
                <c:pt idx="249">
                  <c:v>1179.0677758223896</c:v>
                </c:pt>
                <c:pt idx="250">
                  <c:v>1416.6714818587386</c:v>
                </c:pt>
                <c:pt idx="251">
                  <c:v>1292.5347960343295</c:v>
                </c:pt>
                <c:pt idx="252">
                  <c:v>1531.2690145670331</c:v>
                </c:pt>
                <c:pt idx="253">
                  <c:v>1281.8067728242124</c:v>
                </c:pt>
                <c:pt idx="254">
                  <c:v>1392.336909777395</c:v>
                </c:pt>
                <c:pt idx="255">
                  <c:v>1530.5368281785095</c:v>
                </c:pt>
                <c:pt idx="256">
                  <c:v>1052.4374899669119</c:v>
                </c:pt>
                <c:pt idx="257">
                  <c:v>1246.7957690419007</c:v>
                </c:pt>
                <c:pt idx="258">
                  <c:v>1842.8303310378319</c:v>
                </c:pt>
                <c:pt idx="259">
                  <c:v>1190.6525706070295</c:v>
                </c:pt>
                <c:pt idx="260">
                  <c:v>1547.7351246914377</c:v>
                </c:pt>
                <c:pt idx="261">
                  <c:v>1073.4830577632993</c:v>
                </c:pt>
                <c:pt idx="262">
                  <c:v>1344.3353706893349</c:v>
                </c:pt>
                <c:pt idx="263">
                  <c:v>1335.4035289503863</c:v>
                </c:pt>
                <c:pt idx="264">
                  <c:v>1203.0428737962729</c:v>
                </c:pt>
                <c:pt idx="265">
                  <c:v>1359.637800166236</c:v>
                </c:pt>
                <c:pt idx="266">
                  <c:v>979.49075564483223</c:v>
                </c:pt>
                <c:pt idx="267">
                  <c:v>1459.6372655722921</c:v>
                </c:pt>
                <c:pt idx="268">
                  <c:v>1339.6695590794643</c:v>
                </c:pt>
                <c:pt idx="269">
                  <c:v>1368.4845928604429</c:v>
                </c:pt>
                <c:pt idx="270">
                  <c:v>1106.4130295283603</c:v>
                </c:pt>
                <c:pt idx="271">
                  <c:v>1242.8296064534413</c:v>
                </c:pt>
                <c:pt idx="272">
                  <c:v>1252.2667229256813</c:v>
                </c:pt>
                <c:pt idx="273">
                  <c:v>1377.9345458732382</c:v>
                </c:pt>
                <c:pt idx="274">
                  <c:v>1498.5391456637192</c:v>
                </c:pt>
                <c:pt idx="275">
                  <c:v>1359.0085357310556</c:v>
                </c:pt>
                <c:pt idx="276">
                  <c:v>1219.2776207316308</c:v>
                </c:pt>
                <c:pt idx="277">
                  <c:v>1336.1823486363539</c:v>
                </c:pt>
                <c:pt idx="278">
                  <c:v>1138.9507041566842</c:v>
                </c:pt>
                <c:pt idx="279">
                  <c:v>1316.495233992898</c:v>
                </c:pt>
                <c:pt idx="280">
                  <c:v>1352.8453046772474</c:v>
                </c:pt>
                <c:pt idx="281">
                  <c:v>1315.7778912455522</c:v>
                </c:pt>
                <c:pt idx="282">
                  <c:v>1309.4498610984454</c:v>
                </c:pt>
                <c:pt idx="283">
                  <c:v>1531.3793046756698</c:v>
                </c:pt>
                <c:pt idx="284">
                  <c:v>1065.5403723304548</c:v>
                </c:pt>
                <c:pt idx="285">
                  <c:v>1279.5872446183057</c:v>
                </c:pt>
                <c:pt idx="286">
                  <c:v>1205.1858247030852</c:v>
                </c:pt>
                <c:pt idx="287">
                  <c:v>1510.8170618398301</c:v>
                </c:pt>
                <c:pt idx="288">
                  <c:v>1024.1289883700106</c:v>
                </c:pt>
                <c:pt idx="289">
                  <c:v>1423.928145551911</c:v>
                </c:pt>
                <c:pt idx="290">
                  <c:v>1394.0574298921208</c:v>
                </c:pt>
                <c:pt idx="291">
                  <c:v>1416.9122768521017</c:v>
                </c:pt>
                <c:pt idx="292">
                  <c:v>1275.9343595240414</c:v>
                </c:pt>
                <c:pt idx="293">
                  <c:v>1048.0585491518716</c:v>
                </c:pt>
                <c:pt idx="294">
                  <c:v>1134.2881192108603</c:v>
                </c:pt>
                <c:pt idx="295">
                  <c:v>1150.6551949824811</c:v>
                </c:pt>
                <c:pt idx="296">
                  <c:v>1073.8583650660767</c:v>
                </c:pt>
                <c:pt idx="297">
                  <c:v>1131.1283957442224</c:v>
                </c:pt>
                <c:pt idx="298">
                  <c:v>1098.6406430961952</c:v>
                </c:pt>
                <c:pt idx="299">
                  <c:v>1135.5510126397585</c:v>
                </c:pt>
                <c:pt idx="300">
                  <c:v>967.47240558625253</c:v>
                </c:pt>
                <c:pt idx="301">
                  <c:v>1144.4227996982984</c:v>
                </c:pt>
                <c:pt idx="302">
                  <c:v>1190.2498322999563</c:v>
                </c:pt>
                <c:pt idx="303">
                  <c:v>1342.5414081248532</c:v>
                </c:pt>
                <c:pt idx="304">
                  <c:v>1039.8710934319158</c:v>
                </c:pt>
                <c:pt idx="305">
                  <c:v>1236.2751554866982</c:v>
                </c:pt>
                <c:pt idx="306">
                  <c:v>1073.408024609691</c:v>
                </c:pt>
                <c:pt idx="307">
                  <c:v>973.65601049519614</c:v>
                </c:pt>
                <c:pt idx="308">
                  <c:v>1067.8098521374461</c:v>
                </c:pt>
                <c:pt idx="309">
                  <c:v>1018.2483975843209</c:v>
                </c:pt>
                <c:pt idx="310">
                  <c:v>1134.3520684734231</c:v>
                </c:pt>
                <c:pt idx="311">
                  <c:v>1235.6608741707269</c:v>
                </c:pt>
                <c:pt idx="312">
                  <c:v>1010.7690368756438</c:v>
                </c:pt>
                <c:pt idx="313">
                  <c:v>1410.7215522801541</c:v>
                </c:pt>
                <c:pt idx="314">
                  <c:v>1178.2720373276795</c:v>
                </c:pt>
                <c:pt idx="315">
                  <c:v>1386.1828125661427</c:v>
                </c:pt>
                <c:pt idx="316">
                  <c:v>993.71110780093068</c:v>
                </c:pt>
                <c:pt idx="317">
                  <c:v>1202.9726904467386</c:v>
                </c:pt>
                <c:pt idx="318">
                  <c:v>990.67215127373743</c:v>
                </c:pt>
                <c:pt idx="319">
                  <c:v>1100.2435296486997</c:v>
                </c:pt>
                <c:pt idx="320">
                  <c:v>1026.5639334344564</c:v>
                </c:pt>
                <c:pt idx="321">
                  <c:v>1083.1353062363301</c:v>
                </c:pt>
                <c:pt idx="322">
                  <c:v>1139.9020625977671</c:v>
                </c:pt>
                <c:pt idx="323">
                  <c:v>1167.4901340196727</c:v>
                </c:pt>
                <c:pt idx="324">
                  <c:v>1154.2768285734116</c:v>
                </c:pt>
                <c:pt idx="325">
                  <c:v>1558.8678742891893</c:v>
                </c:pt>
                <c:pt idx="326">
                  <c:v>1108.0558238279673</c:v>
                </c:pt>
                <c:pt idx="327">
                  <c:v>1295.4758342827649</c:v>
                </c:pt>
                <c:pt idx="328">
                  <c:v>1231.6051570323139</c:v>
                </c:pt>
                <c:pt idx="329">
                  <c:v>1072.676745074624</c:v>
                </c:pt>
                <c:pt idx="330">
                  <c:v>1243.8218266643084</c:v>
                </c:pt>
                <c:pt idx="331">
                  <c:v>1186.9527673950549</c:v>
                </c:pt>
                <c:pt idx="332">
                  <c:v>1181.6488450493939</c:v>
                </c:pt>
                <c:pt idx="333">
                  <c:v>1027.9582142997854</c:v>
                </c:pt>
                <c:pt idx="334">
                  <c:v>998.5018800992035</c:v>
                </c:pt>
                <c:pt idx="335">
                  <c:v>1088.0636692387195</c:v>
                </c:pt>
                <c:pt idx="336">
                  <c:v>1077.926199135748</c:v>
                </c:pt>
                <c:pt idx="337">
                  <c:v>1319.6717481928201</c:v>
                </c:pt>
                <c:pt idx="338">
                  <c:v>1058.5295892437503</c:v>
                </c:pt>
                <c:pt idx="339">
                  <c:v>1216.8800521533099</c:v>
                </c:pt>
                <c:pt idx="340">
                  <c:v>1057.5109373216189</c:v>
                </c:pt>
                <c:pt idx="341">
                  <c:v>1118.1410394828013</c:v>
                </c:pt>
                <c:pt idx="342">
                  <c:v>1118.0803535148473</c:v>
                </c:pt>
                <c:pt idx="343">
                  <c:v>1200.4978031217304</c:v>
                </c:pt>
                <c:pt idx="344">
                  <c:v>1175.0641981065453</c:v>
                </c:pt>
                <c:pt idx="345">
                  <c:v>1271.7711144663117</c:v>
                </c:pt>
                <c:pt idx="346">
                  <c:v>1180.6509396077447</c:v>
                </c:pt>
                <c:pt idx="347">
                  <c:v>1092.4912671245345</c:v>
                </c:pt>
                <c:pt idx="348">
                  <c:v>1258.8633761020772</c:v>
                </c:pt>
                <c:pt idx="349">
                  <c:v>1411.4260601811284</c:v>
                </c:pt>
                <c:pt idx="350">
                  <c:v>1322.9996663057962</c:v>
                </c:pt>
                <c:pt idx="351">
                  <c:v>1339.2684671564596</c:v>
                </c:pt>
                <c:pt idx="352">
                  <c:v>1191.2578173195266</c:v>
                </c:pt>
                <c:pt idx="353">
                  <c:v>1052.639577081469</c:v>
                </c:pt>
                <c:pt idx="354">
                  <c:v>1042.7224338812894</c:v>
                </c:pt>
                <c:pt idx="355">
                  <c:v>1085.739973901831</c:v>
                </c:pt>
                <c:pt idx="356">
                  <c:v>1197.3670963403592</c:v>
                </c:pt>
                <c:pt idx="357">
                  <c:v>1059.1788312886831</c:v>
                </c:pt>
                <c:pt idx="358">
                  <c:v>1251.0519639954152</c:v>
                </c:pt>
                <c:pt idx="359">
                  <c:v>1258.0401442665691</c:v>
                </c:pt>
                <c:pt idx="360">
                  <c:v>1138.3923866272187</c:v>
                </c:pt>
                <c:pt idx="361">
                  <c:v>1159.5716910307106</c:v>
                </c:pt>
                <c:pt idx="362">
                  <c:v>1088.8476517693553</c:v>
                </c:pt>
                <c:pt idx="363">
                  <c:v>1124.10849292954</c:v>
                </c:pt>
                <c:pt idx="364">
                  <c:v>1336.7647011888369</c:v>
                </c:pt>
                <c:pt idx="365">
                  <c:v>1164.9474772188605</c:v>
                </c:pt>
                <c:pt idx="366">
                  <c:v>1039.4331301536238</c:v>
                </c:pt>
                <c:pt idx="367">
                  <c:v>1383.4469843410945</c:v>
                </c:pt>
                <c:pt idx="368">
                  <c:v>1263.1593424899872</c:v>
                </c:pt>
                <c:pt idx="369">
                  <c:v>1143.3358443463194</c:v>
                </c:pt>
                <c:pt idx="370">
                  <c:v>1568.9272433020944</c:v>
                </c:pt>
                <c:pt idx="371">
                  <c:v>1130.2591708123346</c:v>
                </c:pt>
                <c:pt idx="372">
                  <c:v>1067.3015841164565</c:v>
                </c:pt>
                <c:pt idx="373">
                  <c:v>1238.9965159637811</c:v>
                </c:pt>
                <c:pt idx="374">
                  <c:v>1086.4413536023312</c:v>
                </c:pt>
                <c:pt idx="375">
                  <c:v>1551.9569983124536</c:v>
                </c:pt>
                <c:pt idx="376">
                  <c:v>1216.2547858473865</c:v>
                </c:pt>
                <c:pt idx="377">
                  <c:v>1455.3110284941795</c:v>
                </c:pt>
                <c:pt idx="378">
                  <c:v>1121.5876897246119</c:v>
                </c:pt>
                <c:pt idx="379">
                  <c:v>1222.0807105242966</c:v>
                </c:pt>
                <c:pt idx="380">
                  <c:v>1201.2874289590507</c:v>
                </c:pt>
                <c:pt idx="381">
                  <c:v>1092.9177008062272</c:v>
                </c:pt>
                <c:pt idx="382">
                  <c:v>1111.6883851423577</c:v>
                </c:pt>
                <c:pt idx="383">
                  <c:v>1425.614066423637</c:v>
                </c:pt>
                <c:pt idx="384">
                  <c:v>1183.6281327630625</c:v>
                </c:pt>
                <c:pt idx="385">
                  <c:v>1283.4677215996189</c:v>
                </c:pt>
                <c:pt idx="386">
                  <c:v>1271.2022637481059</c:v>
                </c:pt>
                <c:pt idx="387">
                  <c:v>1200.0651532810025</c:v>
                </c:pt>
                <c:pt idx="388">
                  <c:v>1284.7935972830337</c:v>
                </c:pt>
                <c:pt idx="389">
                  <c:v>1150.4521304389934</c:v>
                </c:pt>
                <c:pt idx="390">
                  <c:v>1434.0898883439127</c:v>
                </c:pt>
                <c:pt idx="391">
                  <c:v>1263.1175491363028</c:v>
                </c:pt>
                <c:pt idx="392">
                  <c:v>1020.3662717498887</c:v>
                </c:pt>
                <c:pt idx="393">
                  <c:v>944.96761142297146</c:v>
                </c:pt>
                <c:pt idx="394">
                  <c:v>1411.0698001117159</c:v>
                </c:pt>
                <c:pt idx="395">
                  <c:v>999.12865364762479</c:v>
                </c:pt>
                <c:pt idx="396">
                  <c:v>1138.3185077598805</c:v>
                </c:pt>
                <c:pt idx="397">
                  <c:v>1124.5984262658444</c:v>
                </c:pt>
                <c:pt idx="398">
                  <c:v>1418.6582161196004</c:v>
                </c:pt>
                <c:pt idx="399">
                  <c:v>1430.6729673029013</c:v>
                </c:pt>
                <c:pt idx="400">
                  <c:v>1351.0671508097262</c:v>
                </c:pt>
                <c:pt idx="401">
                  <c:v>1240.896404096243</c:v>
                </c:pt>
                <c:pt idx="402">
                  <c:v>1408.923279515428</c:v>
                </c:pt>
                <c:pt idx="403">
                  <c:v>1026.6275604824516</c:v>
                </c:pt>
                <c:pt idx="404">
                  <c:v>1148.3174032147965</c:v>
                </c:pt>
                <c:pt idx="405">
                  <c:v>1262.586189763738</c:v>
                </c:pt>
                <c:pt idx="406">
                  <c:v>1364.7862814583593</c:v>
                </c:pt>
                <c:pt idx="407">
                  <c:v>1198.2765733918175</c:v>
                </c:pt>
                <c:pt idx="408">
                  <c:v>1190.4843148659688</c:v>
                </c:pt>
                <c:pt idx="409">
                  <c:v>1124.9865756472489</c:v>
                </c:pt>
                <c:pt idx="410">
                  <c:v>1356.7162650528237</c:v>
                </c:pt>
                <c:pt idx="411">
                  <c:v>1201.8750955774719</c:v>
                </c:pt>
                <c:pt idx="412">
                  <c:v>1501.3578307834005</c:v>
                </c:pt>
                <c:pt idx="413">
                  <c:v>1440.5647719535077</c:v>
                </c:pt>
                <c:pt idx="414">
                  <c:v>1253.2009383780735</c:v>
                </c:pt>
                <c:pt idx="415">
                  <c:v>1141.3141742993846</c:v>
                </c:pt>
                <c:pt idx="416">
                  <c:v>1005.9464209456507</c:v>
                </c:pt>
                <c:pt idx="417">
                  <c:v>1392.0381086223124</c:v>
                </c:pt>
                <c:pt idx="418">
                  <c:v>1019.4411626031477</c:v>
                </c:pt>
                <c:pt idx="419">
                  <c:v>1052.9657830238732</c:v>
                </c:pt>
                <c:pt idx="420">
                  <c:v>1145.9676342919668</c:v>
                </c:pt>
                <c:pt idx="421">
                  <c:v>1462.5396280850789</c:v>
                </c:pt>
                <c:pt idx="422">
                  <c:v>1322.1492509849643</c:v>
                </c:pt>
                <c:pt idx="423">
                  <c:v>1387.7633574388024</c:v>
                </c:pt>
                <c:pt idx="424">
                  <c:v>1267.6850557152411</c:v>
                </c:pt>
                <c:pt idx="425">
                  <c:v>1560.4086575078086</c:v>
                </c:pt>
                <c:pt idx="426">
                  <c:v>1461.3479805117763</c:v>
                </c:pt>
                <c:pt idx="427">
                  <c:v>1012.6627070923048</c:v>
                </c:pt>
                <c:pt idx="428">
                  <c:v>1387.0204115565118</c:v>
                </c:pt>
                <c:pt idx="429">
                  <c:v>1497.9920888555528</c:v>
                </c:pt>
                <c:pt idx="430">
                  <c:v>1233.8259383884442</c:v>
                </c:pt>
                <c:pt idx="431">
                  <c:v>1604.0156225092232</c:v>
                </c:pt>
                <c:pt idx="432">
                  <c:v>1327.2322260519047</c:v>
                </c:pt>
                <c:pt idx="433">
                  <c:v>1292.3005111548998</c:v>
                </c:pt>
                <c:pt idx="434">
                  <c:v>885.10994567724242</c:v>
                </c:pt>
                <c:pt idx="435">
                  <c:v>1478.2390903144669</c:v>
                </c:pt>
                <c:pt idx="436">
                  <c:v>1411.043080558328</c:v>
                </c:pt>
                <c:pt idx="437">
                  <c:v>1156.2760563181366</c:v>
                </c:pt>
                <c:pt idx="438">
                  <c:v>1639.6331655631964</c:v>
                </c:pt>
                <c:pt idx="439">
                  <c:v>919.09608261946914</c:v>
                </c:pt>
                <c:pt idx="440">
                  <c:v>181.62254097909045</c:v>
                </c:pt>
                <c:pt idx="441">
                  <c:v>979.60566251421835</c:v>
                </c:pt>
                <c:pt idx="442">
                  <c:v>465.95798040984698</c:v>
                </c:pt>
                <c:pt idx="443">
                  <c:v>720.31126182815308</c:v>
                </c:pt>
                <c:pt idx="444">
                  <c:v>1196.645880645819</c:v>
                </c:pt>
                <c:pt idx="445">
                  <c:v>586.92290939134136</c:v>
                </c:pt>
                <c:pt idx="446">
                  <c:v>109.83607085089135</c:v>
                </c:pt>
                <c:pt idx="447">
                  <c:v>85.7615864031754</c:v>
                </c:pt>
                <c:pt idx="448">
                  <c:v>63.628910223599441</c:v>
                </c:pt>
                <c:pt idx="449">
                  <c:v>25.934443645535762</c:v>
                </c:pt>
                <c:pt idx="450">
                  <c:v>39.771454957255777</c:v>
                </c:pt>
                <c:pt idx="451">
                  <c:v>84.070527763656443</c:v>
                </c:pt>
                <c:pt idx="452">
                  <c:v>26.679268312615292</c:v>
                </c:pt>
                <c:pt idx="453">
                  <c:v>110.18171480858301</c:v>
                </c:pt>
                <c:pt idx="454">
                  <c:v>49.702851066618344</c:v>
                </c:pt>
                <c:pt idx="455">
                  <c:v>52.076083053713909</c:v>
                </c:pt>
                <c:pt idx="456">
                  <c:v>110.75965555869276</c:v>
                </c:pt>
                <c:pt idx="457">
                  <c:v>39.451792578263607</c:v>
                </c:pt>
                <c:pt idx="458">
                  <c:v>71.326229696895069</c:v>
                </c:pt>
                <c:pt idx="459">
                  <c:v>53.442913193943298</c:v>
                </c:pt>
                <c:pt idx="460">
                  <c:v>110.46595571431466</c:v>
                </c:pt>
                <c:pt idx="461">
                  <c:v>27.451408282833384</c:v>
                </c:pt>
                <c:pt idx="462">
                  <c:v>128.03546133352361</c:v>
                </c:pt>
                <c:pt idx="463">
                  <c:v>71.833813000249023</c:v>
                </c:pt>
                <c:pt idx="464">
                  <c:v>569.91070482804423</c:v>
                </c:pt>
                <c:pt idx="465">
                  <c:v>728.92402786863897</c:v>
                </c:pt>
                <c:pt idx="466">
                  <c:v>1161.4867365955633</c:v>
                </c:pt>
                <c:pt idx="467">
                  <c:v>1014.547731698672</c:v>
                </c:pt>
                <c:pt idx="468">
                  <c:v>1805.7890442535904</c:v>
                </c:pt>
                <c:pt idx="469">
                  <c:v>1386.5252157798741</c:v>
                </c:pt>
                <c:pt idx="470">
                  <c:v>1424.1852380412411</c:v>
                </c:pt>
                <c:pt idx="471">
                  <c:v>1363.4610713286322</c:v>
                </c:pt>
                <c:pt idx="472">
                  <c:v>1920.7250643847012</c:v>
                </c:pt>
                <c:pt idx="473">
                  <c:v>1684.0234749443293</c:v>
                </c:pt>
                <c:pt idx="474">
                  <c:v>1955.7628238727586</c:v>
                </c:pt>
                <c:pt idx="475">
                  <c:v>2118.7173987437304</c:v>
                </c:pt>
                <c:pt idx="476">
                  <c:v>1772.4841936615642</c:v>
                </c:pt>
                <c:pt idx="477">
                  <c:v>1815.5728108056207</c:v>
                </c:pt>
                <c:pt idx="478">
                  <c:v>2358.6328655051684</c:v>
                </c:pt>
                <c:pt idx="479">
                  <c:v>1694.6174284825809</c:v>
                </c:pt>
                <c:pt idx="480">
                  <c:v>1819.6847506896854</c:v>
                </c:pt>
                <c:pt idx="481">
                  <c:v>1888.6360872644673</c:v>
                </c:pt>
                <c:pt idx="482">
                  <c:v>2135.7385868100009</c:v>
                </c:pt>
                <c:pt idx="483">
                  <c:v>1849.2292555959691</c:v>
                </c:pt>
                <c:pt idx="484">
                  <c:v>2507.6952012679076</c:v>
                </c:pt>
                <c:pt idx="485">
                  <c:v>1829.9341943459142</c:v>
                </c:pt>
                <c:pt idx="486">
                  <c:v>1490.2564613397781</c:v>
                </c:pt>
                <c:pt idx="487">
                  <c:v>1880.4483760577657</c:v>
                </c:pt>
                <c:pt idx="488">
                  <c:v>2216.0546675621408</c:v>
                </c:pt>
                <c:pt idx="489">
                  <c:v>1857.0556857956574</c:v>
                </c:pt>
                <c:pt idx="490">
                  <c:v>1972.8543132588886</c:v>
                </c:pt>
                <c:pt idx="491">
                  <c:v>1727.6979403476487</c:v>
                </c:pt>
                <c:pt idx="492">
                  <c:v>1529.1785198858315</c:v>
                </c:pt>
                <c:pt idx="493">
                  <c:v>2108.7777608587548</c:v>
                </c:pt>
                <c:pt idx="494">
                  <c:v>2019.3655162797393</c:v>
                </c:pt>
                <c:pt idx="495">
                  <c:v>2278.5495187307997</c:v>
                </c:pt>
                <c:pt idx="496">
                  <c:v>2040.0402634486136</c:v>
                </c:pt>
                <c:pt idx="497">
                  <c:v>1661.0924815696749</c:v>
                </c:pt>
                <c:pt idx="498">
                  <c:v>1721.8546608955955</c:v>
                </c:pt>
                <c:pt idx="499">
                  <c:v>1895.9376617322807</c:v>
                </c:pt>
                <c:pt idx="500">
                  <c:v>1846.1679152844497</c:v>
                </c:pt>
                <c:pt idx="501">
                  <c:v>1885.5704762496655</c:v>
                </c:pt>
                <c:pt idx="502">
                  <c:v>1908.7591604576501</c:v>
                </c:pt>
                <c:pt idx="503">
                  <c:v>2104.6711223036336</c:v>
                </c:pt>
                <c:pt idx="504">
                  <c:v>1786.9741016498497</c:v>
                </c:pt>
                <c:pt idx="505">
                  <c:v>2210.5150156301634</c:v>
                </c:pt>
                <c:pt idx="506">
                  <c:v>1929.6326066742254</c:v>
                </c:pt>
                <c:pt idx="507">
                  <c:v>1259.8588258971738</c:v>
                </c:pt>
                <c:pt idx="508">
                  <c:v>138.05862579330125</c:v>
                </c:pt>
                <c:pt idx="509">
                  <c:v>252.78535235149687</c:v>
                </c:pt>
                <c:pt idx="510">
                  <c:v>252.77482764686121</c:v>
                </c:pt>
                <c:pt idx="511">
                  <c:v>124.80204860274806</c:v>
                </c:pt>
                <c:pt idx="512">
                  <c:v>123.16690936186657</c:v>
                </c:pt>
                <c:pt idx="513">
                  <c:v>131.25798328797569</c:v>
                </c:pt>
                <c:pt idx="514">
                  <c:v>161.36639913047088</c:v>
                </c:pt>
                <c:pt idx="515">
                  <c:v>196.44702139516639</c:v>
                </c:pt>
                <c:pt idx="516">
                  <c:v>93.36022965795496</c:v>
                </c:pt>
                <c:pt idx="517">
                  <c:v>141.78069841840028</c:v>
                </c:pt>
                <c:pt idx="518">
                  <c:v>81.724267339998107</c:v>
                </c:pt>
                <c:pt idx="519">
                  <c:v>201.99315809116342</c:v>
                </c:pt>
                <c:pt idx="520">
                  <c:v>191.27705764769505</c:v>
                </c:pt>
                <c:pt idx="521">
                  <c:v>209.20770025366537</c:v>
                </c:pt>
                <c:pt idx="522">
                  <c:v>161.81221920801821</c:v>
                </c:pt>
                <c:pt idx="523">
                  <c:v>113.37223389871758</c:v>
                </c:pt>
                <c:pt idx="524">
                  <c:v>175.38992102713641</c:v>
                </c:pt>
                <c:pt idx="525">
                  <c:v>242.89658938776574</c:v>
                </c:pt>
                <c:pt idx="526">
                  <c:v>92.826666826841347</c:v>
                </c:pt>
                <c:pt idx="527">
                  <c:v>193.19631485695609</c:v>
                </c:pt>
                <c:pt idx="528">
                  <c:v>121.8852578096448</c:v>
                </c:pt>
                <c:pt idx="529">
                  <c:v>165.69799526081835</c:v>
                </c:pt>
                <c:pt idx="530">
                  <c:v>198.48129545520916</c:v>
                </c:pt>
                <c:pt idx="531">
                  <c:v>105.75741649911672</c:v>
                </c:pt>
                <c:pt idx="532">
                  <c:v>88.456228905410129</c:v>
                </c:pt>
                <c:pt idx="533">
                  <c:v>53.12096002869901</c:v>
                </c:pt>
                <c:pt idx="534">
                  <c:v>161.38459666775557</c:v>
                </c:pt>
                <c:pt idx="535">
                  <c:v>107.8204227613535</c:v>
                </c:pt>
                <c:pt idx="536">
                  <c:v>197.55780574263778</c:v>
                </c:pt>
                <c:pt idx="537">
                  <c:v>214.32637784582064</c:v>
                </c:pt>
                <c:pt idx="538">
                  <c:v>89.341996746774399</c:v>
                </c:pt>
                <c:pt idx="539">
                  <c:v>154.75196885644348</c:v>
                </c:pt>
                <c:pt idx="540">
                  <c:v>176.25941113259316</c:v>
                </c:pt>
                <c:pt idx="541">
                  <c:v>87.704161388090085</c:v>
                </c:pt>
                <c:pt idx="542">
                  <c:v>216.96195936005239</c:v>
                </c:pt>
                <c:pt idx="543">
                  <c:v>130.03573142992448</c:v>
                </c:pt>
                <c:pt idx="544">
                  <c:v>175.6674960372055</c:v>
                </c:pt>
                <c:pt idx="545">
                  <c:v>241.39843121132401</c:v>
                </c:pt>
                <c:pt idx="546">
                  <c:v>88.908832559343509</c:v>
                </c:pt>
                <c:pt idx="547">
                  <c:v>98.522778580974915</c:v>
                </c:pt>
                <c:pt idx="548">
                  <c:v>87.376549708809463</c:v>
                </c:pt>
                <c:pt idx="549">
                  <c:v>160.48165540832019</c:v>
                </c:pt>
                <c:pt idx="550">
                  <c:v>150.75320405902656</c:v>
                </c:pt>
                <c:pt idx="551">
                  <c:v>194.63586532779766</c:v>
                </c:pt>
                <c:pt idx="552">
                  <c:v>170.53388933386569</c:v>
                </c:pt>
                <c:pt idx="553">
                  <c:v>106.1652487234894</c:v>
                </c:pt>
                <c:pt idx="554">
                  <c:v>149.34233810121719</c:v>
                </c:pt>
                <c:pt idx="555">
                  <c:v>248.18687536128186</c:v>
                </c:pt>
                <c:pt idx="556">
                  <c:v>136.33633463890877</c:v>
                </c:pt>
                <c:pt idx="557">
                  <c:v>73.023745291049266</c:v>
                </c:pt>
                <c:pt idx="558">
                  <c:v>183.53789422462776</c:v>
                </c:pt>
                <c:pt idx="559">
                  <c:v>191.0032244958964</c:v>
                </c:pt>
                <c:pt idx="560">
                  <c:v>88.156145093038646</c:v>
                </c:pt>
                <c:pt idx="561">
                  <c:v>165.91830879819662</c:v>
                </c:pt>
                <c:pt idx="562">
                  <c:v>174.78658301153172</c:v>
                </c:pt>
                <c:pt idx="563">
                  <c:v>237.46518823767897</c:v>
                </c:pt>
                <c:pt idx="564">
                  <c:v>115.26572518008106</c:v>
                </c:pt>
                <c:pt idx="565">
                  <c:v>136.23247749453918</c:v>
                </c:pt>
                <c:pt idx="566">
                  <c:v>76.003400987157647</c:v>
                </c:pt>
                <c:pt idx="567">
                  <c:v>261.6403849310114</c:v>
                </c:pt>
                <c:pt idx="568">
                  <c:v>74.932944570288825</c:v>
                </c:pt>
                <c:pt idx="569">
                  <c:v>95.507177941410319</c:v>
                </c:pt>
                <c:pt idx="570">
                  <c:v>200.84407736297067</c:v>
                </c:pt>
                <c:pt idx="571">
                  <c:v>150.80469244866813</c:v>
                </c:pt>
                <c:pt idx="572">
                  <c:v>152.50217491704851</c:v>
                </c:pt>
                <c:pt idx="573">
                  <c:v>51.205221215689008</c:v>
                </c:pt>
                <c:pt idx="574">
                  <c:v>257.40809367222596</c:v>
                </c:pt>
                <c:pt idx="575">
                  <c:v>132.2191138508617</c:v>
                </c:pt>
                <c:pt idx="576">
                  <c:v>105.55581304746137</c:v>
                </c:pt>
                <c:pt idx="577">
                  <c:v>134.54419688521784</c:v>
                </c:pt>
                <c:pt idx="578">
                  <c:v>306.33278134460687</c:v>
                </c:pt>
                <c:pt idx="579">
                  <c:v>310.57579720442351</c:v>
                </c:pt>
                <c:pt idx="580">
                  <c:v>205.23467890751846</c:v>
                </c:pt>
                <c:pt idx="581">
                  <c:v>272.20299672242157</c:v>
                </c:pt>
                <c:pt idx="582">
                  <c:v>285.49169016141286</c:v>
                </c:pt>
                <c:pt idx="583">
                  <c:v>267.64611551354881</c:v>
                </c:pt>
                <c:pt idx="584">
                  <c:v>291.63093857939708</c:v>
                </c:pt>
                <c:pt idx="585">
                  <c:v>352.78879127247927</c:v>
                </c:pt>
                <c:pt idx="586">
                  <c:v>223.6736911423946</c:v>
                </c:pt>
                <c:pt idx="587">
                  <c:v>337.97746417238005</c:v>
                </c:pt>
                <c:pt idx="588">
                  <c:v>264.71154394328272</c:v>
                </c:pt>
                <c:pt idx="589">
                  <c:v>257.06837426354156</c:v>
                </c:pt>
                <c:pt idx="590">
                  <c:v>304.02811202228486</c:v>
                </c:pt>
                <c:pt idx="591">
                  <c:v>251.43307639409687</c:v>
                </c:pt>
                <c:pt idx="592">
                  <c:v>219.69050639334228</c:v>
                </c:pt>
                <c:pt idx="593">
                  <c:v>194.20389295012285</c:v>
                </c:pt>
                <c:pt idx="594">
                  <c:v>264.4214323818295</c:v>
                </c:pt>
                <c:pt idx="595">
                  <c:v>331.38148761123</c:v>
                </c:pt>
                <c:pt idx="596">
                  <c:v>134.47822746084026</c:v>
                </c:pt>
                <c:pt idx="597">
                  <c:v>221.56356842856849</c:v>
                </c:pt>
                <c:pt idx="598">
                  <c:v>213.49283169807595</c:v>
                </c:pt>
                <c:pt idx="599">
                  <c:v>167.3278545132803</c:v>
                </c:pt>
                <c:pt idx="600">
                  <c:v>227.52729222375405</c:v>
                </c:pt>
                <c:pt idx="601">
                  <c:v>342.47528016234855</c:v>
                </c:pt>
                <c:pt idx="602">
                  <c:v>214.23172041730822</c:v>
                </c:pt>
                <c:pt idx="603">
                  <c:v>238.59749691837069</c:v>
                </c:pt>
                <c:pt idx="604">
                  <c:v>167.47001994210015</c:v>
                </c:pt>
                <c:pt idx="605">
                  <c:v>232.18398344494625</c:v>
                </c:pt>
                <c:pt idx="606">
                  <c:v>306.42172776037017</c:v>
                </c:pt>
                <c:pt idx="607">
                  <c:v>244.27835279313081</c:v>
                </c:pt>
                <c:pt idx="608">
                  <c:v>283.9883932554132</c:v>
                </c:pt>
                <c:pt idx="609">
                  <c:v>507.7223437202191</c:v>
                </c:pt>
                <c:pt idx="610">
                  <c:v>678.01419978336855</c:v>
                </c:pt>
                <c:pt idx="611">
                  <c:v>933.55880750025085</c:v>
                </c:pt>
                <c:pt idx="612">
                  <c:v>954.23998470887386</c:v>
                </c:pt>
                <c:pt idx="613">
                  <c:v>1251.5246736660224</c:v>
                </c:pt>
                <c:pt idx="614">
                  <c:v>1401.8695960489604</c:v>
                </c:pt>
                <c:pt idx="615">
                  <c:v>1681.6758389226</c:v>
                </c:pt>
                <c:pt idx="616">
                  <c:v>1563.6417965879373</c:v>
                </c:pt>
                <c:pt idx="617">
                  <c:v>1754.1901175125467</c:v>
                </c:pt>
                <c:pt idx="618">
                  <c:v>1483.7751834742814</c:v>
                </c:pt>
                <c:pt idx="619">
                  <c:v>1741.4282128156501</c:v>
                </c:pt>
                <c:pt idx="620">
                  <c:v>1891.4024394777605</c:v>
                </c:pt>
                <c:pt idx="621">
                  <c:v>1669.3017811467503</c:v>
                </c:pt>
                <c:pt idx="622">
                  <c:v>1964.6152477856824</c:v>
                </c:pt>
                <c:pt idx="623">
                  <c:v>1702.0238030281746</c:v>
                </c:pt>
                <c:pt idx="624">
                  <c:v>2039.2640867660411</c:v>
                </c:pt>
                <c:pt idx="625">
                  <c:v>1530.9160458275105</c:v>
                </c:pt>
                <c:pt idx="626">
                  <c:v>2109.7776001555826</c:v>
                </c:pt>
                <c:pt idx="627">
                  <c:v>1679.3631010266658</c:v>
                </c:pt>
                <c:pt idx="628">
                  <c:v>1917.5324798625334</c:v>
                </c:pt>
                <c:pt idx="629">
                  <c:v>1836.2404178807203</c:v>
                </c:pt>
                <c:pt idx="630">
                  <c:v>2329.0932686721435</c:v>
                </c:pt>
                <c:pt idx="631">
                  <c:v>1871.4861590045791</c:v>
                </c:pt>
                <c:pt idx="632">
                  <c:v>1967.9030166427424</c:v>
                </c:pt>
                <c:pt idx="633">
                  <c:v>2140.5996534378746</c:v>
                </c:pt>
                <c:pt idx="634">
                  <c:v>1973.4164617745844</c:v>
                </c:pt>
                <c:pt idx="635">
                  <c:v>2117.1126761649261</c:v>
                </c:pt>
                <c:pt idx="636">
                  <c:v>2011.9622206302008</c:v>
                </c:pt>
                <c:pt idx="637">
                  <c:v>1995.7658974439514</c:v>
                </c:pt>
                <c:pt idx="638">
                  <c:v>2110.3981143663368</c:v>
                </c:pt>
                <c:pt idx="639">
                  <c:v>2405.5463964676314</c:v>
                </c:pt>
                <c:pt idx="640">
                  <c:v>1755.631555322984</c:v>
                </c:pt>
                <c:pt idx="641">
                  <c:v>2194.0898510301713</c:v>
                </c:pt>
                <c:pt idx="642">
                  <c:v>2156.098096534784</c:v>
                </c:pt>
                <c:pt idx="643">
                  <c:v>210.16286647944912</c:v>
                </c:pt>
                <c:pt idx="644">
                  <c:v>100.77998195499994</c:v>
                </c:pt>
                <c:pt idx="645">
                  <c:v>106.09064833217147</c:v>
                </c:pt>
                <c:pt idx="646">
                  <c:v>49.099274147856136</c:v>
                </c:pt>
                <c:pt idx="647">
                  <c:v>33.997306449490416</c:v>
                </c:pt>
                <c:pt idx="648">
                  <c:v>42.304212159323022</c:v>
                </c:pt>
                <c:pt idx="649">
                  <c:v>99.211591488828205</c:v>
                </c:pt>
                <c:pt idx="650">
                  <c:v>54.512707108595983</c:v>
                </c:pt>
                <c:pt idx="651">
                  <c:v>66.950660948231771</c:v>
                </c:pt>
                <c:pt idx="652">
                  <c:v>71.237730356865882</c:v>
                </c:pt>
                <c:pt idx="653">
                  <c:v>52.080629780116105</c:v>
                </c:pt>
                <c:pt idx="654">
                  <c:v>15.691781531239695</c:v>
                </c:pt>
                <c:pt idx="655">
                  <c:v>186.84794289625961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CF-4316-A7FE-F1512AFF8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0739712"/>
        <c:axId val="1680749312"/>
      </c:scatterChart>
      <c:valAx>
        <c:axId val="1680739712"/>
        <c:scaling>
          <c:orientation val="minMax"/>
          <c:max val="18"/>
          <c:min val="1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0749312"/>
        <c:crosses val="autoZero"/>
        <c:crossBetween val="midCat"/>
      </c:valAx>
      <c:valAx>
        <c:axId val="1680749312"/>
        <c:scaling>
          <c:logBase val="10"/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0739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'2025_03_06_AVE'!$AO$38</c:f>
              <c:strCache>
                <c:ptCount val="1"/>
                <c:pt idx="0">
                  <c:v>SRO2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'2025_03_06_AVE'!$AN$39:$AN$43</c:f>
              <c:numCache>
                <c:formatCode>General</c:formatCode>
                <c:ptCount val="5"/>
                <c:pt idx="0">
                  <c:v>0</c:v>
                </c:pt>
                <c:pt idx="1">
                  <c:v>3384.3648208469053</c:v>
                </c:pt>
                <c:pt idx="2">
                  <c:v>1367.1052631578948</c:v>
                </c:pt>
                <c:pt idx="3">
                  <c:v>685.80858085808586</c:v>
                </c:pt>
                <c:pt idx="4">
                  <c:v>0</c:v>
                </c:pt>
              </c:numCache>
            </c:numRef>
          </c:xVal>
          <c:yVal>
            <c:numRef>
              <c:f>'2025_03_06_AVE'!#REF!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2B-4818-8C0D-DF4454FB2D72}"/>
            </c:ext>
          </c:extLst>
        </c:ser>
        <c:ser>
          <c:idx val="1"/>
          <c:order val="1"/>
          <c:tx>
            <c:strRef>
              <c:f>'2025_03_06_AVE'!$AT$38</c:f>
              <c:strCache>
                <c:ptCount val="1"/>
                <c:pt idx="0">
                  <c:v>SR2O4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xVal>
            <c:numRef>
              <c:f>'2025_03_06_AVE'!$AN$39:$AN$43</c:f>
              <c:numCache>
                <c:formatCode>General</c:formatCode>
                <c:ptCount val="5"/>
                <c:pt idx="0">
                  <c:v>0</c:v>
                </c:pt>
                <c:pt idx="1">
                  <c:v>3384.3648208469053</c:v>
                </c:pt>
                <c:pt idx="2">
                  <c:v>1367.1052631578948</c:v>
                </c:pt>
                <c:pt idx="3">
                  <c:v>685.80858085808586</c:v>
                </c:pt>
                <c:pt idx="4">
                  <c:v>0</c:v>
                </c:pt>
              </c:numCache>
            </c:numRef>
          </c:xVal>
          <c:yVal>
            <c:numRef>
              <c:f>'2025_03_06_AVE'!$AU$39:$AU$43</c:f>
              <c:numCache>
                <c:formatCode>General</c:formatCode>
                <c:ptCount val="5"/>
                <c:pt idx="0">
                  <c:v>2100</c:v>
                </c:pt>
                <c:pt idx="1">
                  <c:v>175</c:v>
                </c:pt>
                <c:pt idx="2">
                  <c:v>150</c:v>
                </c:pt>
                <c:pt idx="3">
                  <c:v>275</c:v>
                </c:pt>
                <c:pt idx="4">
                  <c:v>2100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2B-4818-8C0D-DF4454FB2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1755359"/>
        <c:axId val="1911755839"/>
      </c:scatterChart>
      <c:valAx>
        <c:axId val="19117553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1755839"/>
        <c:crosses val="autoZero"/>
        <c:crossBetween val="midCat"/>
      </c:valAx>
      <c:valAx>
        <c:axId val="1911755839"/>
        <c:scaling>
          <c:orientation val="minMax"/>
          <c:max val="5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17553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0"/>
            <c:dispEq val="1"/>
            <c:trendlineLbl>
              <c:layout>
                <c:manualLayout>
                  <c:x val="-0.42397265966754155"/>
                  <c:y val="1.762758821813939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'2025_03_06_AVE'!$AN$39:$AN$43</c:f>
              <c:numCache>
                <c:formatCode>General</c:formatCode>
                <c:ptCount val="5"/>
                <c:pt idx="0">
                  <c:v>0</c:v>
                </c:pt>
                <c:pt idx="1">
                  <c:v>3384.3648208469053</c:v>
                </c:pt>
                <c:pt idx="2">
                  <c:v>1367.1052631578948</c:v>
                </c:pt>
                <c:pt idx="3">
                  <c:v>685.80858085808586</c:v>
                </c:pt>
                <c:pt idx="4">
                  <c:v>0</c:v>
                </c:pt>
              </c:numCache>
            </c:numRef>
          </c:xVal>
          <c:yVal>
            <c:numRef>
              <c:f>'2025_03_06_AVE'!$AQ$39:$AQ$43</c:f>
              <c:numCache>
                <c:formatCode>General</c:formatCode>
                <c:ptCount val="5"/>
                <c:pt idx="0">
                  <c:v>1</c:v>
                </c:pt>
                <c:pt idx="2">
                  <c:v>12301</c:v>
                </c:pt>
                <c:pt idx="4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'2025_03_06_AVE'!#REF!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B42-46D9-9FA5-27D448F545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598303"/>
        <c:axId val="1146598783"/>
      </c:scatterChart>
      <c:valAx>
        <c:axId val="11465983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[NO] (PPb)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6598783"/>
        <c:crosses val="autoZero"/>
        <c:crossBetween val="midCat"/>
      </c:valAx>
      <c:valAx>
        <c:axId val="11465987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65983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DSR2O4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0"/>
            <c:dispEq val="1"/>
            <c:trendlineLbl>
              <c:layout>
                <c:manualLayout>
                  <c:x val="-0.21169728783902012"/>
                  <c:y val="-3.22276902887139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'2025_03_06_AVE'!$AN$39:$AN$43</c:f>
              <c:numCache>
                <c:formatCode>General</c:formatCode>
                <c:ptCount val="5"/>
                <c:pt idx="0">
                  <c:v>0</c:v>
                </c:pt>
                <c:pt idx="1">
                  <c:v>3384.3648208469053</c:v>
                </c:pt>
                <c:pt idx="2">
                  <c:v>1367.1052631578948</c:v>
                </c:pt>
                <c:pt idx="3">
                  <c:v>685.80858085808586</c:v>
                </c:pt>
                <c:pt idx="4">
                  <c:v>0</c:v>
                </c:pt>
              </c:numCache>
            </c:numRef>
          </c:xVal>
          <c:yVal>
            <c:numRef>
              <c:f>'2025_03_06_AVE'!$AW$39:$AW$43</c:f>
              <c:numCache>
                <c:formatCode>General</c:formatCode>
                <c:ptCount val="5"/>
                <c:pt idx="0">
                  <c:v>0</c:v>
                </c:pt>
                <c:pt idx="1">
                  <c:v>1925</c:v>
                </c:pt>
                <c:pt idx="2">
                  <c:v>1950</c:v>
                </c:pt>
                <c:pt idx="3">
                  <c:v>1825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4B-437A-AE8A-4B114A1B70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562783"/>
        <c:axId val="1146585823"/>
      </c:scatterChart>
      <c:valAx>
        <c:axId val="11465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[NO] (ppb)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6585823"/>
        <c:crosses val="autoZero"/>
        <c:crossBetween val="midCat"/>
      </c:valAx>
      <c:valAx>
        <c:axId val="114658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65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TETRO23</a:t>
            </a:r>
          </a:p>
        </c:rich>
      </c:tx>
      <c:layout>
        <c:manualLayout>
          <c:xMode val="edge"/>
          <c:yMode val="edge"/>
          <c:x val="0.6769785625159479"/>
          <c:y val="8.33333333333333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4665439271400921"/>
          <c:y val="5.9398512685914263E-2"/>
          <c:w val="0.79313173897193201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'2025_03_06_AVE'!$W$4</c:f>
              <c:strCache>
                <c:ptCount val="1"/>
                <c:pt idx="0">
                  <c:v>SR2O4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5.7922371133603844E-2"/>
                  <c:y val="-0.14010389326334208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'2025_03_06_AVE'!$V$5:$V$660</c:f>
              <c:numCache>
                <c:formatCode>General</c:formatCode>
                <c:ptCount val="656"/>
                <c:pt idx="0">
                  <c:v>416.63022466069702</c:v>
                </c:pt>
                <c:pt idx="1">
                  <c:v>593.40016470340015</c:v>
                </c:pt>
                <c:pt idx="2">
                  <c:v>551.77612241714257</c:v>
                </c:pt>
                <c:pt idx="3">
                  <c:v>514.82018244043377</c:v>
                </c:pt>
                <c:pt idx="4">
                  <c:v>314.8271644703413</c:v>
                </c:pt>
                <c:pt idx="5">
                  <c:v>426.83572078187348</c:v>
                </c:pt>
                <c:pt idx="6">
                  <c:v>429.51394880773677</c:v>
                </c:pt>
                <c:pt idx="7">
                  <c:v>300.25346804874312</c:v>
                </c:pt>
                <c:pt idx="8">
                  <c:v>423.67579875704217</c:v>
                </c:pt>
                <c:pt idx="9">
                  <c:v>454.02538706194736</c:v>
                </c:pt>
                <c:pt idx="10">
                  <c:v>412.40255566737545</c:v>
                </c:pt>
                <c:pt idx="11">
                  <c:v>545.96848797621647</c:v>
                </c:pt>
                <c:pt idx="12">
                  <c:v>402.35400883027137</c:v>
                </c:pt>
                <c:pt idx="13">
                  <c:v>385.22558069096431</c:v>
                </c:pt>
                <c:pt idx="14">
                  <c:v>450.9353633208292</c:v>
                </c:pt>
                <c:pt idx="15">
                  <c:v>413.8952779920412</c:v>
                </c:pt>
                <c:pt idx="16">
                  <c:v>385.55531649849257</c:v>
                </c:pt>
                <c:pt idx="17">
                  <c:v>433.1485067286917</c:v>
                </c:pt>
                <c:pt idx="18">
                  <c:v>370.5231746398228</c:v>
                </c:pt>
                <c:pt idx="19">
                  <c:v>751.36999086360754</c:v>
                </c:pt>
                <c:pt idx="20">
                  <c:v>2090.4436376022345</c:v>
                </c:pt>
                <c:pt idx="21">
                  <c:v>1314.0005490181838</c:v>
                </c:pt>
                <c:pt idx="22">
                  <c:v>1219.5779087428416</c:v>
                </c:pt>
                <c:pt idx="23">
                  <c:v>1038.1040903582702</c:v>
                </c:pt>
                <c:pt idx="24">
                  <c:v>2384.3510809644195</c:v>
                </c:pt>
                <c:pt idx="25">
                  <c:v>3282.9798362632569</c:v>
                </c:pt>
                <c:pt idx="26">
                  <c:v>2893.3454355059953</c:v>
                </c:pt>
                <c:pt idx="27">
                  <c:v>2808.6488446094008</c:v>
                </c:pt>
                <c:pt idx="28">
                  <c:v>1264.4174984531564</c:v>
                </c:pt>
                <c:pt idx="29">
                  <c:v>711.531630626327</c:v>
                </c:pt>
                <c:pt idx="30">
                  <c:v>622.53361658291283</c:v>
                </c:pt>
                <c:pt idx="31">
                  <c:v>567.68361573031416</c:v>
                </c:pt>
                <c:pt idx="32">
                  <c:v>718.52055509485183</c:v>
                </c:pt>
                <c:pt idx="33">
                  <c:v>495.02279669790022</c:v>
                </c:pt>
                <c:pt idx="34">
                  <c:v>590.91054694065701</c:v>
                </c:pt>
                <c:pt idx="35">
                  <c:v>562.45809978220007</c:v>
                </c:pt>
                <c:pt idx="36">
                  <c:v>468.61989522823677</c:v>
                </c:pt>
                <c:pt idx="37">
                  <c:v>1748.2840057049423</c:v>
                </c:pt>
                <c:pt idx="38">
                  <c:v>3046.6536717257186</c:v>
                </c:pt>
                <c:pt idx="39">
                  <c:v>3326.7828687232709</c:v>
                </c:pt>
                <c:pt idx="40">
                  <c:v>3495.6925986718152</c:v>
                </c:pt>
                <c:pt idx="41">
                  <c:v>3392.4331641228773</c:v>
                </c:pt>
                <c:pt idx="42">
                  <c:v>3279.0063366449044</c:v>
                </c:pt>
                <c:pt idx="43">
                  <c:v>3026.3508345149239</c:v>
                </c:pt>
                <c:pt idx="44">
                  <c:v>1247.3320547293179</c:v>
                </c:pt>
                <c:pt idx="45">
                  <c:v>772.86364435932956</c:v>
                </c:pt>
                <c:pt idx="46">
                  <c:v>592.29231398921638</c:v>
                </c:pt>
                <c:pt idx="47">
                  <c:v>513.68977610791933</c:v>
                </c:pt>
                <c:pt idx="48">
                  <c:v>569.49048669975082</c:v>
                </c:pt>
                <c:pt idx="49">
                  <c:v>520.79862497501745</c:v>
                </c:pt>
                <c:pt idx="50">
                  <c:v>562.84012354927484</c:v>
                </c:pt>
                <c:pt idx="51">
                  <c:v>437.56642264549185</c:v>
                </c:pt>
                <c:pt idx="52">
                  <c:v>457.46170801258347</c:v>
                </c:pt>
                <c:pt idx="53">
                  <c:v>552.6342533276686</c:v>
                </c:pt>
                <c:pt idx="54">
                  <c:v>433.05341917718073</c:v>
                </c:pt>
                <c:pt idx="55">
                  <c:v>484.49449190467953</c:v>
                </c:pt>
                <c:pt idx="56">
                  <c:v>383.99644487969556</c:v>
                </c:pt>
                <c:pt idx="57">
                  <c:v>454.40580098293316</c:v>
                </c:pt>
                <c:pt idx="58">
                  <c:v>392.59085742143282</c:v>
                </c:pt>
                <c:pt idx="59">
                  <c:v>506.24828821361626</c:v>
                </c:pt>
                <c:pt idx="60">
                  <c:v>470.61372850159006</c:v>
                </c:pt>
                <c:pt idx="61">
                  <c:v>486.53282010972788</c:v>
                </c:pt>
                <c:pt idx="62">
                  <c:v>380.40902809091597</c:v>
                </c:pt>
                <c:pt idx="63">
                  <c:v>311.6279151971425</c:v>
                </c:pt>
                <c:pt idx="64">
                  <c:v>386.19640203266084</c:v>
                </c:pt>
                <c:pt idx="65">
                  <c:v>563.54282740462429</c:v>
                </c:pt>
                <c:pt idx="66">
                  <c:v>369.59626744536411</c:v>
                </c:pt>
                <c:pt idx="67">
                  <c:v>438.26344255564868</c:v>
                </c:pt>
                <c:pt idx="68">
                  <c:v>526.18295239098325</c:v>
                </c:pt>
                <c:pt idx="69">
                  <c:v>289.9139861434478</c:v>
                </c:pt>
                <c:pt idx="70">
                  <c:v>385.5225744164091</c:v>
                </c:pt>
                <c:pt idx="71">
                  <c:v>357.29425318370966</c:v>
                </c:pt>
                <c:pt idx="72">
                  <c:v>394.99462680358266</c:v>
                </c:pt>
                <c:pt idx="73">
                  <c:v>396.25940816839829</c:v>
                </c:pt>
                <c:pt idx="74">
                  <c:v>269.35407945642288</c:v>
                </c:pt>
                <c:pt idx="75">
                  <c:v>292.01829457755508</c:v>
                </c:pt>
                <c:pt idx="76">
                  <c:v>445.82658070263852</c:v>
                </c:pt>
                <c:pt idx="77">
                  <c:v>315.82778360830747</c:v>
                </c:pt>
                <c:pt idx="78">
                  <c:v>302.13893869801439</c:v>
                </c:pt>
                <c:pt idx="79">
                  <c:v>390.34980858603564</c:v>
                </c:pt>
                <c:pt idx="80">
                  <c:v>512.03177949219184</c:v>
                </c:pt>
                <c:pt idx="81">
                  <c:v>448.85067134452936</c:v>
                </c:pt>
                <c:pt idx="82">
                  <c:v>321.31860349744028</c:v>
                </c:pt>
                <c:pt idx="83">
                  <c:v>272.16178502503925</c:v>
                </c:pt>
                <c:pt idx="84">
                  <c:v>380.3779747416055</c:v>
                </c:pt>
                <c:pt idx="85">
                  <c:v>501.72861464894157</c:v>
                </c:pt>
                <c:pt idx="86">
                  <c:v>1644.5717495654685</c:v>
                </c:pt>
                <c:pt idx="87">
                  <c:v>2560.4042890372912</c:v>
                </c:pt>
                <c:pt idx="88">
                  <c:v>2517.0736845146707</c:v>
                </c:pt>
                <c:pt idx="89">
                  <c:v>3087.342316130786</c:v>
                </c:pt>
                <c:pt idx="90">
                  <c:v>8544.2280404821286</c:v>
                </c:pt>
                <c:pt idx="91">
                  <c:v>4124.9738773993058</c:v>
                </c:pt>
                <c:pt idx="92">
                  <c:v>3683.218132727593</c:v>
                </c:pt>
                <c:pt idx="93">
                  <c:v>3899.6760662854335</c:v>
                </c:pt>
                <c:pt idx="94">
                  <c:v>3809.0837026100744</c:v>
                </c:pt>
                <c:pt idx="95">
                  <c:v>3652.1080446251017</c:v>
                </c:pt>
                <c:pt idx="96">
                  <c:v>4038.1828925812697</c:v>
                </c:pt>
                <c:pt idx="97">
                  <c:v>4137.420007185995</c:v>
                </c:pt>
                <c:pt idx="98">
                  <c:v>4522.962466424985</c:v>
                </c:pt>
                <c:pt idx="99">
                  <c:v>3489.0648819268245</c:v>
                </c:pt>
                <c:pt idx="100">
                  <c:v>3990.6865995761909</c:v>
                </c:pt>
                <c:pt idx="101">
                  <c:v>3860.0508685138702</c:v>
                </c:pt>
                <c:pt idx="102">
                  <c:v>4484.8443136058922</c:v>
                </c:pt>
                <c:pt idx="103">
                  <c:v>4875.5223651527285</c:v>
                </c:pt>
                <c:pt idx="104">
                  <c:v>4680.6278533164195</c:v>
                </c:pt>
                <c:pt idx="105">
                  <c:v>4478.0368288046748</c:v>
                </c:pt>
                <c:pt idx="106">
                  <c:v>4389.2668639996455</c:v>
                </c:pt>
                <c:pt idx="107">
                  <c:v>4326.2232307117665</c:v>
                </c:pt>
                <c:pt idx="108">
                  <c:v>4460.0482188321303</c:v>
                </c:pt>
                <c:pt idx="109">
                  <c:v>4164.2967300037744</c:v>
                </c:pt>
                <c:pt idx="110">
                  <c:v>4562.7411529495639</c:v>
                </c:pt>
                <c:pt idx="111">
                  <c:v>4534.0133771396722</c:v>
                </c:pt>
                <c:pt idx="112">
                  <c:v>4726.4714502611832</c:v>
                </c:pt>
                <c:pt idx="113">
                  <c:v>4787.0295166713322</c:v>
                </c:pt>
                <c:pt idx="114">
                  <c:v>4802.7657821658868</c:v>
                </c:pt>
                <c:pt idx="115">
                  <c:v>4751.1138852417544</c:v>
                </c:pt>
                <c:pt idx="116">
                  <c:v>4907.9848646119071</c:v>
                </c:pt>
                <c:pt idx="117">
                  <c:v>4642.8018192874679</c:v>
                </c:pt>
                <c:pt idx="118">
                  <c:v>5212.0573668052684</c:v>
                </c:pt>
                <c:pt idx="119">
                  <c:v>4672.3873600996012</c:v>
                </c:pt>
                <c:pt idx="120">
                  <c:v>5237.6427143547835</c:v>
                </c:pt>
                <c:pt idx="121">
                  <c:v>5806.4330823526298</c:v>
                </c:pt>
                <c:pt idx="122">
                  <c:v>5957.301958078564</c:v>
                </c:pt>
                <c:pt idx="123">
                  <c:v>5593.5749699774069</c:v>
                </c:pt>
                <c:pt idx="124">
                  <c:v>5267.4596868861299</c:v>
                </c:pt>
                <c:pt idx="125">
                  <c:v>5484.4387891042225</c:v>
                </c:pt>
                <c:pt idx="126">
                  <c:v>5529.4503987252265</c:v>
                </c:pt>
                <c:pt idx="127">
                  <c:v>5443.1795784691849</c:v>
                </c:pt>
                <c:pt idx="128">
                  <c:v>5927.0330930016344</c:v>
                </c:pt>
                <c:pt idx="129">
                  <c:v>5460.3659271532824</c:v>
                </c:pt>
                <c:pt idx="130">
                  <c:v>5549.2717277066467</c:v>
                </c:pt>
                <c:pt idx="131">
                  <c:v>4155.5835898218411</c:v>
                </c:pt>
                <c:pt idx="132">
                  <c:v>766.96257406329278</c:v>
                </c:pt>
                <c:pt idx="133">
                  <c:v>563.08820227536637</c:v>
                </c:pt>
                <c:pt idx="134">
                  <c:v>538.1579742580725</c:v>
                </c:pt>
                <c:pt idx="135">
                  <c:v>542.52876853586827</c:v>
                </c:pt>
                <c:pt idx="136">
                  <c:v>528.29308567931059</c:v>
                </c:pt>
                <c:pt idx="137">
                  <c:v>609.54487786560526</c:v>
                </c:pt>
                <c:pt idx="138">
                  <c:v>353.11156377213416</c:v>
                </c:pt>
                <c:pt idx="139">
                  <c:v>461.37393130824762</c:v>
                </c:pt>
                <c:pt idx="140">
                  <c:v>433.89727313170562</c:v>
                </c:pt>
                <c:pt idx="141">
                  <c:v>507.04977799214686</c:v>
                </c:pt>
                <c:pt idx="142">
                  <c:v>511.5646755231254</c:v>
                </c:pt>
                <c:pt idx="143">
                  <c:v>488.39257870146076</c:v>
                </c:pt>
                <c:pt idx="144">
                  <c:v>569.28625489158799</c:v>
                </c:pt>
                <c:pt idx="145">
                  <c:v>507.89360567595241</c:v>
                </c:pt>
                <c:pt idx="146">
                  <c:v>426.30338306367946</c:v>
                </c:pt>
                <c:pt idx="147">
                  <c:v>600.08444351215257</c:v>
                </c:pt>
                <c:pt idx="148">
                  <c:v>548.83542901780515</c:v>
                </c:pt>
                <c:pt idx="149">
                  <c:v>506.4620986770438</c:v>
                </c:pt>
                <c:pt idx="150">
                  <c:v>453.48971662898964</c:v>
                </c:pt>
                <c:pt idx="151">
                  <c:v>425.83612350508469</c:v>
                </c:pt>
                <c:pt idx="152">
                  <c:v>219.86482055117489</c:v>
                </c:pt>
                <c:pt idx="153">
                  <c:v>372.79237875221287</c:v>
                </c:pt>
                <c:pt idx="154">
                  <c:v>451.72168303200993</c:v>
                </c:pt>
                <c:pt idx="155">
                  <c:v>297.74395522999822</c:v>
                </c:pt>
                <c:pt idx="156">
                  <c:v>345.53159882743427</c:v>
                </c:pt>
                <c:pt idx="157">
                  <c:v>339.69010320421125</c:v>
                </c:pt>
                <c:pt idx="158">
                  <c:v>432.7705506193314</c:v>
                </c:pt>
                <c:pt idx="159">
                  <c:v>2607.3582243712626</c:v>
                </c:pt>
                <c:pt idx="160">
                  <c:v>3530.5268461149681</c:v>
                </c:pt>
                <c:pt idx="161">
                  <c:v>4140.0922300935472</c:v>
                </c:pt>
                <c:pt idx="162">
                  <c:v>4065.8369445976241</c:v>
                </c:pt>
                <c:pt idx="163">
                  <c:v>4081.0849134567998</c:v>
                </c:pt>
                <c:pt idx="164">
                  <c:v>4867.383800840028</c:v>
                </c:pt>
                <c:pt idx="165">
                  <c:v>4784.572504816746</c:v>
                </c:pt>
                <c:pt idx="166">
                  <c:v>4800.7743952970868</c:v>
                </c:pt>
                <c:pt idx="167">
                  <c:v>4911.850804568986</c:v>
                </c:pt>
                <c:pt idx="168">
                  <c:v>4753.714882453758</c:v>
                </c:pt>
                <c:pt idx="169">
                  <c:v>4560.0619128612689</c:v>
                </c:pt>
                <c:pt idx="170">
                  <c:v>4867.9061195132281</c:v>
                </c:pt>
                <c:pt idx="171">
                  <c:v>4446.6105706141798</c:v>
                </c:pt>
                <c:pt idx="172">
                  <c:v>5137.8217771458721</c:v>
                </c:pt>
                <c:pt idx="173">
                  <c:v>4672.249793677599</c:v>
                </c:pt>
                <c:pt idx="174">
                  <c:v>4754.6351110261876</c:v>
                </c:pt>
                <c:pt idx="175">
                  <c:v>5234.3081499990067</c:v>
                </c:pt>
                <c:pt idx="176">
                  <c:v>4978.9040793145077</c:v>
                </c:pt>
                <c:pt idx="177">
                  <c:v>5072.7735895902733</c:v>
                </c:pt>
                <c:pt idx="178">
                  <c:v>5268.7572523485806</c:v>
                </c:pt>
                <c:pt idx="179">
                  <c:v>4713.5988312671871</c:v>
                </c:pt>
                <c:pt idx="180">
                  <c:v>5414.880328375697</c:v>
                </c:pt>
                <c:pt idx="181">
                  <c:v>5104.5711816393077</c:v>
                </c:pt>
                <c:pt idx="182">
                  <c:v>4705.3732157156546</c:v>
                </c:pt>
                <c:pt idx="183">
                  <c:v>5049.6715065541457</c:v>
                </c:pt>
                <c:pt idx="184">
                  <c:v>5049.4689251626505</c:v>
                </c:pt>
                <c:pt idx="185">
                  <c:v>5065.296839242118</c:v>
                </c:pt>
                <c:pt idx="186">
                  <c:v>5185.8661822838567</c:v>
                </c:pt>
                <c:pt idx="187">
                  <c:v>5314.0486904837353</c:v>
                </c:pt>
                <c:pt idx="188">
                  <c:v>5270.5678456218884</c:v>
                </c:pt>
                <c:pt idx="189">
                  <c:v>5216.2887630044324</c:v>
                </c:pt>
                <c:pt idx="190">
                  <c:v>4905.0731876215959</c:v>
                </c:pt>
                <c:pt idx="191">
                  <c:v>4996.9818404902244</c:v>
                </c:pt>
                <c:pt idx="192">
                  <c:v>4625.1298699207755</c:v>
                </c:pt>
                <c:pt idx="193">
                  <c:v>5111.9800679819828</c:v>
                </c:pt>
                <c:pt idx="194">
                  <c:v>5054.60127848512</c:v>
                </c:pt>
                <c:pt idx="195">
                  <c:v>5106.9142199234839</c:v>
                </c:pt>
                <c:pt idx="196">
                  <c:v>4945.1844186625967</c:v>
                </c:pt>
                <c:pt idx="197">
                  <c:v>5098.435778196631</c:v>
                </c:pt>
                <c:pt idx="198">
                  <c:v>5365.4851477520915</c:v>
                </c:pt>
                <c:pt idx="199">
                  <c:v>5039.8030884311875</c:v>
                </c:pt>
                <c:pt idx="200">
                  <c:v>4920.5916420052972</c:v>
                </c:pt>
                <c:pt idx="201">
                  <c:v>5149.7564394132905</c:v>
                </c:pt>
                <c:pt idx="202">
                  <c:v>734.18086881213662</c:v>
                </c:pt>
                <c:pt idx="203">
                  <c:v>378.0094403269083</c:v>
                </c:pt>
                <c:pt idx="204">
                  <c:v>349.4165810499145</c:v>
                </c:pt>
                <c:pt idx="205">
                  <c:v>331.39547099940734</c:v>
                </c:pt>
                <c:pt idx="206">
                  <c:v>326.42236695806076</c:v>
                </c:pt>
                <c:pt idx="207">
                  <c:v>382.36665806282952</c:v>
                </c:pt>
                <c:pt idx="208">
                  <c:v>326.74450241125913</c:v>
                </c:pt>
                <c:pt idx="209">
                  <c:v>298.20830528536271</c:v>
                </c:pt>
                <c:pt idx="210">
                  <c:v>428.36654695078681</c:v>
                </c:pt>
                <c:pt idx="211">
                  <c:v>287.57072477867189</c:v>
                </c:pt>
                <c:pt idx="212">
                  <c:v>255.46432605275172</c:v>
                </c:pt>
                <c:pt idx="213">
                  <c:v>382.23611654499013</c:v>
                </c:pt>
                <c:pt idx="214">
                  <c:v>289.16415911001235</c:v>
                </c:pt>
                <c:pt idx="215">
                  <c:v>446.2581886250523</c:v>
                </c:pt>
                <c:pt idx="216">
                  <c:v>276.35664506004616</c:v>
                </c:pt>
                <c:pt idx="217">
                  <c:v>400.31280953117704</c:v>
                </c:pt>
                <c:pt idx="218">
                  <c:v>471.3977004957697</c:v>
                </c:pt>
                <c:pt idx="219">
                  <c:v>332.1356323528496</c:v>
                </c:pt>
                <c:pt idx="220">
                  <c:v>412.91173282882801</c:v>
                </c:pt>
                <c:pt idx="221">
                  <c:v>256.35974799884309</c:v>
                </c:pt>
                <c:pt idx="222">
                  <c:v>322.54910666598198</c:v>
                </c:pt>
                <c:pt idx="223">
                  <c:v>346.46579799853538</c:v>
                </c:pt>
                <c:pt idx="224">
                  <c:v>232.23211399093162</c:v>
                </c:pt>
                <c:pt idx="225">
                  <c:v>361.25808431337504</c:v>
                </c:pt>
                <c:pt idx="226">
                  <c:v>272.18728371160881</c:v>
                </c:pt>
                <c:pt idx="227">
                  <c:v>322.64302182496596</c:v>
                </c:pt>
                <c:pt idx="228">
                  <c:v>370.16015722508178</c:v>
                </c:pt>
                <c:pt idx="229">
                  <c:v>430.03808569516423</c:v>
                </c:pt>
                <c:pt idx="230">
                  <c:v>327.28213155486389</c:v>
                </c:pt>
                <c:pt idx="231">
                  <c:v>499.60941349390407</c:v>
                </c:pt>
                <c:pt idx="232">
                  <c:v>281.82344645624755</c:v>
                </c:pt>
                <c:pt idx="233">
                  <c:v>301.40488753875178</c:v>
                </c:pt>
                <c:pt idx="234">
                  <c:v>292.30535125470942</c:v>
                </c:pt>
                <c:pt idx="235">
                  <c:v>295.21543320797798</c:v>
                </c:pt>
                <c:pt idx="236">
                  <c:v>2642.9832740334828</c:v>
                </c:pt>
                <c:pt idx="237">
                  <c:v>4176.75891137096</c:v>
                </c:pt>
                <c:pt idx="238">
                  <c:v>4105.5574153960742</c:v>
                </c:pt>
                <c:pt idx="239">
                  <c:v>4797.869647176235</c:v>
                </c:pt>
                <c:pt idx="240">
                  <c:v>4720.1496318902764</c:v>
                </c:pt>
                <c:pt idx="241">
                  <c:v>4915.6290134385554</c:v>
                </c:pt>
                <c:pt idx="242">
                  <c:v>4572.4874898975359</c:v>
                </c:pt>
                <c:pt idx="243">
                  <c:v>4246.6068242878564</c:v>
                </c:pt>
                <c:pt idx="244">
                  <c:v>4860.6468932640191</c:v>
                </c:pt>
                <c:pt idx="245">
                  <c:v>4802.7767255724084</c:v>
                </c:pt>
                <c:pt idx="246">
                  <c:v>5300.5238501752274</c:v>
                </c:pt>
                <c:pt idx="247">
                  <c:v>5395.2468516762447</c:v>
                </c:pt>
                <c:pt idx="248">
                  <c:v>5423.1721466929466</c:v>
                </c:pt>
                <c:pt idx="249">
                  <c:v>5020.2738556061659</c:v>
                </c:pt>
                <c:pt idx="250">
                  <c:v>5085.2129616358379</c:v>
                </c:pt>
                <c:pt idx="251">
                  <c:v>4663.9895661003065</c:v>
                </c:pt>
                <c:pt idx="252">
                  <c:v>5398.6824995355919</c:v>
                </c:pt>
                <c:pt idx="253">
                  <c:v>4626.2008144149304</c:v>
                </c:pt>
                <c:pt idx="254">
                  <c:v>4957.655469089822</c:v>
                </c:pt>
                <c:pt idx="255">
                  <c:v>5710.6393419767983</c:v>
                </c:pt>
                <c:pt idx="256">
                  <c:v>5129.3767412625639</c:v>
                </c:pt>
                <c:pt idx="257">
                  <c:v>5452.6822577579878</c:v>
                </c:pt>
                <c:pt idx="258">
                  <c:v>5005.112803045462</c:v>
                </c:pt>
                <c:pt idx="259">
                  <c:v>5596.9829684458127</c:v>
                </c:pt>
                <c:pt idx="260">
                  <c:v>5357.7045270627423</c:v>
                </c:pt>
                <c:pt idx="261">
                  <c:v>5245.8975569466656</c:v>
                </c:pt>
                <c:pt idx="262">
                  <c:v>4691.3170117398013</c:v>
                </c:pt>
                <c:pt idx="263">
                  <c:v>5325.9953610769799</c:v>
                </c:pt>
                <c:pt idx="264">
                  <c:v>5308.0490570711054</c:v>
                </c:pt>
                <c:pt idx="265">
                  <c:v>5630.3158770861555</c:v>
                </c:pt>
                <c:pt idx="266">
                  <c:v>5112.5755796975591</c:v>
                </c:pt>
                <c:pt idx="267">
                  <c:v>4962.3133994471673</c:v>
                </c:pt>
                <c:pt idx="268">
                  <c:v>5338.6166289439552</c:v>
                </c:pt>
                <c:pt idx="269">
                  <c:v>4817.7033304061988</c:v>
                </c:pt>
                <c:pt idx="270">
                  <c:v>5309.2138160061895</c:v>
                </c:pt>
                <c:pt idx="271">
                  <c:v>4862.670208618475</c:v>
                </c:pt>
                <c:pt idx="272">
                  <c:v>5444.7976628307451</c:v>
                </c:pt>
                <c:pt idx="273">
                  <c:v>5722.0162634993167</c:v>
                </c:pt>
                <c:pt idx="274">
                  <c:v>5025.5941988961322</c:v>
                </c:pt>
                <c:pt idx="275">
                  <c:v>5472.9979429694386</c:v>
                </c:pt>
                <c:pt idx="276">
                  <c:v>5375.5167079756966</c:v>
                </c:pt>
                <c:pt idx="277">
                  <c:v>5247.9178231472933</c:v>
                </c:pt>
                <c:pt idx="278">
                  <c:v>5663.9385072245213</c:v>
                </c:pt>
                <c:pt idx="279">
                  <c:v>5254.8541994568614</c:v>
                </c:pt>
                <c:pt idx="280">
                  <c:v>5055.3214292762877</c:v>
                </c:pt>
                <c:pt idx="281">
                  <c:v>4980.9947943164079</c:v>
                </c:pt>
                <c:pt idx="282">
                  <c:v>4090.8264724149089</c:v>
                </c:pt>
                <c:pt idx="283">
                  <c:v>4286.2140096600533</c:v>
                </c:pt>
                <c:pt idx="284">
                  <c:v>4152.732252533955</c:v>
                </c:pt>
                <c:pt idx="285">
                  <c:v>4535.6088150664809</c:v>
                </c:pt>
                <c:pt idx="286">
                  <c:v>4156.4846844786834</c:v>
                </c:pt>
                <c:pt idx="287">
                  <c:v>4330.5081035479188</c:v>
                </c:pt>
                <c:pt idx="288">
                  <c:v>3760.6503719075499</c:v>
                </c:pt>
                <c:pt idx="289">
                  <c:v>3614.8628527839946</c:v>
                </c:pt>
                <c:pt idx="290">
                  <c:v>4045.937904505874</c:v>
                </c:pt>
                <c:pt idx="291">
                  <c:v>4022.1286629606766</c:v>
                </c:pt>
                <c:pt idx="292">
                  <c:v>3391.4846002117647</c:v>
                </c:pt>
                <c:pt idx="293">
                  <c:v>2641.5927962707569</c:v>
                </c:pt>
                <c:pt idx="294">
                  <c:v>2034.1139645439105</c:v>
                </c:pt>
                <c:pt idx="295">
                  <c:v>1297.2215411114285</c:v>
                </c:pt>
                <c:pt idx="296">
                  <c:v>1823.0013827625562</c:v>
                </c:pt>
                <c:pt idx="297">
                  <c:v>1401.2617426858608</c:v>
                </c:pt>
                <c:pt idx="298">
                  <c:v>1435.4533392677558</c:v>
                </c:pt>
                <c:pt idx="299">
                  <c:v>1320.1001274466867</c:v>
                </c:pt>
                <c:pt idx="300">
                  <c:v>1432.1536460491216</c:v>
                </c:pt>
                <c:pt idx="301">
                  <c:v>1624.2702435235669</c:v>
                </c:pt>
                <c:pt idx="302">
                  <c:v>1642.8439337023453</c:v>
                </c:pt>
                <c:pt idx="303">
                  <c:v>1643.1785795328376</c:v>
                </c:pt>
                <c:pt idx="304">
                  <c:v>1393.7191898783353</c:v>
                </c:pt>
                <c:pt idx="305">
                  <c:v>1734.1820691570458</c:v>
                </c:pt>
                <c:pt idx="306">
                  <c:v>1584.3253193732726</c:v>
                </c:pt>
                <c:pt idx="307">
                  <c:v>1313.3849062435199</c:v>
                </c:pt>
                <c:pt idx="308">
                  <c:v>1391.0268301550334</c:v>
                </c:pt>
                <c:pt idx="309">
                  <c:v>1672.9959436437964</c:v>
                </c:pt>
                <c:pt idx="310">
                  <c:v>1408.1920976465808</c:v>
                </c:pt>
                <c:pt idx="311">
                  <c:v>1633.6991384101045</c:v>
                </c:pt>
                <c:pt idx="312">
                  <c:v>1233.2328531574797</c:v>
                </c:pt>
                <c:pt idx="313">
                  <c:v>1575.3776582749454</c:v>
                </c:pt>
                <c:pt idx="314">
                  <c:v>1281.945552471278</c:v>
                </c:pt>
                <c:pt idx="315">
                  <c:v>1544.5381338692287</c:v>
                </c:pt>
                <c:pt idx="316">
                  <c:v>1638.7435277294937</c:v>
                </c:pt>
                <c:pt idx="317">
                  <c:v>1432.7244998511735</c:v>
                </c:pt>
                <c:pt idx="318">
                  <c:v>1141.0180604101311</c:v>
                </c:pt>
                <c:pt idx="319">
                  <c:v>1431.90456889538</c:v>
                </c:pt>
                <c:pt idx="320">
                  <c:v>1307.9083269559317</c:v>
                </c:pt>
                <c:pt idx="321">
                  <c:v>1353.8044424834436</c:v>
                </c:pt>
                <c:pt idx="322">
                  <c:v>1552.7584937261165</c:v>
                </c:pt>
                <c:pt idx="323">
                  <c:v>1761.6673195541607</c:v>
                </c:pt>
                <c:pt idx="324">
                  <c:v>1256.5887536363416</c:v>
                </c:pt>
                <c:pt idx="325">
                  <c:v>1395.8849188568981</c:v>
                </c:pt>
                <c:pt idx="326">
                  <c:v>1396.7517879484899</c:v>
                </c:pt>
                <c:pt idx="327">
                  <c:v>1244.4585018496884</c:v>
                </c:pt>
                <c:pt idx="328">
                  <c:v>1227.4799443738507</c:v>
                </c:pt>
                <c:pt idx="329">
                  <c:v>1616.7551450594183</c:v>
                </c:pt>
                <c:pt idx="330">
                  <c:v>1228.6308124970535</c:v>
                </c:pt>
                <c:pt idx="331">
                  <c:v>1529.8802753630266</c:v>
                </c:pt>
                <c:pt idx="332">
                  <c:v>1052.1467680373505</c:v>
                </c:pt>
                <c:pt idx="333">
                  <c:v>1385.3316279881237</c:v>
                </c:pt>
                <c:pt idx="334">
                  <c:v>1142.6631881005692</c:v>
                </c:pt>
                <c:pt idx="335">
                  <c:v>1638.7263238415962</c:v>
                </c:pt>
                <c:pt idx="336">
                  <c:v>1288.1616963986189</c:v>
                </c:pt>
                <c:pt idx="337">
                  <c:v>1658.3322805045063</c:v>
                </c:pt>
                <c:pt idx="338">
                  <c:v>1172.0468289051316</c:v>
                </c:pt>
                <c:pt idx="339">
                  <c:v>1449.7735752433252</c:v>
                </c:pt>
                <c:pt idx="340">
                  <c:v>1730.0934519913478</c:v>
                </c:pt>
                <c:pt idx="341">
                  <c:v>1264.515535661129</c:v>
                </c:pt>
                <c:pt idx="342">
                  <c:v>1407.4658567775136</c:v>
                </c:pt>
                <c:pt idx="343">
                  <c:v>1351.0866872153549</c:v>
                </c:pt>
                <c:pt idx="344">
                  <c:v>1188.5760386081668</c:v>
                </c:pt>
                <c:pt idx="345">
                  <c:v>1407.4168168980966</c:v>
                </c:pt>
                <c:pt idx="346">
                  <c:v>1212.7588462262243</c:v>
                </c:pt>
                <c:pt idx="347">
                  <c:v>1282.0240658115274</c:v>
                </c:pt>
                <c:pt idx="348">
                  <c:v>1503.7729425506141</c:v>
                </c:pt>
                <c:pt idx="349">
                  <c:v>1459.8870407882059</c:v>
                </c:pt>
                <c:pt idx="350">
                  <c:v>1388.822867769846</c:v>
                </c:pt>
                <c:pt idx="351">
                  <c:v>1480.3180852859541</c:v>
                </c:pt>
                <c:pt idx="352">
                  <c:v>1322.1855340837467</c:v>
                </c:pt>
                <c:pt idx="353">
                  <c:v>1245.6867362431074</c:v>
                </c:pt>
                <c:pt idx="354">
                  <c:v>1444.5752805460418</c:v>
                </c:pt>
                <c:pt idx="355">
                  <c:v>1239.0037495269453</c:v>
                </c:pt>
                <c:pt idx="356">
                  <c:v>1544.9595789242974</c:v>
                </c:pt>
                <c:pt idx="357">
                  <c:v>1457.5813172414139</c:v>
                </c:pt>
                <c:pt idx="358">
                  <c:v>1238.0395364352844</c:v>
                </c:pt>
                <c:pt idx="359">
                  <c:v>1338.1700897612552</c:v>
                </c:pt>
                <c:pt idx="360">
                  <c:v>1207.9343483207642</c:v>
                </c:pt>
                <c:pt idx="361">
                  <c:v>974.59862970752715</c:v>
                </c:pt>
                <c:pt idx="362">
                  <c:v>1443.5660101957435</c:v>
                </c:pt>
                <c:pt idx="363">
                  <c:v>1193.3281639408065</c:v>
                </c:pt>
                <c:pt idx="364">
                  <c:v>1200.9513070360811</c:v>
                </c:pt>
                <c:pt idx="365">
                  <c:v>1767.0977808688208</c:v>
                </c:pt>
                <c:pt idx="366">
                  <c:v>1422.3821781049589</c:v>
                </c:pt>
                <c:pt idx="367">
                  <c:v>1382.0168186095225</c:v>
                </c:pt>
                <c:pt idx="368">
                  <c:v>1212.7836251413371</c:v>
                </c:pt>
                <c:pt idx="369">
                  <c:v>1673.7982079204196</c:v>
                </c:pt>
                <c:pt idx="370">
                  <c:v>1357.6713308287422</c:v>
                </c:pt>
                <c:pt idx="371">
                  <c:v>1477.8522546315248</c:v>
                </c:pt>
                <c:pt idx="372">
                  <c:v>1362.354481771637</c:v>
                </c:pt>
                <c:pt idx="373">
                  <c:v>1126.360469057983</c:v>
                </c:pt>
                <c:pt idx="374">
                  <c:v>1333.6809334208072</c:v>
                </c:pt>
                <c:pt idx="375">
                  <c:v>1221.5220480168687</c:v>
                </c:pt>
                <c:pt idx="376">
                  <c:v>1195.5525767265799</c:v>
                </c:pt>
                <c:pt idx="377">
                  <c:v>1511.4675691620384</c:v>
                </c:pt>
                <c:pt idx="378">
                  <c:v>1291.7859921721661</c:v>
                </c:pt>
                <c:pt idx="379">
                  <c:v>1217.2901158142836</c:v>
                </c:pt>
                <c:pt idx="380">
                  <c:v>1577.1679700266513</c:v>
                </c:pt>
                <c:pt idx="381">
                  <c:v>1654.1844396380964</c:v>
                </c:pt>
                <c:pt idx="382">
                  <c:v>1516.8073153532382</c:v>
                </c:pt>
                <c:pt idx="383">
                  <c:v>1333.9535176932525</c:v>
                </c:pt>
                <c:pt idx="384">
                  <c:v>1236.5559374950976</c:v>
                </c:pt>
                <c:pt idx="385">
                  <c:v>1377.6489922420062</c:v>
                </c:pt>
                <c:pt idx="386">
                  <c:v>1242.2454923643222</c:v>
                </c:pt>
                <c:pt idx="387">
                  <c:v>1294.1694953992969</c:v>
                </c:pt>
                <c:pt idx="388">
                  <c:v>1463.8260750855834</c:v>
                </c:pt>
                <c:pt idx="389">
                  <c:v>977.08097469891777</c:v>
                </c:pt>
                <c:pt idx="390">
                  <c:v>1558.1526861091634</c:v>
                </c:pt>
                <c:pt idx="391">
                  <c:v>1348.9696994906669</c:v>
                </c:pt>
                <c:pt idx="392">
                  <c:v>1234.8381632641965</c:v>
                </c:pt>
                <c:pt idx="393">
                  <c:v>1435.3034500958483</c:v>
                </c:pt>
                <c:pt idx="394">
                  <c:v>1323.6165629188627</c:v>
                </c:pt>
                <c:pt idx="395">
                  <c:v>1084.366968258377</c:v>
                </c:pt>
                <c:pt idx="396">
                  <c:v>1089.0155405448029</c:v>
                </c:pt>
                <c:pt idx="397">
                  <c:v>1184.7424847163945</c:v>
                </c:pt>
                <c:pt idx="398">
                  <c:v>1386.6176379237097</c:v>
                </c:pt>
                <c:pt idx="399">
                  <c:v>1488.7568614829192</c:v>
                </c:pt>
                <c:pt idx="400">
                  <c:v>1214.7923661459213</c:v>
                </c:pt>
                <c:pt idx="401">
                  <c:v>1546.0991122494047</c:v>
                </c:pt>
                <c:pt idx="402">
                  <c:v>1587.024274876107</c:v>
                </c:pt>
                <c:pt idx="403">
                  <c:v>1195.271444237246</c:v>
                </c:pt>
                <c:pt idx="404">
                  <c:v>1145.9049716954378</c:v>
                </c:pt>
                <c:pt idx="405">
                  <c:v>1446.0429887328321</c:v>
                </c:pt>
                <c:pt idx="406">
                  <c:v>1297.6890479556998</c:v>
                </c:pt>
                <c:pt idx="407">
                  <c:v>1384.8143987750168</c:v>
                </c:pt>
                <c:pt idx="408">
                  <c:v>1614.8632139533911</c:v>
                </c:pt>
                <c:pt idx="409">
                  <c:v>1284.9774667629299</c:v>
                </c:pt>
                <c:pt idx="410">
                  <c:v>1419.0094558198912</c:v>
                </c:pt>
                <c:pt idx="411">
                  <c:v>1349.9711321614386</c:v>
                </c:pt>
                <c:pt idx="412">
                  <c:v>1626.1191670561989</c:v>
                </c:pt>
                <c:pt idx="413">
                  <c:v>1407.2569159545831</c:v>
                </c:pt>
                <c:pt idx="414">
                  <c:v>1344.5951267057601</c:v>
                </c:pt>
                <c:pt idx="415">
                  <c:v>1294.2290488779581</c:v>
                </c:pt>
                <c:pt idx="416">
                  <c:v>1251.181879562627</c:v>
                </c:pt>
                <c:pt idx="417">
                  <c:v>1573.5646919513028</c:v>
                </c:pt>
                <c:pt idx="418">
                  <c:v>2058.1317387286513</c:v>
                </c:pt>
                <c:pt idx="419">
                  <c:v>2285.6119657197105</c:v>
                </c:pt>
                <c:pt idx="420">
                  <c:v>2510.97339155894</c:v>
                </c:pt>
                <c:pt idx="421">
                  <c:v>2940.2632421332951</c:v>
                </c:pt>
                <c:pt idx="422">
                  <c:v>3868.2509916085287</c:v>
                </c:pt>
                <c:pt idx="423">
                  <c:v>4061.9942184935448</c:v>
                </c:pt>
                <c:pt idx="424">
                  <c:v>3663.9499587893047</c:v>
                </c:pt>
                <c:pt idx="425">
                  <c:v>4940.5489012783055</c:v>
                </c:pt>
                <c:pt idx="426">
                  <c:v>5391.588676821767</c:v>
                </c:pt>
                <c:pt idx="427">
                  <c:v>5168.3779078973075</c:v>
                </c:pt>
                <c:pt idx="428">
                  <c:v>4978.2786663433717</c:v>
                </c:pt>
                <c:pt idx="429">
                  <c:v>4840.6023114845202</c:v>
                </c:pt>
                <c:pt idx="430">
                  <c:v>5215.3595209942296</c:v>
                </c:pt>
                <c:pt idx="431">
                  <c:v>5019.2617726465187</c:v>
                </c:pt>
                <c:pt idx="432">
                  <c:v>5504.6754253517083</c:v>
                </c:pt>
                <c:pt idx="433">
                  <c:v>5498.1531399526621</c:v>
                </c:pt>
                <c:pt idx="434">
                  <c:v>5479.4181782620662</c:v>
                </c:pt>
                <c:pt idx="435">
                  <c:v>5452.4381639187113</c:v>
                </c:pt>
                <c:pt idx="436">
                  <c:v>5497.5246306467143</c:v>
                </c:pt>
                <c:pt idx="437">
                  <c:v>5161.6832033427663</c:v>
                </c:pt>
                <c:pt idx="438">
                  <c:v>5371.0887617327271</c:v>
                </c:pt>
                <c:pt idx="439">
                  <c:v>4293.0351921399197</c:v>
                </c:pt>
                <c:pt idx="440">
                  <c:v>305.26410164561713</c:v>
                </c:pt>
                <c:pt idx="441">
                  <c:v>1383.6392704279408</c:v>
                </c:pt>
                <c:pt idx="442">
                  <c:v>1011.08020786399</c:v>
                </c:pt>
                <c:pt idx="443">
                  <c:v>1174.9367643962325</c:v>
                </c:pt>
                <c:pt idx="444">
                  <c:v>1045.083943775943</c:v>
                </c:pt>
                <c:pt idx="445">
                  <c:v>987.1703926096593</c:v>
                </c:pt>
                <c:pt idx="446">
                  <c:v>276.3112551605044</c:v>
                </c:pt>
                <c:pt idx="447">
                  <c:v>146.56271109199378</c:v>
                </c:pt>
                <c:pt idx="448">
                  <c:v>307.70288379925273</c:v>
                </c:pt>
                <c:pt idx="449">
                  <c:v>486.43706478742075</c:v>
                </c:pt>
                <c:pt idx="450">
                  <c:v>407.56401322550749</c:v>
                </c:pt>
                <c:pt idx="451">
                  <c:v>237.11334065924794</c:v>
                </c:pt>
                <c:pt idx="452">
                  <c:v>205.22514086627149</c:v>
                </c:pt>
                <c:pt idx="453">
                  <c:v>272.03249463609785</c:v>
                </c:pt>
                <c:pt idx="454">
                  <c:v>390.13333782427821</c:v>
                </c:pt>
                <c:pt idx="455">
                  <c:v>167.4708116141216</c:v>
                </c:pt>
                <c:pt idx="456">
                  <c:v>224.30571754653508</c:v>
                </c:pt>
                <c:pt idx="457">
                  <c:v>369.156059125181</c:v>
                </c:pt>
                <c:pt idx="458">
                  <c:v>155.87390684979997</c:v>
                </c:pt>
                <c:pt idx="459">
                  <c:v>227.92871587350655</c:v>
                </c:pt>
                <c:pt idx="460">
                  <c:v>236.96167156382955</c:v>
                </c:pt>
                <c:pt idx="461">
                  <c:v>255.50926170944916</c:v>
                </c:pt>
                <c:pt idx="462">
                  <c:v>288.25469983285097</c:v>
                </c:pt>
                <c:pt idx="463">
                  <c:v>210.85547099575584</c:v>
                </c:pt>
                <c:pt idx="464">
                  <c:v>964.0245025868735</c:v>
                </c:pt>
                <c:pt idx="465">
                  <c:v>10479.911902461808</c:v>
                </c:pt>
                <c:pt idx="466">
                  <c:v>11751.266847686853</c:v>
                </c:pt>
                <c:pt idx="467">
                  <c:v>12488.669679877985</c:v>
                </c:pt>
                <c:pt idx="468">
                  <c:v>12032.265414802452</c:v>
                </c:pt>
                <c:pt idx="469">
                  <c:v>13470.644158742738</c:v>
                </c:pt>
                <c:pt idx="470">
                  <c:v>12864.882007296203</c:v>
                </c:pt>
                <c:pt idx="471">
                  <c:v>12636.707912762005</c:v>
                </c:pt>
                <c:pt idx="472">
                  <c:v>12909.154293218156</c:v>
                </c:pt>
                <c:pt idx="473">
                  <c:v>13449.06860052264</c:v>
                </c:pt>
                <c:pt idx="474">
                  <c:v>13533.295897973832</c:v>
                </c:pt>
                <c:pt idx="475">
                  <c:v>13804.503211514773</c:v>
                </c:pt>
                <c:pt idx="476">
                  <c:v>13977.757441239164</c:v>
                </c:pt>
                <c:pt idx="477">
                  <c:v>12812.964603254897</c:v>
                </c:pt>
                <c:pt idx="478">
                  <c:v>13327.282640348139</c:v>
                </c:pt>
                <c:pt idx="479">
                  <c:v>13721.423367279136</c:v>
                </c:pt>
                <c:pt idx="480">
                  <c:v>12941.061664292836</c:v>
                </c:pt>
                <c:pt idx="481">
                  <c:v>14055.082768519147</c:v>
                </c:pt>
                <c:pt idx="482">
                  <c:v>13826.351994862427</c:v>
                </c:pt>
                <c:pt idx="483">
                  <c:v>14018.995004626029</c:v>
                </c:pt>
                <c:pt idx="484">
                  <c:v>14031.986214726468</c:v>
                </c:pt>
                <c:pt idx="485">
                  <c:v>13497.157428230128</c:v>
                </c:pt>
                <c:pt idx="486">
                  <c:v>13658.960025272076</c:v>
                </c:pt>
                <c:pt idx="487">
                  <c:v>13915.317982827466</c:v>
                </c:pt>
                <c:pt idx="488">
                  <c:v>13952.895953753865</c:v>
                </c:pt>
                <c:pt idx="489">
                  <c:v>14485.88743249561</c:v>
                </c:pt>
                <c:pt idx="490">
                  <c:v>13565.51315887531</c:v>
                </c:pt>
                <c:pt idx="491">
                  <c:v>13349.974680909541</c:v>
                </c:pt>
                <c:pt idx="492">
                  <c:v>13659.966061748686</c:v>
                </c:pt>
                <c:pt idx="493">
                  <c:v>16617.572994115399</c:v>
                </c:pt>
                <c:pt idx="494">
                  <c:v>13471.083051891816</c:v>
                </c:pt>
                <c:pt idx="495">
                  <c:v>14179.693381641539</c:v>
                </c:pt>
                <c:pt idx="496">
                  <c:v>14640.353623326188</c:v>
                </c:pt>
                <c:pt idx="497">
                  <c:v>13053.145437644944</c:v>
                </c:pt>
                <c:pt idx="498">
                  <c:v>14396.848306788903</c:v>
                </c:pt>
                <c:pt idx="499">
                  <c:v>13524.541470348269</c:v>
                </c:pt>
                <c:pt idx="500">
                  <c:v>13834.036606414737</c:v>
                </c:pt>
                <c:pt idx="501">
                  <c:v>14632.092234553063</c:v>
                </c:pt>
                <c:pt idx="502">
                  <c:v>13453.913470288995</c:v>
                </c:pt>
                <c:pt idx="503">
                  <c:v>14245.93507565714</c:v>
                </c:pt>
                <c:pt idx="504">
                  <c:v>14922.350607589777</c:v>
                </c:pt>
                <c:pt idx="505">
                  <c:v>13986.145308701465</c:v>
                </c:pt>
                <c:pt idx="506">
                  <c:v>14121.119418357363</c:v>
                </c:pt>
                <c:pt idx="507">
                  <c:v>11563.404257026226</c:v>
                </c:pt>
                <c:pt idx="508">
                  <c:v>1219.3586240048492</c:v>
                </c:pt>
                <c:pt idx="509">
                  <c:v>1024.6977216772034</c:v>
                </c:pt>
                <c:pt idx="510">
                  <c:v>1094.6324722194543</c:v>
                </c:pt>
                <c:pt idx="511">
                  <c:v>1139.2520339466132</c:v>
                </c:pt>
                <c:pt idx="512">
                  <c:v>1095.2095203206493</c:v>
                </c:pt>
                <c:pt idx="513">
                  <c:v>1013.9458977480538</c:v>
                </c:pt>
                <c:pt idx="514">
                  <c:v>1255.4130454090709</c:v>
                </c:pt>
                <c:pt idx="515">
                  <c:v>932.79521072270529</c:v>
                </c:pt>
                <c:pt idx="516">
                  <c:v>1139.0926543783833</c:v>
                </c:pt>
                <c:pt idx="517">
                  <c:v>995.98739075286164</c:v>
                </c:pt>
                <c:pt idx="518">
                  <c:v>986.44583331568913</c:v>
                </c:pt>
                <c:pt idx="519">
                  <c:v>1160.7932807485579</c:v>
                </c:pt>
                <c:pt idx="520">
                  <c:v>1062.6003131910777</c:v>
                </c:pt>
                <c:pt idx="521">
                  <c:v>1191.4355739936409</c:v>
                </c:pt>
                <c:pt idx="522">
                  <c:v>1016.3261858121593</c:v>
                </c:pt>
                <c:pt idx="523">
                  <c:v>936.16632701295805</c:v>
                </c:pt>
                <c:pt idx="524">
                  <c:v>1100.1731409884012</c:v>
                </c:pt>
                <c:pt idx="525">
                  <c:v>1078.2238845993504</c:v>
                </c:pt>
                <c:pt idx="526">
                  <c:v>929.62510729514781</c:v>
                </c:pt>
                <c:pt idx="527">
                  <c:v>1010.5653392517701</c:v>
                </c:pt>
                <c:pt idx="528">
                  <c:v>908.22480028538337</c:v>
                </c:pt>
                <c:pt idx="529">
                  <c:v>870.14083850080021</c:v>
                </c:pt>
                <c:pt idx="530">
                  <c:v>978.98932676741856</c:v>
                </c:pt>
                <c:pt idx="531">
                  <c:v>913.11403436896944</c:v>
                </c:pt>
                <c:pt idx="532">
                  <c:v>911.77959025576604</c:v>
                </c:pt>
                <c:pt idx="533">
                  <c:v>824.05591839392059</c:v>
                </c:pt>
                <c:pt idx="534">
                  <c:v>984.62737068080094</c:v>
                </c:pt>
                <c:pt idx="535">
                  <c:v>963.1657012363587</c:v>
                </c:pt>
                <c:pt idx="536">
                  <c:v>1152.5722676045134</c:v>
                </c:pt>
                <c:pt idx="537">
                  <c:v>1007.9617100364117</c:v>
                </c:pt>
                <c:pt idx="538">
                  <c:v>1137.6214252422608</c:v>
                </c:pt>
                <c:pt idx="539">
                  <c:v>1049.2274252084967</c:v>
                </c:pt>
                <c:pt idx="540">
                  <c:v>863.98993002203963</c:v>
                </c:pt>
                <c:pt idx="541">
                  <c:v>1505.8804510335067</c:v>
                </c:pt>
                <c:pt idx="542">
                  <c:v>2783.4179572601593</c:v>
                </c:pt>
                <c:pt idx="543">
                  <c:v>2587.8489025206177</c:v>
                </c:pt>
                <c:pt idx="544">
                  <c:v>2865.181903314523</c:v>
                </c:pt>
                <c:pt idx="545">
                  <c:v>3180.7249231254532</c:v>
                </c:pt>
                <c:pt idx="546">
                  <c:v>2535.7734928372765</c:v>
                </c:pt>
                <c:pt idx="547">
                  <c:v>2805.5534091153809</c:v>
                </c:pt>
                <c:pt idx="548">
                  <c:v>2343.7307904064778</c:v>
                </c:pt>
                <c:pt idx="549">
                  <c:v>2590.8974771990652</c:v>
                </c:pt>
                <c:pt idx="550">
                  <c:v>2702.9542366913538</c:v>
                </c:pt>
                <c:pt idx="551">
                  <c:v>3431.1657521257152</c:v>
                </c:pt>
                <c:pt idx="552">
                  <c:v>2797.0392209025449</c:v>
                </c:pt>
                <c:pt idx="553">
                  <c:v>2488.7219689600129</c:v>
                </c:pt>
                <c:pt idx="554">
                  <c:v>2934.5533881150845</c:v>
                </c:pt>
                <c:pt idx="555">
                  <c:v>2512.6704342706685</c:v>
                </c:pt>
                <c:pt idx="556">
                  <c:v>2608.4202586937349</c:v>
                </c:pt>
                <c:pt idx="557">
                  <c:v>2515.1063041590237</c:v>
                </c:pt>
                <c:pt idx="558">
                  <c:v>2736.8598720612672</c:v>
                </c:pt>
                <c:pt idx="559">
                  <c:v>2410.9382011994526</c:v>
                </c:pt>
                <c:pt idx="560">
                  <c:v>2547.1033066568561</c:v>
                </c:pt>
                <c:pt idx="561">
                  <c:v>2389.0345660002445</c:v>
                </c:pt>
                <c:pt idx="562">
                  <c:v>2671.0709273275615</c:v>
                </c:pt>
                <c:pt idx="563">
                  <c:v>2830.5087497567511</c:v>
                </c:pt>
                <c:pt idx="564">
                  <c:v>2649.6944776027649</c:v>
                </c:pt>
                <c:pt idx="565">
                  <c:v>2722.2844027120591</c:v>
                </c:pt>
                <c:pt idx="566">
                  <c:v>2423.409647138707</c:v>
                </c:pt>
                <c:pt idx="567">
                  <c:v>2683.225674238538</c:v>
                </c:pt>
                <c:pt idx="568">
                  <c:v>2701.3093806581137</c:v>
                </c:pt>
                <c:pt idx="569">
                  <c:v>2917.1320606104605</c:v>
                </c:pt>
                <c:pt idx="570">
                  <c:v>2760.1687254009403</c:v>
                </c:pt>
                <c:pt idx="571">
                  <c:v>2710.1620365854596</c:v>
                </c:pt>
                <c:pt idx="572">
                  <c:v>2945.1681856219902</c:v>
                </c:pt>
                <c:pt idx="573">
                  <c:v>3158.6892751784299</c:v>
                </c:pt>
                <c:pt idx="574">
                  <c:v>2969.3862234331782</c:v>
                </c:pt>
                <c:pt idx="575">
                  <c:v>8062.4600303124362</c:v>
                </c:pt>
                <c:pt idx="576">
                  <c:v>18763.14280432793</c:v>
                </c:pt>
                <c:pt idx="577">
                  <c:v>20948.213035346635</c:v>
                </c:pt>
                <c:pt idx="578">
                  <c:v>21699.291102945674</c:v>
                </c:pt>
                <c:pt idx="579">
                  <c:v>22672.033195922915</c:v>
                </c:pt>
                <c:pt idx="580">
                  <c:v>22150.685702090028</c:v>
                </c:pt>
                <c:pt idx="581">
                  <c:v>22122.985958000205</c:v>
                </c:pt>
                <c:pt idx="582">
                  <c:v>22112.414952320523</c:v>
                </c:pt>
                <c:pt idx="583">
                  <c:v>21753.786042776905</c:v>
                </c:pt>
                <c:pt idx="584">
                  <c:v>23798.996922102273</c:v>
                </c:pt>
                <c:pt idx="585">
                  <c:v>19722.551447338614</c:v>
                </c:pt>
                <c:pt idx="586">
                  <c:v>21907.791816334753</c:v>
                </c:pt>
                <c:pt idx="587">
                  <c:v>21982.49720320043</c:v>
                </c:pt>
                <c:pt idx="588">
                  <c:v>21662.069312725576</c:v>
                </c:pt>
                <c:pt idx="589">
                  <c:v>21436.640868878669</c:v>
                </c:pt>
                <c:pt idx="590">
                  <c:v>20089.460060553269</c:v>
                </c:pt>
                <c:pt idx="591">
                  <c:v>22101.063749553145</c:v>
                </c:pt>
                <c:pt idx="592">
                  <c:v>23321.59711269995</c:v>
                </c:pt>
                <c:pt idx="593">
                  <c:v>23510.179425806353</c:v>
                </c:pt>
                <c:pt idx="594">
                  <c:v>22340.011833464479</c:v>
                </c:pt>
                <c:pt idx="595">
                  <c:v>20604.329360326694</c:v>
                </c:pt>
                <c:pt idx="596">
                  <c:v>20212.367828142982</c:v>
                </c:pt>
                <c:pt idx="597">
                  <c:v>20540.607615835852</c:v>
                </c:pt>
                <c:pt idx="598">
                  <c:v>22729.934990287864</c:v>
                </c:pt>
                <c:pt idx="599">
                  <c:v>21402.710416604656</c:v>
                </c:pt>
                <c:pt idx="600">
                  <c:v>21533.798654732713</c:v>
                </c:pt>
                <c:pt idx="601">
                  <c:v>23411.963421528108</c:v>
                </c:pt>
                <c:pt idx="602">
                  <c:v>22175.982694326423</c:v>
                </c:pt>
                <c:pt idx="603">
                  <c:v>20440.287897900431</c:v>
                </c:pt>
                <c:pt idx="604">
                  <c:v>21598.812261327112</c:v>
                </c:pt>
                <c:pt idx="605">
                  <c:v>22737.029458314832</c:v>
                </c:pt>
                <c:pt idx="606">
                  <c:v>22464.692770563473</c:v>
                </c:pt>
                <c:pt idx="607">
                  <c:v>21928.231538107826</c:v>
                </c:pt>
                <c:pt idx="608">
                  <c:v>22781.795853378164</c:v>
                </c:pt>
                <c:pt idx="609">
                  <c:v>23954.999053043848</c:v>
                </c:pt>
                <c:pt idx="610">
                  <c:v>26490.983377250188</c:v>
                </c:pt>
                <c:pt idx="611">
                  <c:v>26117.961155709683</c:v>
                </c:pt>
                <c:pt idx="612">
                  <c:v>23489.914462297816</c:v>
                </c:pt>
                <c:pt idx="613">
                  <c:v>18763.612874427272</c:v>
                </c:pt>
                <c:pt idx="614">
                  <c:v>19710.467552841739</c:v>
                </c:pt>
                <c:pt idx="615">
                  <c:v>19958.626623248401</c:v>
                </c:pt>
                <c:pt idx="616">
                  <c:v>18148.507681120391</c:v>
                </c:pt>
                <c:pt idx="617">
                  <c:v>18177.281554551726</c:v>
                </c:pt>
                <c:pt idx="618">
                  <c:v>17838.248835424351</c:v>
                </c:pt>
                <c:pt idx="619">
                  <c:v>17337.735833087681</c:v>
                </c:pt>
                <c:pt idx="620">
                  <c:v>17597.608296901082</c:v>
                </c:pt>
                <c:pt idx="621">
                  <c:v>17208.190748163212</c:v>
                </c:pt>
                <c:pt idx="622">
                  <c:v>16693.79727260063</c:v>
                </c:pt>
                <c:pt idx="623">
                  <c:v>15820.305335235127</c:v>
                </c:pt>
                <c:pt idx="624">
                  <c:v>16148.29018188265</c:v>
                </c:pt>
                <c:pt idx="625">
                  <c:v>16416.466264513165</c:v>
                </c:pt>
                <c:pt idx="626">
                  <c:v>16309.817023910902</c:v>
                </c:pt>
                <c:pt idx="627">
                  <c:v>16353.023917094071</c:v>
                </c:pt>
                <c:pt idx="628">
                  <c:v>15895.303551100031</c:v>
                </c:pt>
                <c:pt idx="629">
                  <c:v>13998.197121866231</c:v>
                </c:pt>
                <c:pt idx="630">
                  <c:v>16331.597140057876</c:v>
                </c:pt>
                <c:pt idx="631">
                  <c:v>14783.236059966292</c:v>
                </c:pt>
                <c:pt idx="632">
                  <c:v>14766.288321849599</c:v>
                </c:pt>
                <c:pt idx="633">
                  <c:v>15843.198724953965</c:v>
                </c:pt>
                <c:pt idx="634">
                  <c:v>15223.155455124866</c:v>
                </c:pt>
                <c:pt idx="635">
                  <c:v>16895.762618918296</c:v>
                </c:pt>
                <c:pt idx="636">
                  <c:v>16109.857841869787</c:v>
                </c:pt>
                <c:pt idx="637">
                  <c:v>15221.98251613818</c:v>
                </c:pt>
                <c:pt idx="638">
                  <c:v>15588.514548152618</c:v>
                </c:pt>
                <c:pt idx="639">
                  <c:v>16343.19710982015</c:v>
                </c:pt>
                <c:pt idx="640">
                  <c:v>15531.666098011987</c:v>
                </c:pt>
                <c:pt idx="641">
                  <c:v>16830.621106705818</c:v>
                </c:pt>
                <c:pt idx="642">
                  <c:v>16144.590146416127</c:v>
                </c:pt>
                <c:pt idx="643">
                  <c:v>3938.7979493221487</c:v>
                </c:pt>
                <c:pt idx="644">
                  <c:v>501.79154195167337</c:v>
                </c:pt>
                <c:pt idx="645">
                  <c:v>363.16419277274633</c:v>
                </c:pt>
                <c:pt idx="646">
                  <c:v>360.06134375094501</c:v>
                </c:pt>
                <c:pt idx="647">
                  <c:v>408.04969743357015</c:v>
                </c:pt>
                <c:pt idx="648">
                  <c:v>306.65394765245861</c:v>
                </c:pt>
                <c:pt idx="649">
                  <c:v>458.39804720552462</c:v>
                </c:pt>
                <c:pt idx="650">
                  <c:v>427.98890774706342</c:v>
                </c:pt>
                <c:pt idx="651">
                  <c:v>278.13453591456778</c:v>
                </c:pt>
                <c:pt idx="652">
                  <c:v>528.19775014031529</c:v>
                </c:pt>
                <c:pt idx="653">
                  <c:v>208.24037301671029</c:v>
                </c:pt>
                <c:pt idx="654">
                  <c:v>235.37672296859543</c:v>
                </c:pt>
                <c:pt idx="655">
                  <c:v>573.45332292524768</c:v>
                </c:pt>
              </c:numCache>
            </c:numRef>
          </c:xVal>
          <c:yVal>
            <c:numRef>
              <c:f>'2025_03_06_AVE'!$W$5:$W$660</c:f>
              <c:numCache>
                <c:formatCode>General</c:formatCode>
                <c:ptCount val="656"/>
                <c:pt idx="0">
                  <c:v>108.49122779901938</c:v>
                </c:pt>
                <c:pt idx="1">
                  <c:v>115.4593254415218</c:v>
                </c:pt>
                <c:pt idx="2">
                  <c:v>73.101160342404143</c:v>
                </c:pt>
                <c:pt idx="3">
                  <c:v>131.59479620239068</c:v>
                </c:pt>
                <c:pt idx="4">
                  <c:v>166.95839039764971</c:v>
                </c:pt>
                <c:pt idx="5">
                  <c:v>95.758615348799637</c:v>
                </c:pt>
                <c:pt idx="6">
                  <c:v>110.736396808666</c:v>
                </c:pt>
                <c:pt idx="7">
                  <c:v>76.128201988782237</c:v>
                </c:pt>
                <c:pt idx="8">
                  <c:v>332.33558090703372</c:v>
                </c:pt>
                <c:pt idx="9">
                  <c:v>127.76740058986852</c:v>
                </c:pt>
                <c:pt idx="10">
                  <c:v>137.97403115179694</c:v>
                </c:pt>
                <c:pt idx="11">
                  <c:v>153.80224000193471</c:v>
                </c:pt>
                <c:pt idx="12">
                  <c:v>45.272321410857664</c:v>
                </c:pt>
                <c:pt idx="13">
                  <c:v>116.24454115579137</c:v>
                </c:pt>
                <c:pt idx="14">
                  <c:v>63.880032681375212</c:v>
                </c:pt>
                <c:pt idx="15">
                  <c:v>145.69949937396601</c:v>
                </c:pt>
                <c:pt idx="16">
                  <c:v>43.658469662329303</c:v>
                </c:pt>
                <c:pt idx="17">
                  <c:v>78.672691484562094</c:v>
                </c:pt>
                <c:pt idx="18">
                  <c:v>71.270520468159162</c:v>
                </c:pt>
                <c:pt idx="19">
                  <c:v>5434.8543121333796</c:v>
                </c:pt>
                <c:pt idx="20">
                  <c:v>815.05207992801786</c:v>
                </c:pt>
                <c:pt idx="21">
                  <c:v>1712.9187978278328</c:v>
                </c:pt>
                <c:pt idx="22">
                  <c:v>158.69928826548352</c:v>
                </c:pt>
                <c:pt idx="23">
                  <c:v>147.47760662137466</c:v>
                </c:pt>
                <c:pt idx="24">
                  <c:v>2369.131240484081</c:v>
                </c:pt>
                <c:pt idx="25">
                  <c:v>1799.3203164843337</c:v>
                </c:pt>
                <c:pt idx="26">
                  <c:v>1914.5184635371591</c:v>
                </c:pt>
                <c:pt idx="27">
                  <c:v>802.31776491660537</c:v>
                </c:pt>
                <c:pt idx="28">
                  <c:v>136.86526327342412</c:v>
                </c:pt>
                <c:pt idx="29">
                  <c:v>185.62930675149479</c:v>
                </c:pt>
                <c:pt idx="30">
                  <c:v>151.10875972432493</c:v>
                </c:pt>
                <c:pt idx="31">
                  <c:v>103.76394191323718</c:v>
                </c:pt>
                <c:pt idx="32">
                  <c:v>131.77610180395703</c:v>
                </c:pt>
                <c:pt idx="33">
                  <c:v>109.00384542672495</c:v>
                </c:pt>
                <c:pt idx="34">
                  <c:v>124.7542444082391</c:v>
                </c:pt>
                <c:pt idx="35">
                  <c:v>41.696420646314522</c:v>
                </c:pt>
                <c:pt idx="36">
                  <c:v>136.22326276742288</c:v>
                </c:pt>
                <c:pt idx="37">
                  <c:v>1786.2550538879984</c:v>
                </c:pt>
                <c:pt idx="38">
                  <c:v>2180.6574245803463</c:v>
                </c:pt>
                <c:pt idx="39">
                  <c:v>2023.4572799595294</c:v>
                </c:pt>
                <c:pt idx="40">
                  <c:v>2054.4719799540499</c:v>
                </c:pt>
                <c:pt idx="41">
                  <c:v>1785.7439419735936</c:v>
                </c:pt>
                <c:pt idx="42">
                  <c:v>1659.5895333069107</c:v>
                </c:pt>
                <c:pt idx="43">
                  <c:v>1075.5222059769389</c:v>
                </c:pt>
                <c:pt idx="44">
                  <c:v>140.02380497634911</c:v>
                </c:pt>
                <c:pt idx="45">
                  <c:v>96.712774303192788</c:v>
                </c:pt>
                <c:pt idx="46">
                  <c:v>67.436382648966017</c:v>
                </c:pt>
                <c:pt idx="47">
                  <c:v>142.62783169029939</c:v>
                </c:pt>
                <c:pt idx="48">
                  <c:v>109.47319648466451</c:v>
                </c:pt>
                <c:pt idx="49">
                  <c:v>113.78793486849121</c:v>
                </c:pt>
                <c:pt idx="50">
                  <c:v>109.49852429825955</c:v>
                </c:pt>
                <c:pt idx="51">
                  <c:v>65.706695597257465</c:v>
                </c:pt>
                <c:pt idx="52">
                  <c:v>72.941844410206272</c:v>
                </c:pt>
                <c:pt idx="53">
                  <c:v>141.03533000033403</c:v>
                </c:pt>
                <c:pt idx="54">
                  <c:v>98.610243598644729</c:v>
                </c:pt>
                <c:pt idx="55">
                  <c:v>123.25634007775393</c:v>
                </c:pt>
                <c:pt idx="56">
                  <c:v>78.40903017017564</c:v>
                </c:pt>
                <c:pt idx="57">
                  <c:v>109.16218793632284</c:v>
                </c:pt>
                <c:pt idx="58">
                  <c:v>71.516169911373836</c:v>
                </c:pt>
                <c:pt idx="59">
                  <c:v>73.178070097228897</c:v>
                </c:pt>
                <c:pt idx="60">
                  <c:v>84.830372717165602</c:v>
                </c:pt>
                <c:pt idx="61">
                  <c:v>68.120649984249397</c:v>
                </c:pt>
                <c:pt idx="62">
                  <c:v>57.001352789648287</c:v>
                </c:pt>
                <c:pt idx="63">
                  <c:v>74.32504873954835</c:v>
                </c:pt>
                <c:pt idx="64">
                  <c:v>109.28928388205662</c:v>
                </c:pt>
                <c:pt idx="65">
                  <c:v>148.01043264623902</c:v>
                </c:pt>
                <c:pt idx="66">
                  <c:v>65.280130859074191</c:v>
                </c:pt>
                <c:pt idx="67">
                  <c:v>153.45273851913942</c:v>
                </c:pt>
                <c:pt idx="68">
                  <c:v>133.47383165851656</c:v>
                </c:pt>
                <c:pt idx="69">
                  <c:v>83.42803764342564</c:v>
                </c:pt>
                <c:pt idx="70">
                  <c:v>134.56329975758587</c:v>
                </c:pt>
                <c:pt idx="71">
                  <c:v>57.814506167152345</c:v>
                </c:pt>
                <c:pt idx="72">
                  <c:v>112.24226196437205</c:v>
                </c:pt>
                <c:pt idx="73">
                  <c:v>121.92597174412255</c:v>
                </c:pt>
                <c:pt idx="74">
                  <c:v>75.283385323444648</c:v>
                </c:pt>
                <c:pt idx="75">
                  <c:v>49.61535754754869</c:v>
                </c:pt>
                <c:pt idx="76">
                  <c:v>101.31014029865381</c:v>
                </c:pt>
                <c:pt idx="77">
                  <c:v>116.04325791786425</c:v>
                </c:pt>
                <c:pt idx="78">
                  <c:v>45.933921897793866</c:v>
                </c:pt>
                <c:pt idx="79">
                  <c:v>127.93266694825019</c:v>
                </c:pt>
                <c:pt idx="80">
                  <c:v>111.24499971110119</c:v>
                </c:pt>
                <c:pt idx="81">
                  <c:v>91.644605561536792</c:v>
                </c:pt>
                <c:pt idx="82">
                  <c:v>75.288040986847932</c:v>
                </c:pt>
                <c:pt idx="83">
                  <c:v>113.37185185119472</c:v>
                </c:pt>
                <c:pt idx="84">
                  <c:v>68.965081082915418</c:v>
                </c:pt>
                <c:pt idx="85">
                  <c:v>97.806193690115151</c:v>
                </c:pt>
                <c:pt idx="86">
                  <c:v>338.39631780279643</c:v>
                </c:pt>
                <c:pt idx="87">
                  <c:v>169.49912228336441</c:v>
                </c:pt>
                <c:pt idx="88">
                  <c:v>196.15400495444189</c:v>
                </c:pt>
                <c:pt idx="89">
                  <c:v>309.90597024922039</c:v>
                </c:pt>
                <c:pt idx="90">
                  <c:v>6356.2453432836801</c:v>
                </c:pt>
                <c:pt idx="91">
                  <c:v>549.39701907020753</c:v>
                </c:pt>
                <c:pt idx="92">
                  <c:v>526.86242805697805</c:v>
                </c:pt>
                <c:pt idx="93">
                  <c:v>390.72443855152011</c:v>
                </c:pt>
                <c:pt idx="94">
                  <c:v>351.76983230828222</c:v>
                </c:pt>
                <c:pt idx="95">
                  <c:v>692.50177999145421</c:v>
                </c:pt>
                <c:pt idx="96">
                  <c:v>410.2923299676761</c:v>
                </c:pt>
                <c:pt idx="97">
                  <c:v>373.81808131048132</c:v>
                </c:pt>
                <c:pt idx="98">
                  <c:v>628.67431965752689</c:v>
                </c:pt>
                <c:pt idx="99">
                  <c:v>628.15680958539122</c:v>
                </c:pt>
                <c:pt idx="100">
                  <c:v>732.88133297045272</c:v>
                </c:pt>
                <c:pt idx="101">
                  <c:v>582.15016977772837</c:v>
                </c:pt>
                <c:pt idx="102">
                  <c:v>583.31482344689107</c:v>
                </c:pt>
                <c:pt idx="103">
                  <c:v>770.04701064524022</c:v>
                </c:pt>
                <c:pt idx="104">
                  <c:v>566.12531069753527</c:v>
                </c:pt>
                <c:pt idx="105">
                  <c:v>700.34413194677768</c:v>
                </c:pt>
                <c:pt idx="106">
                  <c:v>832.67411437586384</c:v>
                </c:pt>
                <c:pt idx="107">
                  <c:v>867.99836984041235</c:v>
                </c:pt>
                <c:pt idx="108">
                  <c:v>771.94800925444918</c:v>
                </c:pt>
                <c:pt idx="109">
                  <c:v>806.4916220425996</c:v>
                </c:pt>
                <c:pt idx="110">
                  <c:v>778.40425603252868</c:v>
                </c:pt>
                <c:pt idx="111">
                  <c:v>952.55677486086722</c:v>
                </c:pt>
                <c:pt idx="112">
                  <c:v>806.25285169844801</c:v>
                </c:pt>
                <c:pt idx="113">
                  <c:v>840.39951273161205</c:v>
                </c:pt>
                <c:pt idx="114">
                  <c:v>1130.115254956369</c:v>
                </c:pt>
                <c:pt idx="115">
                  <c:v>621.86394096407503</c:v>
                </c:pt>
                <c:pt idx="116">
                  <c:v>901.48514446697834</c:v>
                </c:pt>
                <c:pt idx="117">
                  <c:v>1183.6365194893292</c:v>
                </c:pt>
                <c:pt idx="118">
                  <c:v>729.54027636005696</c:v>
                </c:pt>
                <c:pt idx="119">
                  <c:v>885.83790601481257</c:v>
                </c:pt>
                <c:pt idx="120">
                  <c:v>936.54764673308603</c:v>
                </c:pt>
                <c:pt idx="121">
                  <c:v>1655.7154497560089</c:v>
                </c:pt>
                <c:pt idx="122">
                  <c:v>1698.1745762164451</c:v>
                </c:pt>
                <c:pt idx="123">
                  <c:v>1405.3707604540527</c:v>
                </c:pt>
                <c:pt idx="124">
                  <c:v>1355.5559931108</c:v>
                </c:pt>
                <c:pt idx="125">
                  <c:v>1346.4946550831282</c:v>
                </c:pt>
                <c:pt idx="126">
                  <c:v>1541.5020402171137</c:v>
                </c:pt>
                <c:pt idx="127">
                  <c:v>1449.1154125005494</c:v>
                </c:pt>
                <c:pt idx="128">
                  <c:v>1255.3855394329762</c:v>
                </c:pt>
                <c:pt idx="129">
                  <c:v>6159.6247216522243</c:v>
                </c:pt>
                <c:pt idx="130">
                  <c:v>1802.5006706784366</c:v>
                </c:pt>
                <c:pt idx="131">
                  <c:v>1315.0707185640617</c:v>
                </c:pt>
                <c:pt idx="132">
                  <c:v>37.262804305905263</c:v>
                </c:pt>
                <c:pt idx="133">
                  <c:v>118.83482675552806</c:v>
                </c:pt>
                <c:pt idx="134">
                  <c:v>123.73733712470028</c:v>
                </c:pt>
                <c:pt idx="135">
                  <c:v>110.37788748788691</c:v>
                </c:pt>
                <c:pt idx="136">
                  <c:v>101.34287493337612</c:v>
                </c:pt>
                <c:pt idx="137">
                  <c:v>128.4327956714892</c:v>
                </c:pt>
                <c:pt idx="138">
                  <c:v>138.52838271060648</c:v>
                </c:pt>
                <c:pt idx="139">
                  <c:v>42.817332582949035</c:v>
                </c:pt>
                <c:pt idx="140">
                  <c:v>73.318863310816809</c:v>
                </c:pt>
                <c:pt idx="141">
                  <c:v>104.55029410261032</c:v>
                </c:pt>
                <c:pt idx="142">
                  <c:v>113.25874688402034</c:v>
                </c:pt>
                <c:pt idx="143">
                  <c:v>32.158653514178788</c:v>
                </c:pt>
                <c:pt idx="144">
                  <c:v>102.18936122635337</c:v>
                </c:pt>
                <c:pt idx="145">
                  <c:v>76.008636306071153</c:v>
                </c:pt>
                <c:pt idx="146">
                  <c:v>107.5836102307894</c:v>
                </c:pt>
                <c:pt idx="147">
                  <c:v>78.205537774946777</c:v>
                </c:pt>
                <c:pt idx="148">
                  <c:v>55.117255646571628</c:v>
                </c:pt>
                <c:pt idx="149">
                  <c:v>102.80366853788809</c:v>
                </c:pt>
                <c:pt idx="150">
                  <c:v>24.753112594164584</c:v>
                </c:pt>
                <c:pt idx="151">
                  <c:v>60.630086245488911</c:v>
                </c:pt>
                <c:pt idx="152">
                  <c:v>34.668711596344288</c:v>
                </c:pt>
                <c:pt idx="153">
                  <c:v>32.547292302776604</c:v>
                </c:pt>
                <c:pt idx="154">
                  <c:v>75.509420353705352</c:v>
                </c:pt>
                <c:pt idx="155">
                  <c:v>72.141004974083742</c:v>
                </c:pt>
                <c:pt idx="156">
                  <c:v>57.538127762675295</c:v>
                </c:pt>
                <c:pt idx="157">
                  <c:v>87.234391294729406</c:v>
                </c:pt>
                <c:pt idx="158">
                  <c:v>77.773711226824247</c:v>
                </c:pt>
                <c:pt idx="159">
                  <c:v>154.58553241663444</c:v>
                </c:pt>
                <c:pt idx="160">
                  <c:v>449.53752960191952</c:v>
                </c:pt>
                <c:pt idx="161">
                  <c:v>639.27036970731592</c:v>
                </c:pt>
                <c:pt idx="162">
                  <c:v>784.03498412008912</c:v>
                </c:pt>
                <c:pt idx="163">
                  <c:v>1444.3811976842248</c:v>
                </c:pt>
                <c:pt idx="164">
                  <c:v>1179.3202791333524</c:v>
                </c:pt>
                <c:pt idx="165">
                  <c:v>1124.1338500926036</c:v>
                </c:pt>
                <c:pt idx="166">
                  <c:v>1054.9118756049879</c:v>
                </c:pt>
                <c:pt idx="167">
                  <c:v>1302.4029406853085</c:v>
                </c:pt>
                <c:pt idx="168">
                  <c:v>1164.4305989504815</c:v>
                </c:pt>
                <c:pt idx="169">
                  <c:v>1318.6878683615485</c:v>
                </c:pt>
                <c:pt idx="170">
                  <c:v>1188.1062641478607</c:v>
                </c:pt>
                <c:pt idx="171">
                  <c:v>1172.6026737153691</c:v>
                </c:pt>
                <c:pt idx="172">
                  <c:v>1736.562917584931</c:v>
                </c:pt>
                <c:pt idx="173">
                  <c:v>1451.267244641776</c:v>
                </c:pt>
                <c:pt idx="174">
                  <c:v>1588.4019009188876</c:v>
                </c:pt>
                <c:pt idx="175">
                  <c:v>1497.2853737395203</c:v>
                </c:pt>
                <c:pt idx="176">
                  <c:v>1293.5971336150019</c:v>
                </c:pt>
                <c:pt idx="177">
                  <c:v>1275.8073556186409</c:v>
                </c:pt>
                <c:pt idx="178">
                  <c:v>1284.5711677036204</c:v>
                </c:pt>
                <c:pt idx="179">
                  <c:v>1135.7582503739322</c:v>
                </c:pt>
                <c:pt idx="180">
                  <c:v>1373.280983069272</c:v>
                </c:pt>
                <c:pt idx="181">
                  <c:v>1257.6973527798407</c:v>
                </c:pt>
                <c:pt idx="182">
                  <c:v>1411.0538965475193</c:v>
                </c:pt>
                <c:pt idx="183">
                  <c:v>1228.0000168976424</c:v>
                </c:pt>
                <c:pt idx="184">
                  <c:v>1287.8515909486866</c:v>
                </c:pt>
                <c:pt idx="185">
                  <c:v>1300.4300661284562</c:v>
                </c:pt>
                <c:pt idx="186">
                  <c:v>1405.4330354345307</c:v>
                </c:pt>
                <c:pt idx="187">
                  <c:v>1540.4628254682721</c:v>
                </c:pt>
                <c:pt idx="188">
                  <c:v>1415.8275398198796</c:v>
                </c:pt>
                <c:pt idx="189">
                  <c:v>1437.8613618459453</c:v>
                </c:pt>
                <c:pt idx="190">
                  <c:v>1274.7719163711552</c:v>
                </c:pt>
                <c:pt idx="191">
                  <c:v>1580.7171955414015</c:v>
                </c:pt>
                <c:pt idx="192">
                  <c:v>1284.4610553347991</c:v>
                </c:pt>
                <c:pt idx="193">
                  <c:v>1392.7747303181475</c:v>
                </c:pt>
                <c:pt idx="194">
                  <c:v>1400.114196350873</c:v>
                </c:pt>
                <c:pt idx="195">
                  <c:v>1431.864874881222</c:v>
                </c:pt>
                <c:pt idx="196">
                  <c:v>1091.0554484151323</c:v>
                </c:pt>
                <c:pt idx="197">
                  <c:v>1566.0705683925182</c:v>
                </c:pt>
                <c:pt idx="198">
                  <c:v>1124.7568865503015</c:v>
                </c:pt>
                <c:pt idx="199">
                  <c:v>1127.8539791782282</c:v>
                </c:pt>
                <c:pt idx="200">
                  <c:v>1151.4889435523141</c:v>
                </c:pt>
                <c:pt idx="201">
                  <c:v>1222.9278443188045</c:v>
                </c:pt>
                <c:pt idx="202">
                  <c:v>64.084722210549074</c:v>
                </c:pt>
                <c:pt idx="203">
                  <c:v>49.981983791036036</c:v>
                </c:pt>
                <c:pt idx="204">
                  <c:v>52.50972739340088</c:v>
                </c:pt>
                <c:pt idx="205">
                  <c:v>49.757164076908133</c:v>
                </c:pt>
                <c:pt idx="206">
                  <c:v>51.141608749715523</c:v>
                </c:pt>
                <c:pt idx="207">
                  <c:v>96.158253551786927</c:v>
                </c:pt>
                <c:pt idx="208">
                  <c:v>115.60485510633765</c:v>
                </c:pt>
                <c:pt idx="209">
                  <c:v>64.969129691800148</c:v>
                </c:pt>
                <c:pt idx="210">
                  <c:v>102.78243525942875</c:v>
                </c:pt>
                <c:pt idx="211">
                  <c:v>65.616081856514342</c:v>
                </c:pt>
                <c:pt idx="212">
                  <c:v>54.509700571505896</c:v>
                </c:pt>
                <c:pt idx="213">
                  <c:v>104.07100988283767</c:v>
                </c:pt>
                <c:pt idx="214">
                  <c:v>37.466452509270702</c:v>
                </c:pt>
                <c:pt idx="215">
                  <c:v>71.82751182083004</c:v>
                </c:pt>
                <c:pt idx="216">
                  <c:v>39.539759428192049</c:v>
                </c:pt>
                <c:pt idx="217">
                  <c:v>120.03801122622464</c:v>
                </c:pt>
                <c:pt idx="218">
                  <c:v>50.059932796010941</c:v>
                </c:pt>
                <c:pt idx="219">
                  <c:v>85.54517750356321</c:v>
                </c:pt>
                <c:pt idx="220">
                  <c:v>35.24856255855849</c:v>
                </c:pt>
                <c:pt idx="221">
                  <c:v>40.888573643085913</c:v>
                </c:pt>
                <c:pt idx="222">
                  <c:v>67.472007006659496</c:v>
                </c:pt>
                <c:pt idx="223">
                  <c:v>88.364671416140212</c:v>
                </c:pt>
                <c:pt idx="224">
                  <c:v>107.53286170849275</c:v>
                </c:pt>
                <c:pt idx="225">
                  <c:v>39.281182073290331</c:v>
                </c:pt>
                <c:pt idx="226">
                  <c:v>84.416575019048466</c:v>
                </c:pt>
                <c:pt idx="227">
                  <c:v>25.427265393067444</c:v>
                </c:pt>
                <c:pt idx="228">
                  <c:v>108.08546367522179</c:v>
                </c:pt>
                <c:pt idx="229">
                  <c:v>76.358917147952639</c:v>
                </c:pt>
                <c:pt idx="230">
                  <c:v>12.57537254250216</c:v>
                </c:pt>
                <c:pt idx="231">
                  <c:v>83.203811415522509</c:v>
                </c:pt>
                <c:pt idx="232">
                  <c:v>80.264275930153403</c:v>
                </c:pt>
                <c:pt idx="233">
                  <c:v>27.100287610588417</c:v>
                </c:pt>
                <c:pt idx="234">
                  <c:v>102.12684164778199</c:v>
                </c:pt>
                <c:pt idx="235">
                  <c:v>142.43653717529048</c:v>
                </c:pt>
                <c:pt idx="236">
                  <c:v>214.44125850876688</c:v>
                </c:pt>
                <c:pt idx="237">
                  <c:v>553.73844984566131</c:v>
                </c:pt>
                <c:pt idx="238">
                  <c:v>708.65983654476088</c:v>
                </c:pt>
                <c:pt idx="239">
                  <c:v>865.37393688327541</c:v>
                </c:pt>
                <c:pt idx="240">
                  <c:v>990.4562463918279</c:v>
                </c:pt>
                <c:pt idx="241">
                  <c:v>1044.6392575656225</c:v>
                </c:pt>
                <c:pt idx="242">
                  <c:v>1272.5077250555339</c:v>
                </c:pt>
                <c:pt idx="243">
                  <c:v>1295.0523433487774</c:v>
                </c:pt>
                <c:pt idx="244">
                  <c:v>1166.3451021127137</c:v>
                </c:pt>
                <c:pt idx="245">
                  <c:v>1121.393743542804</c:v>
                </c:pt>
                <c:pt idx="246">
                  <c:v>1278.5120017559327</c:v>
                </c:pt>
                <c:pt idx="247">
                  <c:v>1203.0575245118505</c:v>
                </c:pt>
                <c:pt idx="248">
                  <c:v>1037.9149825535692</c:v>
                </c:pt>
                <c:pt idx="249">
                  <c:v>1179.0677758223896</c:v>
                </c:pt>
                <c:pt idx="250">
                  <c:v>1416.6714818587386</c:v>
                </c:pt>
                <c:pt idx="251">
                  <c:v>1292.5347960343295</c:v>
                </c:pt>
                <c:pt idx="252">
                  <c:v>1531.2690145670331</c:v>
                </c:pt>
                <c:pt idx="253">
                  <c:v>1281.8067728242124</c:v>
                </c:pt>
                <c:pt idx="254">
                  <c:v>1392.336909777395</c:v>
                </c:pt>
                <c:pt idx="255">
                  <c:v>1530.5368281785095</c:v>
                </c:pt>
                <c:pt idx="256">
                  <c:v>1052.4374899669119</c:v>
                </c:pt>
                <c:pt idx="257">
                  <c:v>1246.7957690419007</c:v>
                </c:pt>
                <c:pt idx="258">
                  <c:v>1842.8303310378319</c:v>
                </c:pt>
                <c:pt idx="259">
                  <c:v>1190.6525706070295</c:v>
                </c:pt>
                <c:pt idx="260">
                  <c:v>1547.7351246914377</c:v>
                </c:pt>
                <c:pt idx="261">
                  <c:v>1073.4830577632993</c:v>
                </c:pt>
                <c:pt idx="262">
                  <c:v>1344.3353706893349</c:v>
                </c:pt>
                <c:pt idx="263">
                  <c:v>1335.4035289503863</c:v>
                </c:pt>
                <c:pt idx="264">
                  <c:v>1203.0428737962729</c:v>
                </c:pt>
                <c:pt idx="265">
                  <c:v>1359.637800166236</c:v>
                </c:pt>
                <c:pt idx="266">
                  <c:v>979.49075564483223</c:v>
                </c:pt>
                <c:pt idx="267">
                  <c:v>1459.6372655722921</c:v>
                </c:pt>
                <c:pt idx="268">
                  <c:v>1339.6695590794643</c:v>
                </c:pt>
                <c:pt idx="269">
                  <c:v>1368.4845928604429</c:v>
                </c:pt>
                <c:pt idx="270">
                  <c:v>1106.4130295283603</c:v>
                </c:pt>
                <c:pt idx="271">
                  <c:v>1242.8296064534413</c:v>
                </c:pt>
                <c:pt idx="272">
                  <c:v>1252.2667229256813</c:v>
                </c:pt>
                <c:pt idx="273">
                  <c:v>1377.9345458732382</c:v>
                </c:pt>
                <c:pt idx="274">
                  <c:v>1498.5391456637192</c:v>
                </c:pt>
                <c:pt idx="275">
                  <c:v>1359.0085357310556</c:v>
                </c:pt>
                <c:pt idx="276">
                  <c:v>1219.2776207316308</c:v>
                </c:pt>
                <c:pt idx="277">
                  <c:v>1336.1823486363539</c:v>
                </c:pt>
                <c:pt idx="278">
                  <c:v>1138.9507041566842</c:v>
                </c:pt>
                <c:pt idx="279">
                  <c:v>1316.495233992898</c:v>
                </c:pt>
                <c:pt idx="280">
                  <c:v>1352.8453046772474</c:v>
                </c:pt>
                <c:pt idx="281">
                  <c:v>1315.7778912455522</c:v>
                </c:pt>
                <c:pt idx="282">
                  <c:v>1309.4498610984454</c:v>
                </c:pt>
                <c:pt idx="283">
                  <c:v>1531.3793046756698</c:v>
                </c:pt>
                <c:pt idx="284">
                  <c:v>1065.5403723304548</c:v>
                </c:pt>
                <c:pt idx="285">
                  <c:v>1279.5872446183057</c:v>
                </c:pt>
                <c:pt idx="286">
                  <c:v>1205.1858247030852</c:v>
                </c:pt>
                <c:pt idx="287">
                  <c:v>1510.8170618398301</c:v>
                </c:pt>
                <c:pt idx="288">
                  <c:v>1024.1289883700106</c:v>
                </c:pt>
                <c:pt idx="289">
                  <c:v>1423.928145551911</c:v>
                </c:pt>
                <c:pt idx="290">
                  <c:v>1394.0574298921208</c:v>
                </c:pt>
                <c:pt idx="291">
                  <c:v>1416.9122768521017</c:v>
                </c:pt>
                <c:pt idx="292">
                  <c:v>1275.9343595240414</c:v>
                </c:pt>
                <c:pt idx="293">
                  <c:v>1048.0585491518716</c:v>
                </c:pt>
                <c:pt idx="294">
                  <c:v>1134.2881192108603</c:v>
                </c:pt>
                <c:pt idx="295">
                  <c:v>1150.6551949824811</c:v>
                </c:pt>
                <c:pt idx="296">
                  <c:v>1073.8583650660767</c:v>
                </c:pt>
                <c:pt idx="297">
                  <c:v>1131.1283957442224</c:v>
                </c:pt>
                <c:pt idx="298">
                  <c:v>1098.6406430961952</c:v>
                </c:pt>
                <c:pt idx="299">
                  <c:v>1135.5510126397585</c:v>
                </c:pt>
                <c:pt idx="300">
                  <c:v>967.47240558625253</c:v>
                </c:pt>
                <c:pt idx="301">
                  <c:v>1144.4227996982984</c:v>
                </c:pt>
                <c:pt idx="302">
                  <c:v>1190.2498322999563</c:v>
                </c:pt>
                <c:pt idx="303">
                  <c:v>1342.5414081248532</c:v>
                </c:pt>
                <c:pt idx="304">
                  <c:v>1039.8710934319158</c:v>
                </c:pt>
                <c:pt idx="305">
                  <c:v>1236.2751554866982</c:v>
                </c:pt>
                <c:pt idx="306">
                  <c:v>1073.408024609691</c:v>
                </c:pt>
                <c:pt idx="307">
                  <c:v>973.65601049519614</c:v>
                </c:pt>
                <c:pt idx="308">
                  <c:v>1067.8098521374461</c:v>
                </c:pt>
                <c:pt idx="309">
                  <c:v>1018.2483975843209</c:v>
                </c:pt>
                <c:pt idx="310">
                  <c:v>1134.3520684734231</c:v>
                </c:pt>
                <c:pt idx="311">
                  <c:v>1235.6608741707269</c:v>
                </c:pt>
                <c:pt idx="312">
                  <c:v>1010.7690368756438</c:v>
                </c:pt>
                <c:pt idx="313">
                  <c:v>1410.7215522801541</c:v>
                </c:pt>
                <c:pt idx="314">
                  <c:v>1178.2720373276795</c:v>
                </c:pt>
                <c:pt idx="315">
                  <c:v>1386.1828125661427</c:v>
                </c:pt>
                <c:pt idx="316">
                  <c:v>993.71110780093068</c:v>
                </c:pt>
                <c:pt idx="317">
                  <c:v>1202.9726904467386</c:v>
                </c:pt>
                <c:pt idx="318">
                  <c:v>990.67215127373743</c:v>
                </c:pt>
                <c:pt idx="319">
                  <c:v>1100.2435296486997</c:v>
                </c:pt>
                <c:pt idx="320">
                  <c:v>1026.5639334344564</c:v>
                </c:pt>
                <c:pt idx="321">
                  <c:v>1083.1353062363301</c:v>
                </c:pt>
                <c:pt idx="322">
                  <c:v>1139.9020625977671</c:v>
                </c:pt>
                <c:pt idx="323">
                  <c:v>1167.4901340196727</c:v>
                </c:pt>
                <c:pt idx="324">
                  <c:v>1154.2768285734116</c:v>
                </c:pt>
                <c:pt idx="325">
                  <c:v>1558.8678742891893</c:v>
                </c:pt>
                <c:pt idx="326">
                  <c:v>1108.0558238279673</c:v>
                </c:pt>
                <c:pt idx="327">
                  <c:v>1295.4758342827649</c:v>
                </c:pt>
                <c:pt idx="328">
                  <c:v>1231.6051570323139</c:v>
                </c:pt>
                <c:pt idx="329">
                  <c:v>1072.676745074624</c:v>
                </c:pt>
                <c:pt idx="330">
                  <c:v>1243.8218266643084</c:v>
                </c:pt>
                <c:pt idx="331">
                  <c:v>1186.9527673950549</c:v>
                </c:pt>
                <c:pt idx="332">
                  <c:v>1181.6488450493939</c:v>
                </c:pt>
                <c:pt idx="333">
                  <c:v>1027.9582142997854</c:v>
                </c:pt>
                <c:pt idx="334">
                  <c:v>998.5018800992035</c:v>
                </c:pt>
                <c:pt idx="335">
                  <c:v>1088.0636692387195</c:v>
                </c:pt>
                <c:pt idx="336">
                  <c:v>1077.926199135748</c:v>
                </c:pt>
                <c:pt idx="337">
                  <c:v>1319.6717481928201</c:v>
                </c:pt>
                <c:pt idx="338">
                  <c:v>1058.5295892437503</c:v>
                </c:pt>
                <c:pt idx="339">
                  <c:v>1216.8800521533099</c:v>
                </c:pt>
                <c:pt idx="340">
                  <c:v>1057.5109373216189</c:v>
                </c:pt>
                <c:pt idx="341">
                  <c:v>1118.1410394828013</c:v>
                </c:pt>
                <c:pt idx="342">
                  <c:v>1118.0803535148473</c:v>
                </c:pt>
                <c:pt idx="343">
                  <c:v>1200.4978031217304</c:v>
                </c:pt>
                <c:pt idx="344">
                  <c:v>1175.0641981065453</c:v>
                </c:pt>
                <c:pt idx="345">
                  <c:v>1271.7711144663117</c:v>
                </c:pt>
                <c:pt idx="346">
                  <c:v>1180.6509396077447</c:v>
                </c:pt>
                <c:pt idx="347">
                  <c:v>1092.4912671245345</c:v>
                </c:pt>
                <c:pt idx="348">
                  <c:v>1258.8633761020772</c:v>
                </c:pt>
                <c:pt idx="349">
                  <c:v>1411.4260601811284</c:v>
                </c:pt>
                <c:pt idx="350">
                  <c:v>1322.9996663057962</c:v>
                </c:pt>
                <c:pt idx="351">
                  <c:v>1339.2684671564596</c:v>
                </c:pt>
                <c:pt idx="352">
                  <c:v>1191.2578173195266</c:v>
                </c:pt>
                <c:pt idx="353">
                  <c:v>1052.639577081469</c:v>
                </c:pt>
                <c:pt idx="354">
                  <c:v>1042.7224338812894</c:v>
                </c:pt>
                <c:pt idx="355">
                  <c:v>1085.739973901831</c:v>
                </c:pt>
                <c:pt idx="356">
                  <c:v>1197.3670963403592</c:v>
                </c:pt>
                <c:pt idx="357">
                  <c:v>1059.1788312886831</c:v>
                </c:pt>
                <c:pt idx="358">
                  <c:v>1251.0519639954152</c:v>
                </c:pt>
                <c:pt idx="359">
                  <c:v>1258.0401442665691</c:v>
                </c:pt>
                <c:pt idx="360">
                  <c:v>1138.3923866272187</c:v>
                </c:pt>
                <c:pt idx="361">
                  <c:v>1159.5716910307106</c:v>
                </c:pt>
                <c:pt idx="362">
                  <c:v>1088.8476517693553</c:v>
                </c:pt>
                <c:pt idx="363">
                  <c:v>1124.10849292954</c:v>
                </c:pt>
                <c:pt idx="364">
                  <c:v>1336.7647011888369</c:v>
                </c:pt>
                <c:pt idx="365">
                  <c:v>1164.9474772188605</c:v>
                </c:pt>
                <c:pt idx="366">
                  <c:v>1039.4331301536238</c:v>
                </c:pt>
                <c:pt idx="367">
                  <c:v>1383.4469843410945</c:v>
                </c:pt>
                <c:pt idx="368">
                  <c:v>1263.1593424899872</c:v>
                </c:pt>
                <c:pt idx="369">
                  <c:v>1143.3358443463194</c:v>
                </c:pt>
                <c:pt idx="370">
                  <c:v>1568.9272433020944</c:v>
                </c:pt>
                <c:pt idx="371">
                  <c:v>1130.2591708123346</c:v>
                </c:pt>
                <c:pt idx="372">
                  <c:v>1067.3015841164565</c:v>
                </c:pt>
                <c:pt idx="373">
                  <c:v>1238.9965159637811</c:v>
                </c:pt>
                <c:pt idx="374">
                  <c:v>1086.4413536023312</c:v>
                </c:pt>
                <c:pt idx="375">
                  <c:v>1551.9569983124536</c:v>
                </c:pt>
                <c:pt idx="376">
                  <c:v>1216.2547858473865</c:v>
                </c:pt>
                <c:pt idx="377">
                  <c:v>1455.3110284941795</c:v>
                </c:pt>
                <c:pt idx="378">
                  <c:v>1121.5876897246119</c:v>
                </c:pt>
                <c:pt idx="379">
                  <c:v>1222.0807105242966</c:v>
                </c:pt>
                <c:pt idx="380">
                  <c:v>1201.2874289590507</c:v>
                </c:pt>
                <c:pt idx="381">
                  <c:v>1092.9177008062272</c:v>
                </c:pt>
                <c:pt idx="382">
                  <c:v>1111.6883851423577</c:v>
                </c:pt>
                <c:pt idx="383">
                  <c:v>1425.614066423637</c:v>
                </c:pt>
                <c:pt idx="384">
                  <c:v>1183.6281327630625</c:v>
                </c:pt>
                <c:pt idx="385">
                  <c:v>1283.4677215996189</c:v>
                </c:pt>
                <c:pt idx="386">
                  <c:v>1271.2022637481059</c:v>
                </c:pt>
                <c:pt idx="387">
                  <c:v>1200.0651532810025</c:v>
                </c:pt>
                <c:pt idx="388">
                  <c:v>1284.7935972830337</c:v>
                </c:pt>
                <c:pt idx="389">
                  <c:v>1150.4521304389934</c:v>
                </c:pt>
                <c:pt idx="390">
                  <c:v>1434.0898883439127</c:v>
                </c:pt>
                <c:pt idx="391">
                  <c:v>1263.1175491363028</c:v>
                </c:pt>
                <c:pt idx="392">
                  <c:v>1020.3662717498887</c:v>
                </c:pt>
                <c:pt idx="393">
                  <c:v>944.96761142297146</c:v>
                </c:pt>
                <c:pt idx="394">
                  <c:v>1411.0698001117159</c:v>
                </c:pt>
                <c:pt idx="395">
                  <c:v>999.12865364762479</c:v>
                </c:pt>
                <c:pt idx="396">
                  <c:v>1138.3185077598805</c:v>
                </c:pt>
                <c:pt idx="397">
                  <c:v>1124.5984262658444</c:v>
                </c:pt>
                <c:pt idx="398">
                  <c:v>1418.6582161196004</c:v>
                </c:pt>
                <c:pt idx="399">
                  <c:v>1430.6729673029013</c:v>
                </c:pt>
                <c:pt idx="400">
                  <c:v>1351.0671508097262</c:v>
                </c:pt>
                <c:pt idx="401">
                  <c:v>1240.896404096243</c:v>
                </c:pt>
                <c:pt idx="402">
                  <c:v>1408.923279515428</c:v>
                </c:pt>
                <c:pt idx="403">
                  <c:v>1026.6275604824516</c:v>
                </c:pt>
                <c:pt idx="404">
                  <c:v>1148.3174032147965</c:v>
                </c:pt>
                <c:pt idx="405">
                  <c:v>1262.586189763738</c:v>
                </c:pt>
                <c:pt idx="406">
                  <c:v>1364.7862814583593</c:v>
                </c:pt>
                <c:pt idx="407">
                  <c:v>1198.2765733918175</c:v>
                </c:pt>
                <c:pt idx="408">
                  <c:v>1190.4843148659688</c:v>
                </c:pt>
                <c:pt idx="409">
                  <c:v>1124.9865756472489</c:v>
                </c:pt>
                <c:pt idx="410">
                  <c:v>1356.7162650528237</c:v>
                </c:pt>
                <c:pt idx="411">
                  <c:v>1201.8750955774719</c:v>
                </c:pt>
                <c:pt idx="412">
                  <c:v>1501.3578307834005</c:v>
                </c:pt>
                <c:pt idx="413">
                  <c:v>1440.5647719535077</c:v>
                </c:pt>
                <c:pt idx="414">
                  <c:v>1253.2009383780735</c:v>
                </c:pt>
                <c:pt idx="415">
                  <c:v>1141.3141742993846</c:v>
                </c:pt>
                <c:pt idx="416">
                  <c:v>1005.9464209456507</c:v>
                </c:pt>
                <c:pt idx="417">
                  <c:v>1392.0381086223124</c:v>
                </c:pt>
                <c:pt idx="418">
                  <c:v>1019.4411626031477</c:v>
                </c:pt>
                <c:pt idx="419">
                  <c:v>1052.9657830238732</c:v>
                </c:pt>
                <c:pt idx="420">
                  <c:v>1145.9676342919668</c:v>
                </c:pt>
                <c:pt idx="421">
                  <c:v>1462.5396280850789</c:v>
                </c:pt>
                <c:pt idx="422">
                  <c:v>1322.1492509849643</c:v>
                </c:pt>
                <c:pt idx="423">
                  <c:v>1387.7633574388024</c:v>
                </c:pt>
                <c:pt idx="424">
                  <c:v>1267.6850557152411</c:v>
                </c:pt>
                <c:pt idx="425">
                  <c:v>1560.4086575078086</c:v>
                </c:pt>
                <c:pt idx="426">
                  <c:v>1461.3479805117763</c:v>
                </c:pt>
                <c:pt idx="427">
                  <c:v>1012.6627070923048</c:v>
                </c:pt>
                <c:pt idx="428">
                  <c:v>1387.0204115565118</c:v>
                </c:pt>
                <c:pt idx="429">
                  <c:v>1497.9920888555528</c:v>
                </c:pt>
                <c:pt idx="430">
                  <c:v>1233.8259383884442</c:v>
                </c:pt>
                <c:pt idx="431">
                  <c:v>1604.0156225092232</c:v>
                </c:pt>
                <c:pt idx="432">
                  <c:v>1327.2322260519047</c:v>
                </c:pt>
                <c:pt idx="433">
                  <c:v>1292.3005111548998</c:v>
                </c:pt>
                <c:pt idx="434">
                  <c:v>885.10994567724242</c:v>
                </c:pt>
                <c:pt idx="435">
                  <c:v>1478.2390903144669</c:v>
                </c:pt>
                <c:pt idx="436">
                  <c:v>1411.043080558328</c:v>
                </c:pt>
                <c:pt idx="437">
                  <c:v>1156.2760563181366</c:v>
                </c:pt>
                <c:pt idx="438">
                  <c:v>1639.6331655631964</c:v>
                </c:pt>
                <c:pt idx="439">
                  <c:v>919.09608261946914</c:v>
                </c:pt>
                <c:pt idx="440">
                  <c:v>181.62254097909045</c:v>
                </c:pt>
                <c:pt idx="441">
                  <c:v>979.60566251421835</c:v>
                </c:pt>
                <c:pt idx="442">
                  <c:v>465.95798040984698</c:v>
                </c:pt>
                <c:pt idx="443">
                  <c:v>720.31126182815308</c:v>
                </c:pt>
                <c:pt idx="444">
                  <c:v>1196.645880645819</c:v>
                </c:pt>
                <c:pt idx="445">
                  <c:v>586.92290939134136</c:v>
                </c:pt>
                <c:pt idx="446">
                  <c:v>109.83607085089135</c:v>
                </c:pt>
                <c:pt idx="447">
                  <c:v>85.7615864031754</c:v>
                </c:pt>
                <c:pt idx="448">
                  <c:v>63.628910223599441</c:v>
                </c:pt>
                <c:pt idx="449">
                  <c:v>25.934443645535762</c:v>
                </c:pt>
                <c:pt idx="450">
                  <c:v>39.771454957255777</c:v>
                </c:pt>
                <c:pt idx="451">
                  <c:v>84.070527763656443</c:v>
                </c:pt>
                <c:pt idx="452">
                  <c:v>26.679268312615292</c:v>
                </c:pt>
                <c:pt idx="453">
                  <c:v>110.18171480858301</c:v>
                </c:pt>
                <c:pt idx="454">
                  <c:v>49.702851066618344</c:v>
                </c:pt>
                <c:pt idx="455">
                  <c:v>52.076083053713909</c:v>
                </c:pt>
                <c:pt idx="456">
                  <c:v>110.75965555869276</c:v>
                </c:pt>
                <c:pt idx="457">
                  <c:v>39.451792578263607</c:v>
                </c:pt>
                <c:pt idx="458">
                  <c:v>71.326229696895069</c:v>
                </c:pt>
                <c:pt idx="459">
                  <c:v>53.442913193943298</c:v>
                </c:pt>
                <c:pt idx="460">
                  <c:v>110.46595571431466</c:v>
                </c:pt>
                <c:pt idx="461">
                  <c:v>27.451408282833384</c:v>
                </c:pt>
                <c:pt idx="462">
                  <c:v>128.03546133352361</c:v>
                </c:pt>
                <c:pt idx="463">
                  <c:v>71.833813000249023</c:v>
                </c:pt>
                <c:pt idx="464">
                  <c:v>569.91070482804423</c:v>
                </c:pt>
                <c:pt idx="465">
                  <c:v>728.92402786863897</c:v>
                </c:pt>
                <c:pt idx="466">
                  <c:v>1161.4867365955633</c:v>
                </c:pt>
                <c:pt idx="467">
                  <c:v>1014.547731698672</c:v>
                </c:pt>
                <c:pt idx="468">
                  <c:v>1805.7890442535904</c:v>
                </c:pt>
                <c:pt idx="469">
                  <c:v>1386.5252157798741</c:v>
                </c:pt>
                <c:pt idx="470">
                  <c:v>1424.1852380412411</c:v>
                </c:pt>
                <c:pt idx="471">
                  <c:v>1363.4610713286322</c:v>
                </c:pt>
                <c:pt idx="472">
                  <c:v>1920.7250643847012</c:v>
                </c:pt>
                <c:pt idx="473">
                  <c:v>1684.0234749443293</c:v>
                </c:pt>
                <c:pt idx="474">
                  <c:v>1955.7628238727586</c:v>
                </c:pt>
                <c:pt idx="475">
                  <c:v>2118.7173987437304</c:v>
                </c:pt>
                <c:pt idx="476">
                  <c:v>1772.4841936615642</c:v>
                </c:pt>
                <c:pt idx="477">
                  <c:v>1815.5728108056207</c:v>
                </c:pt>
                <c:pt idx="478">
                  <c:v>2358.6328655051684</c:v>
                </c:pt>
                <c:pt idx="479">
                  <c:v>1694.6174284825809</c:v>
                </c:pt>
                <c:pt idx="480">
                  <c:v>1819.6847506896854</c:v>
                </c:pt>
                <c:pt idx="481">
                  <c:v>1888.6360872644673</c:v>
                </c:pt>
                <c:pt idx="482">
                  <c:v>2135.7385868100009</c:v>
                </c:pt>
                <c:pt idx="483">
                  <c:v>1849.2292555959691</c:v>
                </c:pt>
                <c:pt idx="484">
                  <c:v>2507.6952012679076</c:v>
                </c:pt>
                <c:pt idx="485">
                  <c:v>1829.9341943459142</c:v>
                </c:pt>
                <c:pt idx="486">
                  <c:v>1490.2564613397781</c:v>
                </c:pt>
                <c:pt idx="487">
                  <c:v>1880.4483760577657</c:v>
                </c:pt>
                <c:pt idx="488">
                  <c:v>2216.0546675621408</c:v>
                </c:pt>
                <c:pt idx="489">
                  <c:v>1857.0556857956574</c:v>
                </c:pt>
                <c:pt idx="490">
                  <c:v>1972.8543132588886</c:v>
                </c:pt>
                <c:pt idx="491">
                  <c:v>1727.6979403476487</c:v>
                </c:pt>
                <c:pt idx="492">
                  <c:v>1529.1785198858315</c:v>
                </c:pt>
                <c:pt idx="493">
                  <c:v>2108.7777608587548</c:v>
                </c:pt>
                <c:pt idx="494">
                  <c:v>2019.3655162797393</c:v>
                </c:pt>
                <c:pt idx="495">
                  <c:v>2278.5495187307997</c:v>
                </c:pt>
                <c:pt idx="496">
                  <c:v>2040.0402634486136</c:v>
                </c:pt>
                <c:pt idx="497">
                  <c:v>1661.0924815696749</c:v>
                </c:pt>
                <c:pt idx="498">
                  <c:v>1721.8546608955955</c:v>
                </c:pt>
                <c:pt idx="499">
                  <c:v>1895.9376617322807</c:v>
                </c:pt>
                <c:pt idx="500">
                  <c:v>1846.1679152844497</c:v>
                </c:pt>
                <c:pt idx="501">
                  <c:v>1885.5704762496655</c:v>
                </c:pt>
                <c:pt idx="502">
                  <c:v>1908.7591604576501</c:v>
                </c:pt>
                <c:pt idx="503">
                  <c:v>2104.6711223036336</c:v>
                </c:pt>
                <c:pt idx="504">
                  <c:v>1786.9741016498497</c:v>
                </c:pt>
                <c:pt idx="505">
                  <c:v>2210.5150156301634</c:v>
                </c:pt>
                <c:pt idx="506">
                  <c:v>1929.6326066742254</c:v>
                </c:pt>
                <c:pt idx="507">
                  <c:v>1259.8588258971738</c:v>
                </c:pt>
                <c:pt idx="508">
                  <c:v>138.05862579330125</c:v>
                </c:pt>
                <c:pt idx="509">
                  <c:v>252.78535235149687</c:v>
                </c:pt>
                <c:pt idx="510">
                  <c:v>252.77482764686121</c:v>
                </c:pt>
                <c:pt idx="511">
                  <c:v>124.80204860274806</c:v>
                </c:pt>
                <c:pt idx="512">
                  <c:v>123.16690936186657</c:v>
                </c:pt>
                <c:pt idx="513">
                  <c:v>131.25798328797569</c:v>
                </c:pt>
                <c:pt idx="514">
                  <c:v>161.36639913047088</c:v>
                </c:pt>
                <c:pt idx="515">
                  <c:v>196.44702139516639</c:v>
                </c:pt>
                <c:pt idx="516">
                  <c:v>93.36022965795496</c:v>
                </c:pt>
                <c:pt idx="517">
                  <c:v>141.78069841840028</c:v>
                </c:pt>
                <c:pt idx="518">
                  <c:v>81.724267339998107</c:v>
                </c:pt>
                <c:pt idx="519">
                  <c:v>201.99315809116342</c:v>
                </c:pt>
                <c:pt idx="520">
                  <c:v>191.27705764769505</c:v>
                </c:pt>
                <c:pt idx="521">
                  <c:v>209.20770025366537</c:v>
                </c:pt>
                <c:pt idx="522">
                  <c:v>161.81221920801821</c:v>
                </c:pt>
                <c:pt idx="523">
                  <c:v>113.37223389871758</c:v>
                </c:pt>
                <c:pt idx="524">
                  <c:v>175.38992102713641</c:v>
                </c:pt>
                <c:pt idx="525">
                  <c:v>242.89658938776574</c:v>
                </c:pt>
                <c:pt idx="526">
                  <c:v>92.826666826841347</c:v>
                </c:pt>
                <c:pt idx="527">
                  <c:v>193.19631485695609</c:v>
                </c:pt>
                <c:pt idx="528">
                  <c:v>121.8852578096448</c:v>
                </c:pt>
                <c:pt idx="529">
                  <c:v>165.69799526081835</c:v>
                </c:pt>
                <c:pt idx="530">
                  <c:v>198.48129545520916</c:v>
                </c:pt>
                <c:pt idx="531">
                  <c:v>105.75741649911672</c:v>
                </c:pt>
                <c:pt idx="532">
                  <c:v>88.456228905410129</c:v>
                </c:pt>
                <c:pt idx="533">
                  <c:v>53.12096002869901</c:v>
                </c:pt>
                <c:pt idx="534">
                  <c:v>161.38459666775557</c:v>
                </c:pt>
                <c:pt idx="535">
                  <c:v>107.8204227613535</c:v>
                </c:pt>
                <c:pt idx="536">
                  <c:v>197.55780574263778</c:v>
                </c:pt>
                <c:pt idx="537">
                  <c:v>214.32637784582064</c:v>
                </c:pt>
                <c:pt idx="538">
                  <c:v>89.341996746774399</c:v>
                </c:pt>
                <c:pt idx="539">
                  <c:v>154.75196885644348</c:v>
                </c:pt>
                <c:pt idx="540">
                  <c:v>176.25941113259316</c:v>
                </c:pt>
                <c:pt idx="541">
                  <c:v>87.704161388090085</c:v>
                </c:pt>
                <c:pt idx="542">
                  <c:v>216.96195936005239</c:v>
                </c:pt>
                <c:pt idx="543">
                  <c:v>130.03573142992448</c:v>
                </c:pt>
                <c:pt idx="544">
                  <c:v>175.6674960372055</c:v>
                </c:pt>
                <c:pt idx="545">
                  <c:v>241.39843121132401</c:v>
                </c:pt>
                <c:pt idx="546">
                  <c:v>88.908832559343509</c:v>
                </c:pt>
                <c:pt idx="547">
                  <c:v>98.522778580974915</c:v>
                </c:pt>
                <c:pt idx="548">
                  <c:v>87.376549708809463</c:v>
                </c:pt>
                <c:pt idx="549">
                  <c:v>160.48165540832019</c:v>
                </c:pt>
                <c:pt idx="550">
                  <c:v>150.75320405902656</c:v>
                </c:pt>
                <c:pt idx="551">
                  <c:v>194.63586532779766</c:v>
                </c:pt>
                <c:pt idx="552">
                  <c:v>170.53388933386569</c:v>
                </c:pt>
                <c:pt idx="553">
                  <c:v>106.1652487234894</c:v>
                </c:pt>
                <c:pt idx="554">
                  <c:v>149.34233810121719</c:v>
                </c:pt>
                <c:pt idx="555">
                  <c:v>248.18687536128186</c:v>
                </c:pt>
                <c:pt idx="556">
                  <c:v>136.33633463890877</c:v>
                </c:pt>
                <c:pt idx="557">
                  <c:v>73.023745291049266</c:v>
                </c:pt>
                <c:pt idx="558">
                  <c:v>183.53789422462776</c:v>
                </c:pt>
                <c:pt idx="559">
                  <c:v>191.0032244958964</c:v>
                </c:pt>
                <c:pt idx="560">
                  <c:v>88.156145093038646</c:v>
                </c:pt>
                <c:pt idx="561">
                  <c:v>165.91830879819662</c:v>
                </c:pt>
                <c:pt idx="562">
                  <c:v>174.78658301153172</c:v>
                </c:pt>
                <c:pt idx="563">
                  <c:v>237.46518823767897</c:v>
                </c:pt>
                <c:pt idx="564">
                  <c:v>115.26572518008106</c:v>
                </c:pt>
                <c:pt idx="565">
                  <c:v>136.23247749453918</c:v>
                </c:pt>
                <c:pt idx="566">
                  <c:v>76.003400987157647</c:v>
                </c:pt>
                <c:pt idx="567">
                  <c:v>261.6403849310114</c:v>
                </c:pt>
                <c:pt idx="568">
                  <c:v>74.932944570288825</c:v>
                </c:pt>
                <c:pt idx="569">
                  <c:v>95.507177941410319</c:v>
                </c:pt>
                <c:pt idx="570">
                  <c:v>200.84407736297067</c:v>
                </c:pt>
                <c:pt idx="571">
                  <c:v>150.80469244866813</c:v>
                </c:pt>
                <c:pt idx="572">
                  <c:v>152.50217491704851</c:v>
                </c:pt>
                <c:pt idx="573">
                  <c:v>51.205221215689008</c:v>
                </c:pt>
                <c:pt idx="574">
                  <c:v>257.40809367222596</c:v>
                </c:pt>
                <c:pt idx="575">
                  <c:v>132.2191138508617</c:v>
                </c:pt>
                <c:pt idx="576">
                  <c:v>105.55581304746137</c:v>
                </c:pt>
                <c:pt idx="577">
                  <c:v>134.54419688521784</c:v>
                </c:pt>
                <c:pt idx="578">
                  <c:v>306.33278134460687</c:v>
                </c:pt>
                <c:pt idx="579">
                  <c:v>310.57579720442351</c:v>
                </c:pt>
                <c:pt idx="580">
                  <c:v>205.23467890751846</c:v>
                </c:pt>
                <c:pt idx="581">
                  <c:v>272.20299672242157</c:v>
                </c:pt>
                <c:pt idx="582">
                  <c:v>285.49169016141286</c:v>
                </c:pt>
                <c:pt idx="583">
                  <c:v>267.64611551354881</c:v>
                </c:pt>
                <c:pt idx="584">
                  <c:v>291.63093857939708</c:v>
                </c:pt>
                <c:pt idx="585">
                  <c:v>352.78879127247927</c:v>
                </c:pt>
                <c:pt idx="586">
                  <c:v>223.6736911423946</c:v>
                </c:pt>
                <c:pt idx="587">
                  <c:v>337.97746417238005</c:v>
                </c:pt>
                <c:pt idx="588">
                  <c:v>264.71154394328272</c:v>
                </c:pt>
                <c:pt idx="589">
                  <c:v>257.06837426354156</c:v>
                </c:pt>
                <c:pt idx="590">
                  <c:v>304.02811202228486</c:v>
                </c:pt>
                <c:pt idx="591">
                  <c:v>251.43307639409687</c:v>
                </c:pt>
                <c:pt idx="592">
                  <c:v>219.69050639334228</c:v>
                </c:pt>
                <c:pt idx="593">
                  <c:v>194.20389295012285</c:v>
                </c:pt>
                <c:pt idx="594">
                  <c:v>264.4214323818295</c:v>
                </c:pt>
                <c:pt idx="595">
                  <c:v>331.38148761123</c:v>
                </c:pt>
                <c:pt idx="596">
                  <c:v>134.47822746084026</c:v>
                </c:pt>
                <c:pt idx="597">
                  <c:v>221.56356842856849</c:v>
                </c:pt>
                <c:pt idx="598">
                  <c:v>213.49283169807595</c:v>
                </c:pt>
                <c:pt idx="599">
                  <c:v>167.3278545132803</c:v>
                </c:pt>
                <c:pt idx="600">
                  <c:v>227.52729222375405</c:v>
                </c:pt>
                <c:pt idx="601">
                  <c:v>342.47528016234855</c:v>
                </c:pt>
                <c:pt idx="602">
                  <c:v>214.23172041730822</c:v>
                </c:pt>
                <c:pt idx="603">
                  <c:v>238.59749691837069</c:v>
                </c:pt>
                <c:pt idx="604">
                  <c:v>167.47001994210015</c:v>
                </c:pt>
                <c:pt idx="605">
                  <c:v>232.18398344494625</c:v>
                </c:pt>
                <c:pt idx="606">
                  <c:v>306.42172776037017</c:v>
                </c:pt>
                <c:pt idx="607">
                  <c:v>244.27835279313081</c:v>
                </c:pt>
                <c:pt idx="608">
                  <c:v>283.9883932554132</c:v>
                </c:pt>
                <c:pt idx="609">
                  <c:v>507.7223437202191</c:v>
                </c:pt>
                <c:pt idx="610">
                  <c:v>678.01419978336855</c:v>
                </c:pt>
                <c:pt idx="611">
                  <c:v>933.55880750025085</c:v>
                </c:pt>
                <c:pt idx="612">
                  <c:v>954.23998470887386</c:v>
                </c:pt>
                <c:pt idx="613">
                  <c:v>1251.5246736660224</c:v>
                </c:pt>
                <c:pt idx="614">
                  <c:v>1401.8695960489604</c:v>
                </c:pt>
                <c:pt idx="615">
                  <c:v>1681.6758389226</c:v>
                </c:pt>
                <c:pt idx="616">
                  <c:v>1563.6417965879373</c:v>
                </c:pt>
                <c:pt idx="617">
                  <c:v>1754.1901175125467</c:v>
                </c:pt>
                <c:pt idx="618">
                  <c:v>1483.7751834742814</c:v>
                </c:pt>
                <c:pt idx="619">
                  <c:v>1741.4282128156501</c:v>
                </c:pt>
                <c:pt idx="620">
                  <c:v>1891.4024394777605</c:v>
                </c:pt>
                <c:pt idx="621">
                  <c:v>1669.3017811467503</c:v>
                </c:pt>
                <c:pt idx="622">
                  <c:v>1964.6152477856824</c:v>
                </c:pt>
                <c:pt idx="623">
                  <c:v>1702.0238030281746</c:v>
                </c:pt>
                <c:pt idx="624">
                  <c:v>2039.2640867660411</c:v>
                </c:pt>
                <c:pt idx="625">
                  <c:v>1530.9160458275105</c:v>
                </c:pt>
                <c:pt idx="626">
                  <c:v>2109.7776001555826</c:v>
                </c:pt>
                <c:pt idx="627">
                  <c:v>1679.3631010266658</c:v>
                </c:pt>
                <c:pt idx="628">
                  <c:v>1917.5324798625334</c:v>
                </c:pt>
                <c:pt idx="629">
                  <c:v>1836.2404178807203</c:v>
                </c:pt>
                <c:pt idx="630">
                  <c:v>2329.0932686721435</c:v>
                </c:pt>
                <c:pt idx="631">
                  <c:v>1871.4861590045791</c:v>
                </c:pt>
                <c:pt idx="632">
                  <c:v>1967.9030166427424</c:v>
                </c:pt>
                <c:pt idx="633">
                  <c:v>2140.5996534378746</c:v>
                </c:pt>
                <c:pt idx="634">
                  <c:v>1973.4164617745844</c:v>
                </c:pt>
                <c:pt idx="635">
                  <c:v>2117.1126761649261</c:v>
                </c:pt>
                <c:pt idx="636">
                  <c:v>2011.9622206302008</c:v>
                </c:pt>
                <c:pt idx="637">
                  <c:v>1995.7658974439514</c:v>
                </c:pt>
                <c:pt idx="638">
                  <c:v>2110.3981143663368</c:v>
                </c:pt>
                <c:pt idx="639">
                  <c:v>2405.5463964676314</c:v>
                </c:pt>
                <c:pt idx="640">
                  <c:v>1755.631555322984</c:v>
                </c:pt>
                <c:pt idx="641">
                  <c:v>2194.0898510301713</c:v>
                </c:pt>
                <c:pt idx="642">
                  <c:v>2156.098096534784</c:v>
                </c:pt>
                <c:pt idx="643">
                  <c:v>210.16286647944912</c:v>
                </c:pt>
                <c:pt idx="644">
                  <c:v>100.77998195499994</c:v>
                </c:pt>
                <c:pt idx="645">
                  <c:v>106.09064833217147</c:v>
                </c:pt>
                <c:pt idx="646">
                  <c:v>49.099274147856136</c:v>
                </c:pt>
                <c:pt idx="647">
                  <c:v>33.997306449490416</c:v>
                </c:pt>
                <c:pt idx="648">
                  <c:v>42.304212159323022</c:v>
                </c:pt>
                <c:pt idx="649">
                  <c:v>99.211591488828205</c:v>
                </c:pt>
                <c:pt idx="650">
                  <c:v>54.512707108595983</c:v>
                </c:pt>
                <c:pt idx="651">
                  <c:v>66.950660948231771</c:v>
                </c:pt>
                <c:pt idx="652">
                  <c:v>71.237730356865882</c:v>
                </c:pt>
                <c:pt idx="653">
                  <c:v>52.080629780116105</c:v>
                </c:pt>
                <c:pt idx="654">
                  <c:v>15.691781531239695</c:v>
                </c:pt>
                <c:pt idx="655">
                  <c:v>186.84794289625961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01-40D7-9AE6-8FEE3D41D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  <c:max val="3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SCH3O2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3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SC2H6O4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  <c:majorUnit val="50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359833</xdr:colOff>
      <xdr:row>2</xdr:row>
      <xdr:rowOff>117122</xdr:rowOff>
    </xdr:from>
    <xdr:to>
      <xdr:col>37</xdr:col>
      <xdr:colOff>77611</xdr:colOff>
      <xdr:row>17</xdr:row>
      <xdr:rowOff>108655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CCB9CF-3F9A-40E4-AA11-6FBE69CA38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338666</xdr:colOff>
      <xdr:row>2</xdr:row>
      <xdr:rowOff>103011</xdr:rowOff>
    </xdr:from>
    <xdr:to>
      <xdr:col>45</xdr:col>
      <xdr:colOff>56444</xdr:colOff>
      <xdr:row>17</xdr:row>
      <xdr:rowOff>94544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D391425-61BD-CAC8-C60B-0540232B5D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522111</xdr:colOff>
      <xdr:row>19</xdr:row>
      <xdr:rowOff>77612</xdr:rowOff>
    </xdr:from>
    <xdr:to>
      <xdr:col>37</xdr:col>
      <xdr:colOff>239889</xdr:colOff>
      <xdr:row>34</xdr:row>
      <xdr:rowOff>69145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3D0FF05-1BD3-43E9-A7B0-7E7677D1CE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395111</xdr:colOff>
      <xdr:row>51</xdr:row>
      <xdr:rowOff>63499</xdr:rowOff>
    </xdr:from>
    <xdr:to>
      <xdr:col>37</xdr:col>
      <xdr:colOff>112889</xdr:colOff>
      <xdr:row>66</xdr:row>
      <xdr:rowOff>55033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59CF896-0753-4FDA-A7DB-DD4585194C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606777</xdr:colOff>
      <xdr:row>35</xdr:row>
      <xdr:rowOff>32456</xdr:rowOff>
    </xdr:from>
    <xdr:to>
      <xdr:col>37</xdr:col>
      <xdr:colOff>324555</xdr:colOff>
      <xdr:row>50</xdr:row>
      <xdr:rowOff>23990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966F8B4-C321-1DDC-4DAA-A02470997E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42332</xdr:colOff>
      <xdr:row>45</xdr:row>
      <xdr:rowOff>155222</xdr:rowOff>
    </xdr:from>
    <xdr:to>
      <xdr:col>44</xdr:col>
      <xdr:colOff>282220</xdr:colOff>
      <xdr:row>58</xdr:row>
      <xdr:rowOff>94544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2300E78-5366-677F-22D2-4C75A60891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45</xdr:col>
      <xdr:colOff>211667</xdr:colOff>
      <xdr:row>46</xdr:row>
      <xdr:rowOff>4234</xdr:rowOff>
    </xdr:from>
    <xdr:to>
      <xdr:col>52</xdr:col>
      <xdr:colOff>232834</xdr:colOff>
      <xdr:row>59</xdr:row>
      <xdr:rowOff>56445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D45C43A-0577-C1C0-CDC6-BDFE41C21C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18815</xdr:colOff>
      <xdr:row>19</xdr:row>
      <xdr:rowOff>11761</xdr:rowOff>
    </xdr:from>
    <xdr:to>
      <xdr:col>44</xdr:col>
      <xdr:colOff>319851</xdr:colOff>
      <xdr:row>34</xdr:row>
      <xdr:rowOff>3294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0F621F4-37A4-489C-9CDD-A7C2E39E7C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C28BF-5D4B-4D39-A845-0D0DAB86E4FE}">
  <dimension ref="A3:AY660"/>
  <sheetViews>
    <sheetView tabSelected="1" topLeftCell="X1" zoomScale="90" zoomScaleNormal="90" workbookViewId="0">
      <selection activeCell="AB5" activeCellId="1" sqref="A5:A660 AB5:AB660"/>
    </sheetView>
  </sheetViews>
  <sheetFormatPr defaultRowHeight="14.5" x14ac:dyDescent="0.35"/>
  <sheetData>
    <row r="3" spans="1:28" x14ac:dyDescent="0.35">
      <c r="A3" t="s">
        <v>0</v>
      </c>
      <c r="B3">
        <v>54.9</v>
      </c>
      <c r="D3">
        <v>67.099999999999994</v>
      </c>
      <c r="E3">
        <v>68.900000000000006</v>
      </c>
      <c r="F3">
        <v>72</v>
      </c>
      <c r="G3">
        <v>72.8</v>
      </c>
      <c r="I3">
        <v>81.099999999999994</v>
      </c>
      <c r="J3">
        <v>83.9</v>
      </c>
      <c r="K3">
        <v>84.9</v>
      </c>
      <c r="L3">
        <v>86.9</v>
      </c>
      <c r="M3">
        <v>90</v>
      </c>
      <c r="N3">
        <v>90.9</v>
      </c>
      <c r="P3">
        <v>99.1</v>
      </c>
      <c r="Q3">
        <v>102.1</v>
      </c>
      <c r="R3">
        <v>103.1</v>
      </c>
      <c r="S3">
        <v>113.1</v>
      </c>
      <c r="T3">
        <v>131.1</v>
      </c>
    </row>
    <row r="4" spans="1:28" x14ac:dyDescent="0.35">
      <c r="A4" t="s">
        <v>1</v>
      </c>
      <c r="B4">
        <v>54.9</v>
      </c>
      <c r="C4" t="s">
        <v>9</v>
      </c>
      <c r="D4">
        <v>67.099999999999994</v>
      </c>
      <c r="E4">
        <v>68.900000000000006</v>
      </c>
      <c r="F4">
        <v>72</v>
      </c>
      <c r="G4">
        <v>72.8</v>
      </c>
      <c r="H4" t="s">
        <v>10</v>
      </c>
      <c r="I4">
        <v>81.099999999999994</v>
      </c>
      <c r="J4">
        <v>83.9</v>
      </c>
      <c r="K4">
        <v>84.9</v>
      </c>
      <c r="L4">
        <v>86.9</v>
      </c>
      <c r="M4">
        <v>90</v>
      </c>
      <c r="N4">
        <v>90.9</v>
      </c>
      <c r="O4" t="s">
        <v>11</v>
      </c>
      <c r="P4">
        <v>99.1</v>
      </c>
      <c r="Q4">
        <v>102.1</v>
      </c>
      <c r="R4">
        <v>103.1</v>
      </c>
      <c r="S4">
        <v>113.1</v>
      </c>
      <c r="T4">
        <v>131.1</v>
      </c>
      <c r="U4" t="s">
        <v>2</v>
      </c>
      <c r="V4" t="s">
        <v>3</v>
      </c>
      <c r="W4" t="s">
        <v>4</v>
      </c>
      <c r="X4" t="s">
        <v>5</v>
      </c>
      <c r="Y4" t="s">
        <v>6</v>
      </c>
      <c r="Z4" t="s">
        <v>7</v>
      </c>
      <c r="AA4" t="s">
        <v>8</v>
      </c>
      <c r="AB4" t="s">
        <v>22</v>
      </c>
    </row>
    <row r="5" spans="1:28" x14ac:dyDescent="0.35">
      <c r="A5">
        <v>12.660299999999999</v>
      </c>
      <c r="B5">
        <v>64015.1</v>
      </c>
      <c r="C5">
        <f>1/((1/B5)-0.000001)</f>
        <v>68393.304208219604</v>
      </c>
      <c r="D5">
        <v>30.6</v>
      </c>
      <c r="E5">
        <v>6473.2</v>
      </c>
      <c r="F5">
        <v>3455.4</v>
      </c>
      <c r="G5">
        <v>208814.2</v>
      </c>
      <c r="H5">
        <f>1/((1/G5)-0.000001)</f>
        <v>263925.61646076053</v>
      </c>
      <c r="I5">
        <v>395.2</v>
      </c>
      <c r="J5">
        <v>80.2</v>
      </c>
      <c r="K5">
        <v>27.2</v>
      </c>
      <c r="L5">
        <v>147.9</v>
      </c>
      <c r="M5">
        <v>409.6</v>
      </c>
      <c r="N5">
        <v>2265.1999999999998</v>
      </c>
      <c r="O5">
        <f>1/((1/N5)-0.000001)</f>
        <v>2270.342780466312</v>
      </c>
      <c r="P5">
        <v>209.9</v>
      </c>
      <c r="Q5">
        <v>59.2</v>
      </c>
      <c r="R5">
        <v>168.4</v>
      </c>
      <c r="S5">
        <v>24.5</v>
      </c>
      <c r="T5">
        <v>11.8</v>
      </c>
      <c r="U5">
        <f>C5+H5+O5</f>
        <v>334589.26344944641</v>
      </c>
      <c r="V5">
        <f>(J5+Q5)*1000000/U5</f>
        <v>416.63022466069702</v>
      </c>
      <c r="W5">
        <f>(S5+T5)*1000000/U5</f>
        <v>108.49122779901938</v>
      </c>
      <c r="X5">
        <f t="shared" ref="X5:X68" si="0">(D5+K5)*1000000/U5</f>
        <v>172.74911754224021</v>
      </c>
      <c r="Y5">
        <f t="shared" ref="Y5:Y68" si="1">(E5+L5)*1000000/U5</f>
        <v>19788.740175759976</v>
      </c>
      <c r="Z5">
        <f>(R5)*1000000/U5</f>
        <v>503.30365733759953</v>
      </c>
      <c r="AA5">
        <f>(I5+P5)*1000000/U5</f>
        <v>1808.4860038894387</v>
      </c>
      <c r="AB5">
        <f>V5/W5</f>
        <v>3.8402203856749311</v>
      </c>
    </row>
    <row r="6" spans="1:28" x14ac:dyDescent="0.35">
      <c r="A6">
        <v>12.6676</v>
      </c>
      <c r="B6">
        <v>62347.3</v>
      </c>
      <c r="C6">
        <f t="shared" ref="C6:C69" si="2">1/((1/B6)-0.000001)</f>
        <v>66492.956293945521</v>
      </c>
      <c r="D6">
        <v>54.2</v>
      </c>
      <c r="E6">
        <v>6189.7</v>
      </c>
      <c r="F6">
        <v>3026.7</v>
      </c>
      <c r="G6">
        <v>206620</v>
      </c>
      <c r="H6">
        <f t="shared" ref="H6:H69" si="3">1/((1/G6)-0.000001)</f>
        <v>260430.05873604072</v>
      </c>
      <c r="I6">
        <v>430.3</v>
      </c>
      <c r="J6">
        <v>90.2</v>
      </c>
      <c r="K6">
        <v>32.299999999999997</v>
      </c>
      <c r="L6">
        <v>231.6</v>
      </c>
      <c r="M6">
        <v>371.6</v>
      </c>
      <c r="N6">
        <v>2192.4</v>
      </c>
      <c r="O6">
        <f t="shared" ref="O6:O69" si="4">1/((1/N6)-0.000001)</f>
        <v>2197.217178943115</v>
      </c>
      <c r="P6">
        <v>188.4</v>
      </c>
      <c r="Q6">
        <v>105.1</v>
      </c>
      <c r="R6">
        <v>105.8</v>
      </c>
      <c r="S6">
        <v>38</v>
      </c>
      <c r="T6">
        <v>0</v>
      </c>
      <c r="U6">
        <f t="shared" ref="U6:U69" si="5">C6+H6+O6</f>
        <v>329120.23220892937</v>
      </c>
      <c r="V6">
        <f t="shared" ref="V6:V69" si="6">(J6+Q6)*1000000/U6</f>
        <v>593.40016470340015</v>
      </c>
      <c r="W6">
        <f t="shared" ref="W6:W69" si="7">(S6+T6)*1000000/U6</f>
        <v>115.4593254415218</v>
      </c>
      <c r="X6">
        <f t="shared" si="0"/>
        <v>262.8218855445167</v>
      </c>
      <c r="Y6">
        <f t="shared" si="1"/>
        <v>19510.499117306419</v>
      </c>
      <c r="Z6">
        <f t="shared" ref="Z6:Z69" si="8">(R6)*1000000/U6</f>
        <v>321.46306925560543</v>
      </c>
      <c r="AA6">
        <f t="shared" ref="AA6:AA69" si="9">(I6+P6)*1000000/U6</f>
        <v>1879.8601223860403</v>
      </c>
      <c r="AB6">
        <f t="shared" ref="AB6:AB69" si="10">V6/W6</f>
        <v>5.1394736842105262</v>
      </c>
    </row>
    <row r="7" spans="1:28" x14ac:dyDescent="0.35">
      <c r="A7">
        <v>12.674899999999999</v>
      </c>
      <c r="B7">
        <v>62237.2</v>
      </c>
      <c r="C7">
        <f t="shared" si="2"/>
        <v>66367.742461099973</v>
      </c>
      <c r="D7">
        <v>31</v>
      </c>
      <c r="E7">
        <v>6055.5</v>
      </c>
      <c r="F7">
        <v>3279.3</v>
      </c>
      <c r="G7">
        <v>205349.2</v>
      </c>
      <c r="H7">
        <f t="shared" si="3"/>
        <v>258414.38780405177</v>
      </c>
      <c r="I7">
        <v>354.8</v>
      </c>
      <c r="J7">
        <v>101.9</v>
      </c>
      <c r="K7">
        <v>21.5</v>
      </c>
      <c r="L7">
        <v>211.2</v>
      </c>
      <c r="M7">
        <v>349.6</v>
      </c>
      <c r="N7">
        <v>2157.4</v>
      </c>
      <c r="O7">
        <f t="shared" si="4"/>
        <v>2162.0644378181491</v>
      </c>
      <c r="P7">
        <v>155.5</v>
      </c>
      <c r="Q7">
        <v>78.5</v>
      </c>
      <c r="R7">
        <v>130.30000000000001</v>
      </c>
      <c r="S7">
        <v>20</v>
      </c>
      <c r="T7">
        <v>3.9</v>
      </c>
      <c r="U7">
        <f t="shared" si="5"/>
        <v>326944.19470296986</v>
      </c>
      <c r="V7">
        <f t="shared" si="6"/>
        <v>551.77612241714257</v>
      </c>
      <c r="W7">
        <f t="shared" si="7"/>
        <v>73.101160342404143</v>
      </c>
      <c r="X7">
        <f t="shared" si="0"/>
        <v>160.5778626768292</v>
      </c>
      <c r="Y7">
        <f t="shared" si="1"/>
        <v>19167.491276893055</v>
      </c>
      <c r="Z7">
        <f t="shared" si="8"/>
        <v>398.53896203411136</v>
      </c>
      <c r="AA7">
        <f t="shared" si="9"/>
        <v>1560.8168252187797</v>
      </c>
      <c r="AB7">
        <f t="shared" si="10"/>
        <v>7.5481171548117159</v>
      </c>
    </row>
    <row r="8" spans="1:28" x14ac:dyDescent="0.35">
      <c r="A8">
        <v>12.6822</v>
      </c>
      <c r="B8">
        <v>63813.8</v>
      </c>
      <c r="C8">
        <f t="shared" si="2"/>
        <v>68163.576861098787</v>
      </c>
      <c r="D8">
        <v>36.1</v>
      </c>
      <c r="E8">
        <v>5781.8</v>
      </c>
      <c r="F8">
        <v>3287.1</v>
      </c>
      <c r="G8">
        <v>210780.5</v>
      </c>
      <c r="H8">
        <f t="shared" si="3"/>
        <v>267074.6224592778</v>
      </c>
      <c r="I8">
        <v>354.8</v>
      </c>
      <c r="J8">
        <v>90.7</v>
      </c>
      <c r="K8">
        <v>21.3</v>
      </c>
      <c r="L8">
        <v>190.9</v>
      </c>
      <c r="M8">
        <v>371.1</v>
      </c>
      <c r="N8">
        <v>2156.5</v>
      </c>
      <c r="O8">
        <f t="shared" si="4"/>
        <v>2161.160542710355</v>
      </c>
      <c r="P8">
        <v>197.4</v>
      </c>
      <c r="Q8">
        <v>83</v>
      </c>
      <c r="R8">
        <v>122.6</v>
      </c>
      <c r="S8">
        <v>28.8</v>
      </c>
      <c r="T8">
        <v>15.6</v>
      </c>
      <c r="U8">
        <f t="shared" si="5"/>
        <v>337399.35986308695</v>
      </c>
      <c r="V8">
        <f t="shared" si="6"/>
        <v>514.82018244043377</v>
      </c>
      <c r="W8">
        <f t="shared" si="7"/>
        <v>131.59479620239068</v>
      </c>
      <c r="X8">
        <f t="shared" si="0"/>
        <v>170.12480409948708</v>
      </c>
      <c r="Y8">
        <f t="shared" si="1"/>
        <v>17702.167551306731</v>
      </c>
      <c r="Z8">
        <f t="shared" si="8"/>
        <v>363.36761293723191</v>
      </c>
      <c r="AA8">
        <f t="shared" si="9"/>
        <v>1636.6361815982011</v>
      </c>
      <c r="AB8">
        <f t="shared" si="10"/>
        <v>3.9121621621621618</v>
      </c>
    </row>
    <row r="9" spans="1:28" x14ac:dyDescent="0.35">
      <c r="A9">
        <v>12.689500000000001</v>
      </c>
      <c r="B9">
        <v>62820.9</v>
      </c>
      <c r="C9">
        <f t="shared" si="2"/>
        <v>67031.904574056331</v>
      </c>
      <c r="D9">
        <v>40.6</v>
      </c>
      <c r="E9">
        <v>5524.8</v>
      </c>
      <c r="F9">
        <v>3158.7</v>
      </c>
      <c r="G9">
        <v>206918.39999999999</v>
      </c>
      <c r="H9">
        <f t="shared" si="3"/>
        <v>260904.30038977068</v>
      </c>
      <c r="I9">
        <v>426.4</v>
      </c>
      <c r="J9">
        <v>59.5</v>
      </c>
      <c r="K9">
        <v>28.6</v>
      </c>
      <c r="L9">
        <v>214.2</v>
      </c>
      <c r="M9">
        <v>363.2</v>
      </c>
      <c r="N9">
        <v>2081.8000000000002</v>
      </c>
      <c r="O9">
        <f t="shared" si="4"/>
        <v>2086.1429323565803</v>
      </c>
      <c r="P9">
        <v>171.6</v>
      </c>
      <c r="Q9">
        <v>44.4</v>
      </c>
      <c r="R9">
        <v>172.9</v>
      </c>
      <c r="S9">
        <v>23.9</v>
      </c>
      <c r="T9">
        <v>31.2</v>
      </c>
      <c r="U9">
        <f t="shared" si="5"/>
        <v>330022.34789618361</v>
      </c>
      <c r="V9">
        <f t="shared" si="6"/>
        <v>314.8271644703413</v>
      </c>
      <c r="W9">
        <f t="shared" si="7"/>
        <v>166.95839039764971</v>
      </c>
      <c r="X9">
        <f t="shared" si="0"/>
        <v>209.68276979160365</v>
      </c>
      <c r="Y9">
        <f t="shared" si="1"/>
        <v>17389.731442688055</v>
      </c>
      <c r="Z9">
        <f t="shared" si="8"/>
        <v>523.90391469607334</v>
      </c>
      <c r="AA9">
        <f t="shared" si="9"/>
        <v>1811.9985019563437</v>
      </c>
      <c r="AB9">
        <f t="shared" si="10"/>
        <v>1.885662431941924</v>
      </c>
    </row>
    <row r="10" spans="1:28" x14ac:dyDescent="0.35">
      <c r="A10">
        <v>12.6968</v>
      </c>
      <c r="B10">
        <v>64140</v>
      </c>
      <c r="C10">
        <f t="shared" si="2"/>
        <v>68535.892120616336</v>
      </c>
      <c r="D10">
        <v>30.5</v>
      </c>
      <c r="E10">
        <v>5488</v>
      </c>
      <c r="F10">
        <v>3336.6</v>
      </c>
      <c r="G10">
        <v>206724.3</v>
      </c>
      <c r="H10">
        <f t="shared" si="3"/>
        <v>260595.7802564732</v>
      </c>
      <c r="I10">
        <v>418.7</v>
      </c>
      <c r="J10">
        <v>74.099999999999994</v>
      </c>
      <c r="K10">
        <v>37.4</v>
      </c>
      <c r="L10">
        <v>157.4</v>
      </c>
      <c r="M10">
        <v>353.5</v>
      </c>
      <c r="N10">
        <v>1905.4</v>
      </c>
      <c r="O10">
        <f t="shared" si="4"/>
        <v>1909.0374800144195</v>
      </c>
      <c r="P10">
        <v>156.1</v>
      </c>
      <c r="Q10">
        <v>67.2</v>
      </c>
      <c r="R10">
        <v>134.19999999999999</v>
      </c>
      <c r="S10">
        <v>12.2</v>
      </c>
      <c r="T10">
        <v>19.5</v>
      </c>
      <c r="U10">
        <f t="shared" si="5"/>
        <v>331040.70985710394</v>
      </c>
      <c r="V10">
        <f t="shared" si="6"/>
        <v>426.83572078187348</v>
      </c>
      <c r="W10">
        <f t="shared" si="7"/>
        <v>95.758615348799637</v>
      </c>
      <c r="X10">
        <f t="shared" si="0"/>
        <v>205.11072499001563</v>
      </c>
      <c r="Y10">
        <f t="shared" si="1"/>
        <v>17053.491706312729</v>
      </c>
      <c r="Z10">
        <f t="shared" si="8"/>
        <v>405.38820756494982</v>
      </c>
      <c r="AA10">
        <f t="shared" si="9"/>
        <v>1736.3423376179821</v>
      </c>
      <c r="AB10">
        <f t="shared" si="10"/>
        <v>4.4574132492113563</v>
      </c>
    </row>
    <row r="11" spans="1:28" x14ac:dyDescent="0.35">
      <c r="A11">
        <v>12.704000000000001</v>
      </c>
      <c r="B11">
        <v>64603.6</v>
      </c>
      <c r="C11">
        <f t="shared" si="2"/>
        <v>69065.478550056432</v>
      </c>
      <c r="D11">
        <v>41.9</v>
      </c>
      <c r="E11">
        <v>5426.4</v>
      </c>
      <c r="F11">
        <v>3040.4</v>
      </c>
      <c r="G11">
        <v>209034.5</v>
      </c>
      <c r="H11">
        <f t="shared" si="3"/>
        <v>264277.64548516966</v>
      </c>
      <c r="I11">
        <v>331.6</v>
      </c>
      <c r="J11">
        <v>67.8</v>
      </c>
      <c r="K11">
        <v>21.3</v>
      </c>
      <c r="L11">
        <v>151</v>
      </c>
      <c r="M11">
        <v>336.7</v>
      </c>
      <c r="N11">
        <v>1683.9</v>
      </c>
      <c r="O11">
        <f t="shared" si="4"/>
        <v>1686.7403019945286</v>
      </c>
      <c r="P11">
        <v>160</v>
      </c>
      <c r="Q11">
        <v>76.099999999999994</v>
      </c>
      <c r="R11">
        <v>135.5</v>
      </c>
      <c r="S11">
        <v>15.6</v>
      </c>
      <c r="T11">
        <v>21.5</v>
      </c>
      <c r="U11">
        <f t="shared" si="5"/>
        <v>335029.86433722061</v>
      </c>
      <c r="V11">
        <f t="shared" si="6"/>
        <v>429.51394880773677</v>
      </c>
      <c r="W11">
        <f t="shared" si="7"/>
        <v>110.736396808666</v>
      </c>
      <c r="X11">
        <f t="shared" si="0"/>
        <v>188.63989968484344</v>
      </c>
      <c r="Y11">
        <f t="shared" si="1"/>
        <v>16647.471147187433</v>
      </c>
      <c r="Z11">
        <f t="shared" si="8"/>
        <v>404.44155707747285</v>
      </c>
      <c r="AA11">
        <f t="shared" si="9"/>
        <v>1467.3318779283074</v>
      </c>
      <c r="AB11">
        <f t="shared" si="10"/>
        <v>3.8787061994609155</v>
      </c>
    </row>
    <row r="12" spans="1:28" x14ac:dyDescent="0.35">
      <c r="A12">
        <v>12.7113</v>
      </c>
      <c r="B12">
        <v>64146.8</v>
      </c>
      <c r="C12">
        <f t="shared" si="2"/>
        <v>68543.656205909225</v>
      </c>
      <c r="D12">
        <v>15.5</v>
      </c>
      <c r="E12">
        <v>5433.5</v>
      </c>
      <c r="F12">
        <v>3022.8</v>
      </c>
      <c r="G12">
        <v>208200.1</v>
      </c>
      <c r="H12">
        <f t="shared" si="3"/>
        <v>262945.34768190805</v>
      </c>
      <c r="I12">
        <v>365.8</v>
      </c>
      <c r="J12">
        <v>49.8</v>
      </c>
      <c r="K12">
        <v>32.299999999999997</v>
      </c>
      <c r="L12">
        <v>150.9</v>
      </c>
      <c r="M12">
        <v>314.2</v>
      </c>
      <c r="N12">
        <v>1892.4</v>
      </c>
      <c r="O12">
        <f t="shared" si="4"/>
        <v>1895.9879676299431</v>
      </c>
      <c r="P12">
        <v>171.6</v>
      </c>
      <c r="Q12">
        <v>50.3</v>
      </c>
      <c r="R12">
        <v>111.6</v>
      </c>
      <c r="S12">
        <v>16.600000000000001</v>
      </c>
      <c r="T12">
        <v>8.7799999999999994</v>
      </c>
      <c r="U12">
        <f t="shared" si="5"/>
        <v>333384.99185544718</v>
      </c>
      <c r="V12">
        <f t="shared" si="6"/>
        <v>300.25346804874312</v>
      </c>
      <c r="W12">
        <f t="shared" si="7"/>
        <v>76.128201988782237</v>
      </c>
      <c r="X12">
        <f t="shared" si="0"/>
        <v>143.37777994735185</v>
      </c>
      <c r="Y12">
        <f t="shared" si="1"/>
        <v>16750.604065648364</v>
      </c>
      <c r="Z12">
        <f t="shared" si="8"/>
        <v>334.74812222017715</v>
      </c>
      <c r="AA12">
        <f t="shared" si="9"/>
        <v>1611.9501871068387</v>
      </c>
      <c r="AB12">
        <f t="shared" si="10"/>
        <v>3.9440504334121345</v>
      </c>
    </row>
    <row r="13" spans="1:28" x14ac:dyDescent="0.35">
      <c r="A13">
        <v>12.7186</v>
      </c>
      <c r="B13">
        <v>64999.4</v>
      </c>
      <c r="C13">
        <f t="shared" si="2"/>
        <v>69518.03025580947</v>
      </c>
      <c r="D13">
        <v>47.7</v>
      </c>
      <c r="E13">
        <v>4884.8</v>
      </c>
      <c r="F13">
        <v>2981.8</v>
      </c>
      <c r="G13">
        <v>209283.5</v>
      </c>
      <c r="H13">
        <f t="shared" si="3"/>
        <v>264675.77191066585</v>
      </c>
      <c r="I13">
        <v>470.3</v>
      </c>
      <c r="J13">
        <v>80.5</v>
      </c>
      <c r="K13">
        <v>22.8</v>
      </c>
      <c r="L13">
        <v>176.8</v>
      </c>
      <c r="M13">
        <v>273.5</v>
      </c>
      <c r="N13">
        <v>1908.6</v>
      </c>
      <c r="O13">
        <f t="shared" si="4"/>
        <v>1912.2497198152394</v>
      </c>
      <c r="P13">
        <v>119.3</v>
      </c>
      <c r="Q13">
        <v>61.9</v>
      </c>
      <c r="R13">
        <v>117.4</v>
      </c>
      <c r="S13">
        <v>16.600000000000001</v>
      </c>
      <c r="T13">
        <v>95.1</v>
      </c>
      <c r="U13">
        <f t="shared" si="5"/>
        <v>336106.05188629054</v>
      </c>
      <c r="V13">
        <f t="shared" si="6"/>
        <v>423.67579875704217</v>
      </c>
      <c r="W13">
        <f t="shared" si="7"/>
        <v>332.33558090703372</v>
      </c>
      <c r="X13">
        <f t="shared" si="0"/>
        <v>209.75522340148504</v>
      </c>
      <c r="Y13">
        <f t="shared" si="1"/>
        <v>15059.532464807897</v>
      </c>
      <c r="Z13">
        <f t="shared" si="8"/>
        <v>349.2945138628985</v>
      </c>
      <c r="AA13">
        <f t="shared" si="9"/>
        <v>1754.2082229434834</v>
      </c>
      <c r="AB13">
        <f t="shared" si="10"/>
        <v>1.2748433303491498</v>
      </c>
    </row>
    <row r="14" spans="1:28" x14ac:dyDescent="0.35">
      <c r="A14">
        <v>12.725899999999999</v>
      </c>
      <c r="B14">
        <v>65356.4</v>
      </c>
      <c r="C14">
        <f t="shared" si="2"/>
        <v>69926.547402667711</v>
      </c>
      <c r="D14">
        <v>161</v>
      </c>
      <c r="E14">
        <v>5259.4</v>
      </c>
      <c r="F14">
        <v>2944.5</v>
      </c>
      <c r="G14">
        <v>213698.2</v>
      </c>
      <c r="H14">
        <f t="shared" si="3"/>
        <v>271776.30777393619</v>
      </c>
      <c r="I14">
        <v>424.5</v>
      </c>
      <c r="J14">
        <v>95.6</v>
      </c>
      <c r="K14">
        <v>57.4</v>
      </c>
      <c r="L14">
        <v>163.9</v>
      </c>
      <c r="M14">
        <v>296.10000000000002</v>
      </c>
      <c r="N14">
        <v>1886.7</v>
      </c>
      <c r="O14">
        <f t="shared" si="4"/>
        <v>1890.2663655518868</v>
      </c>
      <c r="P14">
        <v>198</v>
      </c>
      <c r="Q14">
        <v>60.4</v>
      </c>
      <c r="R14">
        <v>92.2</v>
      </c>
      <c r="S14">
        <v>22.9</v>
      </c>
      <c r="T14">
        <v>21</v>
      </c>
      <c r="U14">
        <f t="shared" si="5"/>
        <v>343593.1215421558</v>
      </c>
      <c r="V14">
        <f t="shared" si="6"/>
        <v>454.02538706194736</v>
      </c>
      <c r="W14">
        <f t="shared" si="7"/>
        <v>127.76740058986852</v>
      </c>
      <c r="X14">
        <f t="shared" si="0"/>
        <v>635.63554188672629</v>
      </c>
      <c r="Y14">
        <f t="shared" si="1"/>
        <v>15784.076164442682</v>
      </c>
      <c r="Z14">
        <f t="shared" si="8"/>
        <v>268.34064543020219</v>
      </c>
      <c r="AA14">
        <f t="shared" si="9"/>
        <v>1811.7359195260399</v>
      </c>
      <c r="AB14">
        <f t="shared" si="10"/>
        <v>3.5535307517084282</v>
      </c>
    </row>
    <row r="15" spans="1:28" x14ac:dyDescent="0.35">
      <c r="A15">
        <v>12.7332</v>
      </c>
      <c r="B15">
        <v>64056.7</v>
      </c>
      <c r="C15">
        <f t="shared" si="2"/>
        <v>68440.791231691066</v>
      </c>
      <c r="D15">
        <v>60</v>
      </c>
      <c r="E15">
        <v>5303.8</v>
      </c>
      <c r="F15">
        <v>2955.9</v>
      </c>
      <c r="G15">
        <v>205663.6</v>
      </c>
      <c r="H15">
        <f t="shared" si="3"/>
        <v>258912.47083729261</v>
      </c>
      <c r="I15">
        <v>508.4</v>
      </c>
      <c r="J15">
        <v>94.2</v>
      </c>
      <c r="K15">
        <v>105.4</v>
      </c>
      <c r="L15">
        <v>227.7</v>
      </c>
      <c r="M15">
        <v>369.7</v>
      </c>
      <c r="N15">
        <v>1691.3</v>
      </c>
      <c r="O15">
        <f t="shared" si="4"/>
        <v>1694.1653418426586</v>
      </c>
      <c r="P15">
        <v>168.4</v>
      </c>
      <c r="Q15">
        <v>41.5</v>
      </c>
      <c r="R15">
        <v>122.6</v>
      </c>
      <c r="S15">
        <v>29.8</v>
      </c>
      <c r="T15">
        <v>15.6</v>
      </c>
      <c r="U15">
        <f t="shared" si="5"/>
        <v>329047.42741082638</v>
      </c>
      <c r="V15">
        <f t="shared" si="6"/>
        <v>412.40255566737545</v>
      </c>
      <c r="W15">
        <f t="shared" si="7"/>
        <v>137.97403115179694</v>
      </c>
      <c r="X15">
        <f t="shared" si="0"/>
        <v>502.66310027548928</v>
      </c>
      <c r="Y15">
        <f t="shared" si="1"/>
        <v>16810.646548814202</v>
      </c>
      <c r="Z15">
        <f t="shared" si="8"/>
        <v>372.59066562137235</v>
      </c>
      <c r="AA15">
        <f t="shared" si="9"/>
        <v>2056.8463498576248</v>
      </c>
      <c r="AB15">
        <f t="shared" si="10"/>
        <v>2.9889867841409692</v>
      </c>
    </row>
    <row r="16" spans="1:28" x14ac:dyDescent="0.35">
      <c r="A16">
        <v>12.740500000000001</v>
      </c>
      <c r="B16">
        <v>67361.8</v>
      </c>
      <c r="C16">
        <f t="shared" si="2"/>
        <v>72227.150893025842</v>
      </c>
      <c r="D16">
        <v>85.7</v>
      </c>
      <c r="E16">
        <v>5199</v>
      </c>
      <c r="F16">
        <v>2944.8</v>
      </c>
      <c r="G16">
        <v>209552.7</v>
      </c>
      <c r="H16">
        <f t="shared" si="3"/>
        <v>265106.47831930098</v>
      </c>
      <c r="I16">
        <v>554.20000000000005</v>
      </c>
      <c r="J16">
        <v>96</v>
      </c>
      <c r="K16">
        <v>60</v>
      </c>
      <c r="L16">
        <v>178.1</v>
      </c>
      <c r="M16">
        <v>356.8</v>
      </c>
      <c r="N16">
        <v>2059</v>
      </c>
      <c r="O16">
        <f t="shared" si="4"/>
        <v>2063.2482281016614</v>
      </c>
      <c r="P16">
        <v>194.2</v>
      </c>
      <c r="Q16">
        <v>89.3</v>
      </c>
      <c r="R16">
        <v>151</v>
      </c>
      <c r="S16">
        <v>36.6</v>
      </c>
      <c r="T16">
        <v>15.6</v>
      </c>
      <c r="U16">
        <f t="shared" si="5"/>
        <v>339396.87744042848</v>
      </c>
      <c r="V16">
        <f t="shared" si="6"/>
        <v>545.96848797621647</v>
      </c>
      <c r="W16">
        <f t="shared" si="7"/>
        <v>153.80224000193471</v>
      </c>
      <c r="X16">
        <f t="shared" si="0"/>
        <v>429.29092659543846</v>
      </c>
      <c r="Y16">
        <f t="shared" si="1"/>
        <v>15843.103921731861</v>
      </c>
      <c r="Z16">
        <f t="shared" si="8"/>
        <v>444.90686284084563</v>
      </c>
      <c r="AA16">
        <f t="shared" si="9"/>
        <v>2205.0880539740988</v>
      </c>
      <c r="AB16">
        <f t="shared" si="10"/>
        <v>3.5498084291187739</v>
      </c>
    </row>
    <row r="17" spans="1:28" x14ac:dyDescent="0.35">
      <c r="A17">
        <v>12.7478</v>
      </c>
      <c r="B17">
        <v>66460</v>
      </c>
      <c r="C17">
        <f t="shared" si="2"/>
        <v>71191.37905178139</v>
      </c>
      <c r="D17">
        <v>74.8</v>
      </c>
      <c r="E17">
        <v>4852.8999999999996</v>
      </c>
      <c r="F17">
        <v>3215.5</v>
      </c>
      <c r="G17">
        <v>206832.7</v>
      </c>
      <c r="H17">
        <f t="shared" si="3"/>
        <v>260768.06242516555</v>
      </c>
      <c r="I17">
        <v>542.6</v>
      </c>
      <c r="J17">
        <v>65.400000000000006</v>
      </c>
      <c r="K17">
        <v>20</v>
      </c>
      <c r="L17">
        <v>198.1</v>
      </c>
      <c r="M17">
        <v>312.3</v>
      </c>
      <c r="N17">
        <v>1575.2</v>
      </c>
      <c r="O17">
        <f t="shared" si="4"/>
        <v>1577.6851696792789</v>
      </c>
      <c r="P17">
        <v>251</v>
      </c>
      <c r="Q17">
        <v>68.8</v>
      </c>
      <c r="R17">
        <v>156.80000000000001</v>
      </c>
      <c r="S17">
        <v>11.2</v>
      </c>
      <c r="T17">
        <v>3.9</v>
      </c>
      <c r="U17">
        <f t="shared" si="5"/>
        <v>333537.12664662622</v>
      </c>
      <c r="V17">
        <f t="shared" si="6"/>
        <v>402.35400883027137</v>
      </c>
      <c r="W17">
        <f t="shared" si="7"/>
        <v>45.272321410857664</v>
      </c>
      <c r="X17">
        <f t="shared" si="0"/>
        <v>284.22622978472231</v>
      </c>
      <c r="Y17">
        <f t="shared" si="1"/>
        <v>15143.74142028093</v>
      </c>
      <c r="Z17">
        <f t="shared" si="8"/>
        <v>470.11258259751531</v>
      </c>
      <c r="AA17">
        <f t="shared" si="9"/>
        <v>2379.3453160037511</v>
      </c>
      <c r="AB17">
        <f t="shared" si="10"/>
        <v>8.8874172185430442</v>
      </c>
    </row>
    <row r="18" spans="1:28" x14ac:dyDescent="0.35">
      <c r="A18">
        <v>12.755100000000001</v>
      </c>
      <c r="B18">
        <v>67119.600000000006</v>
      </c>
      <c r="C18">
        <f t="shared" si="2"/>
        <v>71948.772854483832</v>
      </c>
      <c r="D18">
        <v>53.5</v>
      </c>
      <c r="E18">
        <v>4913.8999999999996</v>
      </c>
      <c r="F18">
        <v>2928.8</v>
      </c>
      <c r="G18">
        <v>210205.5</v>
      </c>
      <c r="H18">
        <f t="shared" si="3"/>
        <v>266152.14464015636</v>
      </c>
      <c r="I18">
        <v>442.6</v>
      </c>
      <c r="J18">
        <v>80</v>
      </c>
      <c r="K18">
        <v>50.3</v>
      </c>
      <c r="L18">
        <v>176.1</v>
      </c>
      <c r="M18">
        <v>314.10000000000002</v>
      </c>
      <c r="N18">
        <v>1697.1</v>
      </c>
      <c r="O18">
        <f t="shared" si="4"/>
        <v>1699.9850446192233</v>
      </c>
      <c r="P18">
        <v>214.8</v>
      </c>
      <c r="Q18">
        <v>50.9</v>
      </c>
      <c r="R18">
        <v>138.69999999999999</v>
      </c>
      <c r="S18">
        <v>19.5</v>
      </c>
      <c r="T18">
        <v>20</v>
      </c>
      <c r="U18">
        <f t="shared" si="5"/>
        <v>339800.90253925946</v>
      </c>
      <c r="V18">
        <f t="shared" si="6"/>
        <v>385.22558069096431</v>
      </c>
      <c r="W18">
        <f t="shared" si="7"/>
        <v>116.24454115579137</v>
      </c>
      <c r="X18">
        <f t="shared" si="0"/>
        <v>305.47299675876314</v>
      </c>
      <c r="Y18">
        <f t="shared" si="1"/>
        <v>14979.359860328559</v>
      </c>
      <c r="Z18">
        <f t="shared" si="8"/>
        <v>408.18019894451299</v>
      </c>
      <c r="AA18">
        <f t="shared" si="9"/>
        <v>1934.6623128055003</v>
      </c>
      <c r="AB18">
        <f t="shared" si="10"/>
        <v>3.3139240506329113</v>
      </c>
    </row>
    <row r="19" spans="1:28" x14ac:dyDescent="0.35">
      <c r="A19">
        <v>12.7624</v>
      </c>
      <c r="B19">
        <v>66633.600000000006</v>
      </c>
      <c r="C19">
        <f t="shared" si="2"/>
        <v>71390.61358968998</v>
      </c>
      <c r="D19">
        <v>57.4</v>
      </c>
      <c r="E19">
        <v>4917.1000000000004</v>
      </c>
      <c r="F19">
        <v>2963.7</v>
      </c>
      <c r="G19">
        <v>208465.5</v>
      </c>
      <c r="H19">
        <f t="shared" si="3"/>
        <v>263368.81083515624</v>
      </c>
      <c r="I19">
        <v>494.8</v>
      </c>
      <c r="J19">
        <v>61.5</v>
      </c>
      <c r="K19">
        <v>58.7</v>
      </c>
      <c r="L19">
        <v>181.3</v>
      </c>
      <c r="M19">
        <v>349</v>
      </c>
      <c r="N19">
        <v>1649.7</v>
      </c>
      <c r="O19">
        <f t="shared" si="4"/>
        <v>1652.4260071840515</v>
      </c>
      <c r="P19">
        <v>125.8</v>
      </c>
      <c r="Q19">
        <v>90.2</v>
      </c>
      <c r="R19">
        <v>165.1</v>
      </c>
      <c r="S19">
        <v>13.2</v>
      </c>
      <c r="T19">
        <v>8.2899999999999991</v>
      </c>
      <c r="U19">
        <f t="shared" si="5"/>
        <v>336411.85043203022</v>
      </c>
      <c r="V19">
        <f t="shared" si="6"/>
        <v>450.9353633208292</v>
      </c>
      <c r="W19">
        <f t="shared" si="7"/>
        <v>63.880032681375212</v>
      </c>
      <c r="X19">
        <f t="shared" si="0"/>
        <v>345.11269401152452</v>
      </c>
      <c r="Y19">
        <f t="shared" si="1"/>
        <v>15155.233067599975</v>
      </c>
      <c r="Z19">
        <f t="shared" si="8"/>
        <v>490.76749165635403</v>
      </c>
      <c r="AA19">
        <f t="shared" si="9"/>
        <v>1844.7626003751259</v>
      </c>
      <c r="AB19">
        <f t="shared" si="10"/>
        <v>7.0590972545369937</v>
      </c>
    </row>
    <row r="20" spans="1:28" x14ac:dyDescent="0.35">
      <c r="A20">
        <v>12.769600000000001</v>
      </c>
      <c r="B20">
        <v>64747.3</v>
      </c>
      <c r="C20">
        <f t="shared" si="2"/>
        <v>69229.738657798051</v>
      </c>
      <c r="D20">
        <v>81.2</v>
      </c>
      <c r="E20">
        <v>4731</v>
      </c>
      <c r="F20">
        <v>3376.6</v>
      </c>
      <c r="G20">
        <v>208988.5</v>
      </c>
      <c r="H20">
        <f t="shared" si="3"/>
        <v>264204.12345458945</v>
      </c>
      <c r="I20">
        <v>603.9</v>
      </c>
      <c r="J20">
        <v>74.599999999999994</v>
      </c>
      <c r="K20">
        <v>46.4</v>
      </c>
      <c r="L20">
        <v>219.3</v>
      </c>
      <c r="M20">
        <v>307.7</v>
      </c>
      <c r="N20">
        <v>1431.4</v>
      </c>
      <c r="O20">
        <f t="shared" si="4"/>
        <v>1433.4518429680245</v>
      </c>
      <c r="P20">
        <v>242.6</v>
      </c>
      <c r="Q20">
        <v>64</v>
      </c>
      <c r="R20">
        <v>181.9</v>
      </c>
      <c r="S20">
        <v>40.5</v>
      </c>
      <c r="T20">
        <v>8.2899999999999991</v>
      </c>
      <c r="U20">
        <f t="shared" si="5"/>
        <v>334867.31395535549</v>
      </c>
      <c r="V20">
        <f t="shared" si="6"/>
        <v>413.8952779920412</v>
      </c>
      <c r="W20">
        <f t="shared" si="7"/>
        <v>145.69949937396601</v>
      </c>
      <c r="X20">
        <f t="shared" si="0"/>
        <v>381.04644640537128</v>
      </c>
      <c r="Y20">
        <f t="shared" si="1"/>
        <v>14782.870091226563</v>
      </c>
      <c r="Z20">
        <f t="shared" si="8"/>
        <v>543.20022414684195</v>
      </c>
      <c r="AA20">
        <f t="shared" si="9"/>
        <v>2527.8669034651002</v>
      </c>
      <c r="AB20">
        <f t="shared" si="10"/>
        <v>2.8407460545193688</v>
      </c>
    </row>
    <row r="21" spans="1:28" x14ac:dyDescent="0.35">
      <c r="A21">
        <v>12.776899999999999</v>
      </c>
      <c r="B21">
        <v>68257.399999999994</v>
      </c>
      <c r="C21">
        <f t="shared" si="2"/>
        <v>73257.786002271445</v>
      </c>
      <c r="D21">
        <v>52.3</v>
      </c>
      <c r="E21">
        <v>5018.3999999999996</v>
      </c>
      <c r="F21">
        <v>3162.6</v>
      </c>
      <c r="G21">
        <v>206529.1</v>
      </c>
      <c r="H21">
        <f t="shared" si="3"/>
        <v>260285.6639102959</v>
      </c>
      <c r="I21">
        <v>432.9</v>
      </c>
      <c r="J21">
        <v>59</v>
      </c>
      <c r="K21">
        <v>32.9</v>
      </c>
      <c r="L21">
        <v>169</v>
      </c>
      <c r="M21">
        <v>294.8</v>
      </c>
      <c r="N21">
        <v>1555.2</v>
      </c>
      <c r="O21">
        <f t="shared" si="4"/>
        <v>1557.622414378842</v>
      </c>
      <c r="P21">
        <v>180</v>
      </c>
      <c r="Q21">
        <v>70.2</v>
      </c>
      <c r="R21">
        <v>137.4</v>
      </c>
      <c r="S21">
        <v>6.83</v>
      </c>
      <c r="T21">
        <v>7.8</v>
      </c>
      <c r="U21">
        <f t="shared" si="5"/>
        <v>335101.07232694619</v>
      </c>
      <c r="V21">
        <f t="shared" si="6"/>
        <v>385.55531649849257</v>
      </c>
      <c r="W21">
        <f t="shared" si="7"/>
        <v>43.658469662329303</v>
      </c>
      <c r="X21">
        <f t="shared" si="0"/>
        <v>254.25164834111118</v>
      </c>
      <c r="Y21">
        <f t="shared" si="1"/>
        <v>15480.105640900005</v>
      </c>
      <c r="Z21">
        <f t="shared" si="8"/>
        <v>410.02554556418642</v>
      </c>
      <c r="AA21">
        <f t="shared" si="9"/>
        <v>1829.0004139467965</v>
      </c>
      <c r="AB21">
        <f t="shared" si="10"/>
        <v>8.8311688311688314</v>
      </c>
    </row>
    <row r="22" spans="1:28" x14ac:dyDescent="0.35">
      <c r="A22">
        <v>12.7842</v>
      </c>
      <c r="B22">
        <v>67201.8</v>
      </c>
      <c r="C22">
        <f t="shared" si="2"/>
        <v>72043.235074853277</v>
      </c>
      <c r="D22">
        <v>52.8</v>
      </c>
      <c r="E22">
        <v>5026.8</v>
      </c>
      <c r="F22">
        <v>3215.5</v>
      </c>
      <c r="G22">
        <v>206876</v>
      </c>
      <c r="H22">
        <f t="shared" si="3"/>
        <v>260836.89309616151</v>
      </c>
      <c r="I22">
        <v>436.7</v>
      </c>
      <c r="J22">
        <v>58.1</v>
      </c>
      <c r="K22">
        <v>16.8</v>
      </c>
      <c r="L22">
        <v>177.4</v>
      </c>
      <c r="M22">
        <v>329.7</v>
      </c>
      <c r="N22">
        <v>1414.3</v>
      </c>
      <c r="O22">
        <f t="shared" si="4"/>
        <v>1416.3030774424269</v>
      </c>
      <c r="P22">
        <v>189.7</v>
      </c>
      <c r="Q22">
        <v>86.7</v>
      </c>
      <c r="R22">
        <v>116.8</v>
      </c>
      <c r="S22">
        <v>10.7</v>
      </c>
      <c r="T22">
        <v>15.6</v>
      </c>
      <c r="U22">
        <f t="shared" si="5"/>
        <v>334296.43124845723</v>
      </c>
      <c r="V22">
        <f t="shared" si="6"/>
        <v>433.1485067286917</v>
      </c>
      <c r="W22">
        <f t="shared" si="7"/>
        <v>78.672691484562094</v>
      </c>
      <c r="X22">
        <f t="shared" si="0"/>
        <v>208.19845351047613</v>
      </c>
      <c r="Y22">
        <f t="shared" si="1"/>
        <v>15567.620571253159</v>
      </c>
      <c r="Z22">
        <f t="shared" si="8"/>
        <v>349.39050818999442</v>
      </c>
      <c r="AA22">
        <f t="shared" si="9"/>
        <v>1873.7860815942852</v>
      </c>
      <c r="AB22">
        <f t="shared" si="10"/>
        <v>5.5057034220532319</v>
      </c>
    </row>
    <row r="23" spans="1:28" x14ac:dyDescent="0.35">
      <c r="A23">
        <v>12.791499999999999</v>
      </c>
      <c r="B23">
        <v>68565.5</v>
      </c>
      <c r="C23">
        <f t="shared" si="2"/>
        <v>73612.798323446259</v>
      </c>
      <c r="D23">
        <v>54.8</v>
      </c>
      <c r="E23">
        <v>4597.2</v>
      </c>
      <c r="F23">
        <v>3212.3</v>
      </c>
      <c r="G23">
        <v>206354</v>
      </c>
      <c r="H23">
        <f t="shared" si="3"/>
        <v>260007.61044596709</v>
      </c>
      <c r="I23">
        <v>477.4</v>
      </c>
      <c r="J23">
        <v>88.1</v>
      </c>
      <c r="K23">
        <v>25.8</v>
      </c>
      <c r="L23">
        <v>158.1</v>
      </c>
      <c r="M23">
        <v>276.8</v>
      </c>
      <c r="N23">
        <v>1578.8</v>
      </c>
      <c r="O23">
        <f t="shared" si="4"/>
        <v>1581.2965509947105</v>
      </c>
      <c r="P23">
        <v>203.2</v>
      </c>
      <c r="Q23">
        <v>36.1</v>
      </c>
      <c r="R23">
        <v>157.4</v>
      </c>
      <c r="S23">
        <v>15.6</v>
      </c>
      <c r="T23">
        <v>8.2899999999999991</v>
      </c>
      <c r="U23">
        <f t="shared" si="5"/>
        <v>335201.7053204081</v>
      </c>
      <c r="V23">
        <f t="shared" si="6"/>
        <v>370.5231746398228</v>
      </c>
      <c r="W23">
        <f t="shared" si="7"/>
        <v>71.270520468159162</v>
      </c>
      <c r="X23">
        <f t="shared" si="0"/>
        <v>240.45223732664832</v>
      </c>
      <c r="Y23">
        <f t="shared" si="1"/>
        <v>14186.383674434375</v>
      </c>
      <c r="Z23">
        <f t="shared" si="8"/>
        <v>469.56801681407501</v>
      </c>
      <c r="AA23">
        <f t="shared" si="9"/>
        <v>2030.4192645721689</v>
      </c>
      <c r="AB23">
        <f t="shared" si="10"/>
        <v>5.1988279614901627</v>
      </c>
    </row>
    <row r="24" spans="1:28" x14ac:dyDescent="0.35">
      <c r="A24">
        <v>12.7988</v>
      </c>
      <c r="B24">
        <v>53772.7</v>
      </c>
      <c r="C24">
        <f t="shared" si="2"/>
        <v>56828.523125468899</v>
      </c>
      <c r="D24">
        <v>60.6</v>
      </c>
      <c r="E24">
        <v>4179.3999999999996</v>
      </c>
      <c r="F24">
        <v>3019.1</v>
      </c>
      <c r="G24">
        <v>199422.6</v>
      </c>
      <c r="H24">
        <f t="shared" si="3"/>
        <v>249098.46318419676</v>
      </c>
      <c r="I24">
        <v>334.8</v>
      </c>
      <c r="J24">
        <v>247.3</v>
      </c>
      <c r="K24">
        <v>25.2</v>
      </c>
      <c r="L24">
        <v>731</v>
      </c>
      <c r="M24">
        <v>1111.5999999999999</v>
      </c>
      <c r="N24">
        <v>52861.9</v>
      </c>
      <c r="O24">
        <f t="shared" si="4"/>
        <v>55812.241108239657</v>
      </c>
      <c r="P24">
        <v>150.9</v>
      </c>
      <c r="Q24">
        <v>24.5</v>
      </c>
      <c r="R24">
        <v>169</v>
      </c>
      <c r="S24">
        <v>1875.8</v>
      </c>
      <c r="T24">
        <v>90.2</v>
      </c>
      <c r="U24">
        <f t="shared" si="5"/>
        <v>361739.22741790535</v>
      </c>
      <c r="V24">
        <f t="shared" si="6"/>
        <v>751.36999086360754</v>
      </c>
      <c r="W24">
        <f t="shared" si="7"/>
        <v>5434.8543121333796</v>
      </c>
      <c r="X24">
        <f t="shared" si="0"/>
        <v>237.18743640948318</v>
      </c>
      <c r="Y24">
        <f t="shared" si="1"/>
        <v>13574.419437588884</v>
      </c>
      <c r="Z24">
        <f t="shared" si="8"/>
        <v>467.18737474595173</v>
      </c>
      <c r="AA24">
        <f t="shared" si="9"/>
        <v>1342.6799284858507</v>
      </c>
      <c r="AB24">
        <f t="shared" si="10"/>
        <v>0.13825025432349947</v>
      </c>
    </row>
    <row r="25" spans="1:28" x14ac:dyDescent="0.35">
      <c r="A25">
        <v>12.806100000000001</v>
      </c>
      <c r="B25">
        <v>12377.8</v>
      </c>
      <c r="C25">
        <f t="shared" si="2"/>
        <v>12532.930102219247</v>
      </c>
      <c r="D25">
        <v>58.1</v>
      </c>
      <c r="E25">
        <v>3334.9</v>
      </c>
      <c r="F25">
        <v>3953.1</v>
      </c>
      <c r="G25">
        <v>228950.9</v>
      </c>
      <c r="H25">
        <f t="shared" si="3"/>
        <v>296934.26786958182</v>
      </c>
      <c r="I25">
        <v>281.3</v>
      </c>
      <c r="J25">
        <v>643.4</v>
      </c>
      <c r="K25">
        <v>48.4</v>
      </c>
      <c r="L25">
        <v>989.1</v>
      </c>
      <c r="M25">
        <v>490.3</v>
      </c>
      <c r="N25">
        <v>20511.599999999999</v>
      </c>
      <c r="O25">
        <f t="shared" si="4"/>
        <v>20941.136209474251</v>
      </c>
      <c r="P25">
        <v>527.70000000000005</v>
      </c>
      <c r="Q25">
        <v>47.3</v>
      </c>
      <c r="R25">
        <v>175.5</v>
      </c>
      <c r="S25">
        <v>253.7</v>
      </c>
      <c r="T25">
        <v>15.6</v>
      </c>
      <c r="U25">
        <f t="shared" si="5"/>
        <v>330408.33418127528</v>
      </c>
      <c r="V25">
        <f t="shared" si="6"/>
        <v>2090.4436376022345</v>
      </c>
      <c r="W25">
        <f t="shared" si="7"/>
        <v>815.05207992801786</v>
      </c>
      <c r="X25">
        <f t="shared" si="0"/>
        <v>322.32843116351245</v>
      </c>
      <c r="Y25">
        <f t="shared" si="1"/>
        <v>13086.836961042514</v>
      </c>
      <c r="Z25">
        <f t="shared" si="8"/>
        <v>531.16093586099942</v>
      </c>
      <c r="AA25">
        <f t="shared" si="9"/>
        <v>2448.4854536270568</v>
      </c>
      <c r="AB25">
        <f t="shared" si="10"/>
        <v>2.5647976234682504</v>
      </c>
    </row>
    <row r="26" spans="1:28" x14ac:dyDescent="0.35">
      <c r="A26">
        <v>12.8134</v>
      </c>
      <c r="B26">
        <v>15007.3</v>
      </c>
      <c r="C26">
        <f t="shared" si="2"/>
        <v>15235.950479632997</v>
      </c>
      <c r="D26">
        <v>54.1</v>
      </c>
      <c r="E26">
        <v>3216.8</v>
      </c>
      <c r="F26">
        <v>3803</v>
      </c>
      <c r="G26">
        <v>230242.7</v>
      </c>
      <c r="H26">
        <f t="shared" si="3"/>
        <v>299110.77166790102</v>
      </c>
      <c r="I26">
        <v>245.9</v>
      </c>
      <c r="J26">
        <v>439.5</v>
      </c>
      <c r="K26">
        <v>32.299999999999997</v>
      </c>
      <c r="L26">
        <v>865.8</v>
      </c>
      <c r="M26">
        <v>602.6</v>
      </c>
      <c r="N26">
        <v>38101.300000000003</v>
      </c>
      <c r="O26">
        <f t="shared" si="4"/>
        <v>39610.512000899893</v>
      </c>
      <c r="P26">
        <v>500</v>
      </c>
      <c r="Q26">
        <v>25.6</v>
      </c>
      <c r="R26">
        <v>80</v>
      </c>
      <c r="S26">
        <v>594.1</v>
      </c>
      <c r="T26">
        <v>12.2</v>
      </c>
      <c r="U26">
        <f t="shared" si="5"/>
        <v>353957.2341484339</v>
      </c>
      <c r="V26">
        <f t="shared" si="6"/>
        <v>1314.0005490181838</v>
      </c>
      <c r="W26">
        <f t="shared" si="7"/>
        <v>1712.9187978278328</v>
      </c>
      <c r="X26">
        <f t="shared" si="0"/>
        <v>244.09728539060652</v>
      </c>
      <c r="Y26">
        <f t="shared" si="1"/>
        <v>11534.161774718637</v>
      </c>
      <c r="Z26">
        <f t="shared" si="8"/>
        <v>226.01600499130231</v>
      </c>
      <c r="AA26">
        <f t="shared" si="9"/>
        <v>2107.3167265376551</v>
      </c>
      <c r="AB26">
        <f t="shared" si="10"/>
        <v>0.76711199076364822</v>
      </c>
    </row>
    <row r="27" spans="1:28" x14ac:dyDescent="0.35">
      <c r="A27">
        <v>12.8207</v>
      </c>
      <c r="B27">
        <v>23144.799999999999</v>
      </c>
      <c r="C27">
        <f t="shared" si="2"/>
        <v>23693.17376823095</v>
      </c>
      <c r="D27">
        <v>88.4</v>
      </c>
      <c r="E27">
        <v>4782.3</v>
      </c>
      <c r="F27">
        <v>3492</v>
      </c>
      <c r="G27">
        <v>242690</v>
      </c>
      <c r="H27">
        <f t="shared" si="3"/>
        <v>320463.21849704877</v>
      </c>
      <c r="I27">
        <v>442.5</v>
      </c>
      <c r="J27">
        <v>388.2</v>
      </c>
      <c r="K27">
        <v>46.4</v>
      </c>
      <c r="L27">
        <v>474.8</v>
      </c>
      <c r="M27">
        <v>214.8</v>
      </c>
      <c r="N27">
        <v>6091.4</v>
      </c>
      <c r="O27">
        <f t="shared" si="4"/>
        <v>6128.7325615252748</v>
      </c>
      <c r="P27">
        <v>464.5</v>
      </c>
      <c r="Q27">
        <v>39</v>
      </c>
      <c r="R27">
        <v>112.2</v>
      </c>
      <c r="S27">
        <v>47.3</v>
      </c>
      <c r="T27">
        <v>8.2899999999999991</v>
      </c>
      <c r="U27">
        <f t="shared" si="5"/>
        <v>350285.12482680497</v>
      </c>
      <c r="V27">
        <f t="shared" si="6"/>
        <v>1219.5779087428416</v>
      </c>
      <c r="W27">
        <f t="shared" si="7"/>
        <v>158.69928826548352</v>
      </c>
      <c r="X27">
        <f t="shared" si="0"/>
        <v>384.82935884488541</v>
      </c>
      <c r="Y27">
        <f t="shared" si="1"/>
        <v>15008.059513230319</v>
      </c>
      <c r="Z27">
        <f t="shared" si="8"/>
        <v>320.31049007712272</v>
      </c>
      <c r="AA27">
        <f t="shared" si="9"/>
        <v>2589.3192023168476</v>
      </c>
      <c r="AB27">
        <f t="shared" si="10"/>
        <v>7.6848354020507292</v>
      </c>
    </row>
    <row r="28" spans="1:28" x14ac:dyDescent="0.35">
      <c r="A28">
        <v>12.8279</v>
      </c>
      <c r="B28">
        <v>33049.599999999999</v>
      </c>
      <c r="C28">
        <f t="shared" si="2"/>
        <v>34179.209192115748</v>
      </c>
      <c r="D28">
        <v>66.599999999999994</v>
      </c>
      <c r="E28">
        <v>5406.8</v>
      </c>
      <c r="F28">
        <v>3311</v>
      </c>
      <c r="G28">
        <v>236006.5</v>
      </c>
      <c r="H28">
        <f t="shared" si="3"/>
        <v>308911.65958872682</v>
      </c>
      <c r="I28">
        <v>527.70000000000005</v>
      </c>
      <c r="J28">
        <v>299.5</v>
      </c>
      <c r="K28">
        <v>27.1</v>
      </c>
      <c r="L28">
        <v>301.3</v>
      </c>
      <c r="M28">
        <v>292.3</v>
      </c>
      <c r="N28">
        <v>4063.9</v>
      </c>
      <c r="O28">
        <f t="shared" si="4"/>
        <v>4080.4826735369879</v>
      </c>
      <c r="P28">
        <v>334.8</v>
      </c>
      <c r="Q28">
        <v>60.9</v>
      </c>
      <c r="R28">
        <v>169</v>
      </c>
      <c r="S28">
        <v>31.2</v>
      </c>
      <c r="T28">
        <v>20</v>
      </c>
      <c r="U28">
        <f t="shared" si="5"/>
        <v>347171.35145437956</v>
      </c>
      <c r="V28">
        <f t="shared" si="6"/>
        <v>1038.1040903582702</v>
      </c>
      <c r="W28">
        <f t="shared" si="7"/>
        <v>147.47760662137466</v>
      </c>
      <c r="X28">
        <f t="shared" si="0"/>
        <v>269.89554180513289</v>
      </c>
      <c r="Y28">
        <f t="shared" si="1"/>
        <v>16441.736842880247</v>
      </c>
      <c r="Z28">
        <f t="shared" si="8"/>
        <v>486.79131873070935</v>
      </c>
      <c r="AA28">
        <f t="shared" si="9"/>
        <v>2484.3639787292118</v>
      </c>
      <c r="AB28">
        <f t="shared" si="10"/>
        <v>7.0390625000000009</v>
      </c>
    </row>
    <row r="29" spans="1:28" x14ac:dyDescent="0.35">
      <c r="A29">
        <v>12.8352</v>
      </c>
      <c r="B29">
        <v>12881.8</v>
      </c>
      <c r="C29">
        <f t="shared" si="2"/>
        <v>13049.906282753169</v>
      </c>
      <c r="D29">
        <v>33.5</v>
      </c>
      <c r="E29">
        <v>2776.5</v>
      </c>
      <c r="F29">
        <v>3435.5</v>
      </c>
      <c r="G29">
        <v>234749.1</v>
      </c>
      <c r="H29">
        <f t="shared" si="3"/>
        <v>306760.95905277599</v>
      </c>
      <c r="I29">
        <v>161.9</v>
      </c>
      <c r="J29">
        <v>771.9</v>
      </c>
      <c r="K29">
        <v>11</v>
      </c>
      <c r="L29">
        <v>1564.9</v>
      </c>
      <c r="M29">
        <v>692.9</v>
      </c>
      <c r="N29">
        <v>45919.8</v>
      </c>
      <c r="O29">
        <f t="shared" si="4"/>
        <v>48129.916122355338</v>
      </c>
      <c r="P29">
        <v>707.6</v>
      </c>
      <c r="Q29">
        <v>105.4</v>
      </c>
      <c r="R29">
        <v>121.9</v>
      </c>
      <c r="S29">
        <v>852.2</v>
      </c>
      <c r="T29">
        <v>19.5</v>
      </c>
      <c r="U29">
        <f t="shared" si="5"/>
        <v>367940.78145788447</v>
      </c>
      <c r="V29">
        <f t="shared" si="6"/>
        <v>2384.3510809644195</v>
      </c>
      <c r="W29">
        <f t="shared" si="7"/>
        <v>2369.131240484081</v>
      </c>
      <c r="X29">
        <f t="shared" si="0"/>
        <v>120.94337524554503</v>
      </c>
      <c r="Y29">
        <f t="shared" si="1"/>
        <v>11799.18133238223</v>
      </c>
      <c r="Z29">
        <f t="shared" si="8"/>
        <v>331.3033133130773</v>
      </c>
      <c r="AA29">
        <f t="shared" si="9"/>
        <v>2363.152017438234</v>
      </c>
      <c r="AB29">
        <f t="shared" si="10"/>
        <v>1.0064242285189859</v>
      </c>
    </row>
    <row r="30" spans="1:28" x14ac:dyDescent="0.35">
      <c r="A30">
        <v>12.842499999999999</v>
      </c>
      <c r="B30">
        <v>8131.2</v>
      </c>
      <c r="C30">
        <f t="shared" si="2"/>
        <v>8197.8584264370438</v>
      </c>
      <c r="D30">
        <v>31</v>
      </c>
      <c r="E30">
        <v>2789</v>
      </c>
      <c r="F30">
        <v>3708.8</v>
      </c>
      <c r="G30">
        <v>244137.7</v>
      </c>
      <c r="H30">
        <f t="shared" si="3"/>
        <v>322992.29634815757</v>
      </c>
      <c r="I30">
        <v>47.1</v>
      </c>
      <c r="J30">
        <v>1170.2</v>
      </c>
      <c r="K30">
        <v>47.7</v>
      </c>
      <c r="L30">
        <v>1571</v>
      </c>
      <c r="M30">
        <v>398.1</v>
      </c>
      <c r="N30">
        <v>39134.199999999997</v>
      </c>
      <c r="O30">
        <f t="shared" si="4"/>
        <v>40728.060047511317</v>
      </c>
      <c r="P30">
        <v>618.70000000000005</v>
      </c>
      <c r="Q30">
        <v>50.8</v>
      </c>
      <c r="R30">
        <v>101.3</v>
      </c>
      <c r="S30">
        <v>653.6</v>
      </c>
      <c r="T30">
        <v>15.6</v>
      </c>
      <c r="U30">
        <f t="shared" si="5"/>
        <v>371918.21482210589</v>
      </c>
      <c r="V30">
        <f t="shared" si="6"/>
        <v>3282.9798362632569</v>
      </c>
      <c r="W30">
        <f t="shared" si="7"/>
        <v>1799.3203164843337</v>
      </c>
      <c r="X30">
        <f t="shared" si="0"/>
        <v>211.60566184596095</v>
      </c>
      <c r="Y30">
        <f t="shared" si="1"/>
        <v>11723.007441529729</v>
      </c>
      <c r="Z30">
        <f t="shared" si="8"/>
        <v>272.3717095933398</v>
      </c>
      <c r="AA30">
        <f t="shared" si="9"/>
        <v>1790.1785216904807</v>
      </c>
      <c r="AB30">
        <f t="shared" si="10"/>
        <v>1.8245666467423789</v>
      </c>
    </row>
    <row r="31" spans="1:28" x14ac:dyDescent="0.35">
      <c r="A31">
        <v>12.8498</v>
      </c>
      <c r="B31">
        <v>7583.6</v>
      </c>
      <c r="C31">
        <f t="shared" si="2"/>
        <v>7641.550462084263</v>
      </c>
      <c r="D31">
        <v>36.799999999999997</v>
      </c>
      <c r="E31">
        <v>2957</v>
      </c>
      <c r="F31">
        <v>3763.9</v>
      </c>
      <c r="G31">
        <v>241600</v>
      </c>
      <c r="H31">
        <f t="shared" si="3"/>
        <v>318565.40084388183</v>
      </c>
      <c r="I31">
        <v>69</v>
      </c>
      <c r="J31">
        <v>1056.5999999999999</v>
      </c>
      <c r="K31">
        <v>47.1</v>
      </c>
      <c r="L31">
        <v>1752.7</v>
      </c>
      <c r="M31">
        <v>543.9</v>
      </c>
      <c r="N31">
        <v>42165.7</v>
      </c>
      <c r="O31">
        <f t="shared" si="4"/>
        <v>44021.914855210343</v>
      </c>
      <c r="P31">
        <v>629.70000000000005</v>
      </c>
      <c r="Q31">
        <v>14.6</v>
      </c>
      <c r="R31">
        <v>97.4</v>
      </c>
      <c r="S31">
        <v>701</v>
      </c>
      <c r="T31">
        <v>7.81</v>
      </c>
      <c r="U31">
        <f t="shared" si="5"/>
        <v>370228.86616117641</v>
      </c>
      <c r="V31">
        <f t="shared" si="6"/>
        <v>2893.3454355059953</v>
      </c>
      <c r="W31">
        <f t="shared" si="7"/>
        <v>1914.5184635371591</v>
      </c>
      <c r="X31">
        <f t="shared" si="0"/>
        <v>226.6165814403968</v>
      </c>
      <c r="Y31">
        <f t="shared" si="1"/>
        <v>12721.050221809735</v>
      </c>
      <c r="Z31">
        <f t="shared" si="8"/>
        <v>263.08051289981699</v>
      </c>
      <c r="AA31">
        <f t="shared" si="9"/>
        <v>1887.2110304219934</v>
      </c>
      <c r="AB31">
        <f t="shared" si="10"/>
        <v>1.5112653602516892</v>
      </c>
    </row>
    <row r="32" spans="1:28" x14ac:dyDescent="0.35">
      <c r="A32">
        <v>12.857100000000001</v>
      </c>
      <c r="B32">
        <v>11799.9</v>
      </c>
      <c r="C32">
        <f t="shared" si="2"/>
        <v>11940.800248856482</v>
      </c>
      <c r="D32">
        <v>36.799999999999997</v>
      </c>
      <c r="E32">
        <v>3483.9</v>
      </c>
      <c r="F32">
        <v>3746</v>
      </c>
      <c r="G32">
        <v>251474.3</v>
      </c>
      <c r="H32">
        <f t="shared" si="3"/>
        <v>335959.4734021824</v>
      </c>
      <c r="I32">
        <v>201.9</v>
      </c>
      <c r="J32">
        <v>1008.7</v>
      </c>
      <c r="K32">
        <v>16.100000000000001</v>
      </c>
      <c r="L32">
        <v>1169</v>
      </c>
      <c r="M32">
        <v>362.5</v>
      </c>
      <c r="N32">
        <v>24171.3</v>
      </c>
      <c r="O32">
        <f t="shared" si="4"/>
        <v>24770.023673212312</v>
      </c>
      <c r="P32">
        <v>552.6</v>
      </c>
      <c r="Q32">
        <v>38</v>
      </c>
      <c r="R32">
        <v>116.1</v>
      </c>
      <c r="S32">
        <v>280.5</v>
      </c>
      <c r="T32">
        <v>18.5</v>
      </c>
      <c r="U32">
        <f t="shared" si="5"/>
        <v>372670.29732425121</v>
      </c>
      <c r="V32">
        <f t="shared" si="6"/>
        <v>2808.6488446094008</v>
      </c>
      <c r="W32">
        <f t="shared" si="7"/>
        <v>802.31776491660537</v>
      </c>
      <c r="X32">
        <f t="shared" si="0"/>
        <v>141.94852763909171</v>
      </c>
      <c r="Y32">
        <f t="shared" si="1"/>
        <v>12485.298757125327</v>
      </c>
      <c r="Z32">
        <f t="shared" si="8"/>
        <v>311.53542644420696</v>
      </c>
      <c r="AA32">
        <f t="shared" si="9"/>
        <v>2024.5777713363836</v>
      </c>
      <c r="AB32">
        <f t="shared" si="10"/>
        <v>3.5006688963210704</v>
      </c>
    </row>
    <row r="33" spans="1:51" x14ac:dyDescent="0.35">
      <c r="A33">
        <v>12.8644</v>
      </c>
      <c r="B33">
        <v>27140</v>
      </c>
      <c r="C33">
        <f t="shared" si="2"/>
        <v>27897.128055424208</v>
      </c>
      <c r="D33">
        <v>91.6</v>
      </c>
      <c r="E33">
        <v>5085.8</v>
      </c>
      <c r="F33">
        <v>3477.4</v>
      </c>
      <c r="G33">
        <v>242206.9</v>
      </c>
      <c r="H33">
        <f t="shared" si="3"/>
        <v>319621.41117410536</v>
      </c>
      <c r="I33">
        <v>452.9</v>
      </c>
      <c r="J33">
        <v>393.2</v>
      </c>
      <c r="K33">
        <v>24.5</v>
      </c>
      <c r="L33">
        <v>518.70000000000005</v>
      </c>
      <c r="M33">
        <v>272.89999999999998</v>
      </c>
      <c r="N33">
        <v>5499</v>
      </c>
      <c r="O33">
        <f t="shared" si="4"/>
        <v>5529.406204719754</v>
      </c>
      <c r="P33">
        <v>456.8</v>
      </c>
      <c r="Q33">
        <v>53.2</v>
      </c>
      <c r="R33">
        <v>143.9</v>
      </c>
      <c r="S33">
        <v>41</v>
      </c>
      <c r="T33">
        <v>7.32</v>
      </c>
      <c r="U33">
        <f t="shared" si="5"/>
        <v>353047.9454342493</v>
      </c>
      <c r="V33">
        <f t="shared" si="6"/>
        <v>1264.4174984531564</v>
      </c>
      <c r="W33">
        <f t="shared" si="7"/>
        <v>136.86526327342412</v>
      </c>
      <c r="X33">
        <f t="shared" si="0"/>
        <v>328.85051875092176</v>
      </c>
      <c r="Y33">
        <f t="shared" si="1"/>
        <v>15874.614404302678</v>
      </c>
      <c r="Z33">
        <f t="shared" si="8"/>
        <v>407.5933647567411</v>
      </c>
      <c r="AA33">
        <f t="shared" si="9"/>
        <v>2576.7038493343111</v>
      </c>
      <c r="AB33">
        <f t="shared" si="10"/>
        <v>9.2384105960264886</v>
      </c>
    </row>
    <row r="34" spans="1:51" x14ac:dyDescent="0.35">
      <c r="A34">
        <v>12.871700000000001</v>
      </c>
      <c r="B34">
        <v>34830.9</v>
      </c>
      <c r="C34">
        <f t="shared" si="2"/>
        <v>36087.873099128432</v>
      </c>
      <c r="D34">
        <v>62.6</v>
      </c>
      <c r="E34">
        <v>4910.7</v>
      </c>
      <c r="F34">
        <v>3606.9</v>
      </c>
      <c r="G34">
        <v>237765.5</v>
      </c>
      <c r="H34">
        <f t="shared" si="3"/>
        <v>311932.22033376864</v>
      </c>
      <c r="I34">
        <v>470.3</v>
      </c>
      <c r="J34">
        <v>188.8</v>
      </c>
      <c r="K34">
        <v>41.9</v>
      </c>
      <c r="L34">
        <v>212.9</v>
      </c>
      <c r="M34">
        <v>290.3</v>
      </c>
      <c r="N34">
        <v>3742.2</v>
      </c>
      <c r="O34">
        <f t="shared" si="4"/>
        <v>3756.2566636868496</v>
      </c>
      <c r="P34">
        <v>374.8</v>
      </c>
      <c r="Q34">
        <v>61.5</v>
      </c>
      <c r="R34">
        <v>134.19999999999999</v>
      </c>
      <c r="S34">
        <v>51.2</v>
      </c>
      <c r="T34">
        <v>14.1</v>
      </c>
      <c r="U34">
        <f t="shared" si="5"/>
        <v>351776.35009658389</v>
      </c>
      <c r="V34">
        <f t="shared" si="6"/>
        <v>711.531630626327</v>
      </c>
      <c r="W34">
        <f t="shared" si="7"/>
        <v>185.62930675149479</v>
      </c>
      <c r="X34">
        <f t="shared" si="0"/>
        <v>297.06374510767546</v>
      </c>
      <c r="Y34">
        <f t="shared" si="1"/>
        <v>14564.935927595077</v>
      </c>
      <c r="Z34">
        <f t="shared" si="8"/>
        <v>381.4923884540674</v>
      </c>
      <c r="AA34">
        <f t="shared" si="9"/>
        <v>2402.3786697655169</v>
      </c>
      <c r="AB34">
        <f t="shared" si="10"/>
        <v>3.8330781010719761</v>
      </c>
    </row>
    <row r="35" spans="1:51" x14ac:dyDescent="0.35">
      <c r="A35">
        <v>12.879</v>
      </c>
      <c r="B35">
        <v>39443.199999999997</v>
      </c>
      <c r="C35">
        <f t="shared" si="2"/>
        <v>41062.850213542806</v>
      </c>
      <c r="D35">
        <v>98.7</v>
      </c>
      <c r="E35">
        <v>5103.3</v>
      </c>
      <c r="F35">
        <v>3148.2</v>
      </c>
      <c r="G35">
        <v>232936.4</v>
      </c>
      <c r="H35">
        <f t="shared" si="3"/>
        <v>303672.86363216816</v>
      </c>
      <c r="I35">
        <v>508.4</v>
      </c>
      <c r="J35">
        <v>178.7</v>
      </c>
      <c r="K35">
        <v>16.100000000000001</v>
      </c>
      <c r="L35">
        <v>221.9</v>
      </c>
      <c r="M35">
        <v>295.5</v>
      </c>
      <c r="N35">
        <v>3346.7</v>
      </c>
      <c r="O35">
        <f t="shared" si="4"/>
        <v>3357.9380111418882</v>
      </c>
      <c r="P35">
        <v>343.2</v>
      </c>
      <c r="Q35">
        <v>38</v>
      </c>
      <c r="R35">
        <v>140</v>
      </c>
      <c r="S35">
        <v>41.9</v>
      </c>
      <c r="T35">
        <v>10.7</v>
      </c>
      <c r="U35">
        <f t="shared" si="5"/>
        <v>348093.65185685287</v>
      </c>
      <c r="V35">
        <f t="shared" si="6"/>
        <v>622.53361658291283</v>
      </c>
      <c r="W35">
        <f t="shared" si="7"/>
        <v>151.10875972432493</v>
      </c>
      <c r="X35">
        <f t="shared" si="0"/>
        <v>329.79630449339368</v>
      </c>
      <c r="Y35">
        <f t="shared" si="1"/>
        <v>15298.181887528046</v>
      </c>
      <c r="Z35">
        <f t="shared" si="8"/>
        <v>402.19061523584588</v>
      </c>
      <c r="AA35">
        <f t="shared" si="9"/>
        <v>2446.4680566774737</v>
      </c>
      <c r="AB35">
        <f t="shared" si="10"/>
        <v>4.1197718631178715</v>
      </c>
    </row>
    <row r="36" spans="1:51" x14ac:dyDescent="0.35">
      <c r="A36">
        <v>12.886200000000001</v>
      </c>
      <c r="B36">
        <v>42070.3</v>
      </c>
      <c r="C36">
        <f t="shared" si="2"/>
        <v>43917.940951199242</v>
      </c>
      <c r="D36">
        <v>59.4</v>
      </c>
      <c r="E36">
        <v>4792.8999999999996</v>
      </c>
      <c r="F36">
        <v>3422.6</v>
      </c>
      <c r="G36">
        <v>231354.5</v>
      </c>
      <c r="H36">
        <f t="shared" si="3"/>
        <v>300989.85813356092</v>
      </c>
      <c r="I36">
        <v>536.1</v>
      </c>
      <c r="J36">
        <v>140.9</v>
      </c>
      <c r="K36">
        <v>41.9</v>
      </c>
      <c r="L36">
        <v>191</v>
      </c>
      <c r="M36">
        <v>345.2</v>
      </c>
      <c r="N36">
        <v>2988.3</v>
      </c>
      <c r="O36">
        <f t="shared" si="4"/>
        <v>2997.2567022031944</v>
      </c>
      <c r="P36">
        <v>321.89999999999998</v>
      </c>
      <c r="Q36">
        <v>56.6</v>
      </c>
      <c r="R36">
        <v>136.1</v>
      </c>
      <c r="S36">
        <v>21.5</v>
      </c>
      <c r="T36">
        <v>14.6</v>
      </c>
      <c r="U36">
        <f t="shared" si="5"/>
        <v>347905.05578696332</v>
      </c>
      <c r="V36">
        <f t="shared" si="6"/>
        <v>567.68361573031416</v>
      </c>
      <c r="W36">
        <f t="shared" si="7"/>
        <v>103.76394191323718</v>
      </c>
      <c r="X36">
        <f t="shared" si="0"/>
        <v>291.17139378977635</v>
      </c>
      <c r="Y36">
        <f t="shared" si="1"/>
        <v>14325.460113611711</v>
      </c>
      <c r="Z36">
        <f t="shared" si="8"/>
        <v>391.19868405516837</v>
      </c>
      <c r="AA36">
        <f t="shared" si="9"/>
        <v>2466.1900875777701</v>
      </c>
      <c r="AB36">
        <f t="shared" si="10"/>
        <v>5.4709141274238222</v>
      </c>
    </row>
    <row r="37" spans="1:51" x14ac:dyDescent="0.35">
      <c r="A37">
        <v>12.8935</v>
      </c>
      <c r="B37">
        <v>45823.6</v>
      </c>
      <c r="C37">
        <f t="shared" si="2"/>
        <v>48024.243735225478</v>
      </c>
      <c r="D37">
        <v>81.3</v>
      </c>
      <c r="E37">
        <v>5005.5</v>
      </c>
      <c r="F37">
        <v>3546.2</v>
      </c>
      <c r="G37">
        <v>231506.4</v>
      </c>
      <c r="H37">
        <f t="shared" si="3"/>
        <v>301247.01103561564</v>
      </c>
      <c r="I37">
        <v>596.70000000000005</v>
      </c>
      <c r="J37">
        <v>169.6</v>
      </c>
      <c r="K37">
        <v>20.6</v>
      </c>
      <c r="L37">
        <v>197.4</v>
      </c>
      <c r="M37">
        <v>290.3</v>
      </c>
      <c r="N37">
        <v>2833.1</v>
      </c>
      <c r="O37">
        <f t="shared" si="4"/>
        <v>2841.1492599684166</v>
      </c>
      <c r="P37">
        <v>294.2</v>
      </c>
      <c r="Q37">
        <v>83.4</v>
      </c>
      <c r="R37">
        <v>182.6</v>
      </c>
      <c r="S37">
        <v>16.600000000000001</v>
      </c>
      <c r="T37">
        <v>29.8</v>
      </c>
      <c r="U37">
        <f t="shared" si="5"/>
        <v>352112.40403080953</v>
      </c>
      <c r="V37">
        <f t="shared" si="6"/>
        <v>718.52055509485183</v>
      </c>
      <c r="W37">
        <f t="shared" si="7"/>
        <v>131.77610180395703</v>
      </c>
      <c r="X37">
        <f t="shared" si="0"/>
        <v>289.3962235737763</v>
      </c>
      <c r="Y37">
        <f t="shared" si="1"/>
        <v>14776.247415426895</v>
      </c>
      <c r="Z37">
        <f t="shared" si="8"/>
        <v>518.58440063367561</v>
      </c>
      <c r="AA37">
        <f t="shared" si="9"/>
        <v>2530.1579546798562</v>
      </c>
      <c r="AB37">
        <f t="shared" si="10"/>
        <v>5.4525862068965507</v>
      </c>
    </row>
    <row r="38" spans="1:51" x14ac:dyDescent="0.35">
      <c r="A38">
        <v>12.9008</v>
      </c>
      <c r="B38">
        <v>46449.599999999999</v>
      </c>
      <c r="C38">
        <f t="shared" si="2"/>
        <v>48712.265235272309</v>
      </c>
      <c r="D38">
        <v>49.7</v>
      </c>
      <c r="E38">
        <v>5032.6000000000004</v>
      </c>
      <c r="F38">
        <v>3456.8</v>
      </c>
      <c r="G38">
        <v>226472.7</v>
      </c>
      <c r="H38">
        <f t="shared" si="3"/>
        <v>292779.19473559631</v>
      </c>
      <c r="I38">
        <v>483.2</v>
      </c>
      <c r="J38">
        <v>109.8</v>
      </c>
      <c r="K38">
        <v>23.9</v>
      </c>
      <c r="L38">
        <v>205.1</v>
      </c>
      <c r="M38">
        <v>269</v>
      </c>
      <c r="N38">
        <v>2526.6999999999998</v>
      </c>
      <c r="O38">
        <f t="shared" si="4"/>
        <v>2533.100384742128</v>
      </c>
      <c r="P38">
        <v>324</v>
      </c>
      <c r="Q38">
        <v>60.5</v>
      </c>
      <c r="R38">
        <v>143.9</v>
      </c>
      <c r="S38">
        <v>18.5</v>
      </c>
      <c r="T38">
        <v>19</v>
      </c>
      <c r="U38">
        <f t="shared" si="5"/>
        <v>344024.56035561074</v>
      </c>
      <c r="V38">
        <f t="shared" si="6"/>
        <v>495.02279669790022</v>
      </c>
      <c r="W38">
        <f t="shared" si="7"/>
        <v>109.00384542672495</v>
      </c>
      <c r="X38">
        <f t="shared" si="0"/>
        <v>213.93821395751883</v>
      </c>
      <c r="Y38">
        <f t="shared" si="1"/>
        <v>15224.785098441529</v>
      </c>
      <c r="Z38">
        <f t="shared" si="8"/>
        <v>418.28408951748588</v>
      </c>
      <c r="AA38">
        <f t="shared" si="9"/>
        <v>2346.3441074253969</v>
      </c>
      <c r="AB38">
        <f t="shared" si="10"/>
        <v>4.5413333333333332</v>
      </c>
      <c r="AM38" t="s">
        <v>12</v>
      </c>
      <c r="AN38" t="s">
        <v>14</v>
      </c>
      <c r="AO38" t="s">
        <v>3</v>
      </c>
      <c r="AP38" t="s">
        <v>21</v>
      </c>
      <c r="AQ38" t="s">
        <v>13</v>
      </c>
      <c r="AT38" t="s">
        <v>4</v>
      </c>
      <c r="AW38" t="s">
        <v>15</v>
      </c>
    </row>
    <row r="39" spans="1:51" x14ac:dyDescent="0.35">
      <c r="A39">
        <v>12.908099999999999</v>
      </c>
      <c r="B39">
        <v>49524.1</v>
      </c>
      <c r="C39">
        <f t="shared" si="2"/>
        <v>52104.529951785204</v>
      </c>
      <c r="D39">
        <v>61.3</v>
      </c>
      <c r="E39">
        <v>5188.3</v>
      </c>
      <c r="F39">
        <v>3254.9</v>
      </c>
      <c r="G39">
        <v>224440</v>
      </c>
      <c r="H39">
        <f t="shared" si="3"/>
        <v>289390.89174274076</v>
      </c>
      <c r="I39">
        <v>443.9</v>
      </c>
      <c r="J39">
        <v>121.3</v>
      </c>
      <c r="K39">
        <v>31</v>
      </c>
      <c r="L39">
        <v>204.5</v>
      </c>
      <c r="M39">
        <v>368.4</v>
      </c>
      <c r="N39">
        <v>2375</v>
      </c>
      <c r="O39">
        <f t="shared" si="4"/>
        <v>2380.6540533767698</v>
      </c>
      <c r="P39">
        <v>249.6</v>
      </c>
      <c r="Q39">
        <v>81.900000000000006</v>
      </c>
      <c r="R39">
        <v>141.9</v>
      </c>
      <c r="S39">
        <v>31.7</v>
      </c>
      <c r="T39">
        <v>11.2</v>
      </c>
      <c r="U39">
        <f t="shared" si="5"/>
        <v>343876.07574790274</v>
      </c>
      <c r="V39">
        <f t="shared" si="6"/>
        <v>590.91054694065701</v>
      </c>
      <c r="W39">
        <f t="shared" si="7"/>
        <v>124.7542444082391</v>
      </c>
      <c r="X39">
        <f t="shared" si="0"/>
        <v>268.41064706015078</v>
      </c>
      <c r="Y39">
        <f t="shared" si="1"/>
        <v>15682.393688688853</v>
      </c>
      <c r="Z39">
        <f t="shared" si="8"/>
        <v>412.64865458109858</v>
      </c>
      <c r="AA39">
        <f t="shared" si="9"/>
        <v>2016.7148833826063</v>
      </c>
      <c r="AB39">
        <f t="shared" si="10"/>
        <v>4.736596736596737</v>
      </c>
      <c r="AN39">
        <v>0</v>
      </c>
      <c r="AO39">
        <f>14000-1000</f>
        <v>13000</v>
      </c>
      <c r="AP39">
        <f>AO39+(15000-13000)*4/4</f>
        <v>15000</v>
      </c>
      <c r="AQ39">
        <f>15001-AP39</f>
        <v>1</v>
      </c>
      <c r="AT39">
        <v>2000</v>
      </c>
      <c r="AU39">
        <f>AT39+(100)*4/4</f>
        <v>2100</v>
      </c>
      <c r="AV39">
        <f>AU39-150</f>
        <v>1950</v>
      </c>
      <c r="AW39">
        <f>1950-AV39</f>
        <v>0</v>
      </c>
    </row>
    <row r="40" spans="1:51" x14ac:dyDescent="0.35">
      <c r="A40">
        <v>12.9154</v>
      </c>
      <c r="B40">
        <v>51376.800000000003</v>
      </c>
      <c r="C40">
        <f t="shared" si="2"/>
        <v>54159.333231571822</v>
      </c>
      <c r="D40">
        <v>43.2</v>
      </c>
      <c r="E40">
        <v>4909.3999999999996</v>
      </c>
      <c r="F40">
        <v>3309.5</v>
      </c>
      <c r="G40">
        <v>219636.4</v>
      </c>
      <c r="H40">
        <f t="shared" si="3"/>
        <v>281453.92737436754</v>
      </c>
      <c r="I40">
        <v>462.5</v>
      </c>
      <c r="J40">
        <v>118.5</v>
      </c>
      <c r="K40">
        <v>5.8</v>
      </c>
      <c r="L40">
        <v>235.5</v>
      </c>
      <c r="M40">
        <v>274.2</v>
      </c>
      <c r="N40">
        <v>2538.8000000000002</v>
      </c>
      <c r="O40">
        <f t="shared" si="4"/>
        <v>2545.2619109394932</v>
      </c>
      <c r="P40">
        <v>241.7</v>
      </c>
      <c r="Q40">
        <v>71.7</v>
      </c>
      <c r="R40">
        <v>168.4</v>
      </c>
      <c r="S40">
        <v>10.199999999999999</v>
      </c>
      <c r="T40">
        <v>3.9</v>
      </c>
      <c r="U40">
        <f t="shared" si="5"/>
        <v>338158.52251687885</v>
      </c>
      <c r="V40">
        <f t="shared" si="6"/>
        <v>562.45809978220007</v>
      </c>
      <c r="W40">
        <f t="shared" si="7"/>
        <v>41.696420646314522</v>
      </c>
      <c r="X40">
        <f t="shared" si="0"/>
        <v>144.90245472832706</v>
      </c>
      <c r="Y40">
        <f t="shared" si="1"/>
        <v>15214.462027178975</v>
      </c>
      <c r="Z40">
        <f t="shared" si="8"/>
        <v>497.99129339286276</v>
      </c>
      <c r="AA40">
        <f t="shared" si="9"/>
        <v>2082.4552779528144</v>
      </c>
      <c r="AB40">
        <f t="shared" si="10"/>
        <v>13.489361702127658</v>
      </c>
      <c r="AM40">
        <v>50</v>
      </c>
      <c r="AN40">
        <f>1000*207.8*AM40/(3020+AM40)</f>
        <v>3384.3648208469053</v>
      </c>
      <c r="AO40">
        <f>1001-1000</f>
        <v>1</v>
      </c>
      <c r="AP40">
        <f>AO40+(15000-13000)*3/4</f>
        <v>1501</v>
      </c>
      <c r="AR40">
        <f>15001-AP40</f>
        <v>13500</v>
      </c>
      <c r="AT40">
        <v>100</v>
      </c>
      <c r="AU40">
        <f>AT40+(100)*3/4</f>
        <v>175</v>
      </c>
      <c r="AV40">
        <f t="shared" ref="AV40:AV43" si="11">AU40-150</f>
        <v>25</v>
      </c>
      <c r="AW40">
        <f t="shared" ref="AW40:AW43" si="12">1950-AV40</f>
        <v>1925</v>
      </c>
    </row>
    <row r="41" spans="1:51" x14ac:dyDescent="0.35">
      <c r="A41">
        <v>12.922700000000001</v>
      </c>
      <c r="B41">
        <v>51021.8</v>
      </c>
      <c r="C41">
        <f t="shared" si="2"/>
        <v>53764.986382195086</v>
      </c>
      <c r="D41">
        <v>36.799999999999997</v>
      </c>
      <c r="E41">
        <v>4801.3</v>
      </c>
      <c r="F41">
        <v>3137.9</v>
      </c>
      <c r="G41">
        <v>219297.2</v>
      </c>
      <c r="H41">
        <f t="shared" si="3"/>
        <v>280897.16086582502</v>
      </c>
      <c r="I41">
        <v>492.9</v>
      </c>
      <c r="J41">
        <v>108.6</v>
      </c>
      <c r="K41">
        <v>27.1</v>
      </c>
      <c r="L41">
        <v>204.5</v>
      </c>
      <c r="M41">
        <v>313.5</v>
      </c>
      <c r="N41">
        <v>2279.5</v>
      </c>
      <c r="O41">
        <f t="shared" si="4"/>
        <v>2284.7079918674617</v>
      </c>
      <c r="P41">
        <v>160.6</v>
      </c>
      <c r="Q41">
        <v>49.3</v>
      </c>
      <c r="R41">
        <v>140</v>
      </c>
      <c r="S41">
        <v>23.9</v>
      </c>
      <c r="T41">
        <v>22</v>
      </c>
      <c r="U41">
        <f t="shared" si="5"/>
        <v>336946.85523988755</v>
      </c>
      <c r="V41">
        <f t="shared" si="6"/>
        <v>468.61989522823677</v>
      </c>
      <c r="W41">
        <f t="shared" si="7"/>
        <v>136.22326276742288</v>
      </c>
      <c r="X41">
        <f t="shared" si="0"/>
        <v>189.64415012719655</v>
      </c>
      <c r="Y41">
        <f t="shared" si="1"/>
        <v>14856.34877475306</v>
      </c>
      <c r="Z41">
        <f t="shared" si="8"/>
        <v>415.4957905760175</v>
      </c>
      <c r="AA41">
        <f t="shared" si="9"/>
        <v>1939.4749938673388</v>
      </c>
      <c r="AB41">
        <f t="shared" si="10"/>
        <v>3.4400871459694979</v>
      </c>
      <c r="AM41">
        <v>20</v>
      </c>
      <c r="AN41">
        <f t="shared" ref="AN41:AN42" si="13">1000*207.8*AM41/(3020+AM41)</f>
        <v>1367.1052631578948</v>
      </c>
      <c r="AO41">
        <f>2700-1000</f>
        <v>1700</v>
      </c>
      <c r="AP41">
        <f>AO41+(15000-13000)*2/4</f>
        <v>2700</v>
      </c>
      <c r="AQ41">
        <f t="shared" ref="AQ41:AQ43" si="14">15001-AP41</f>
        <v>12301</v>
      </c>
      <c r="AT41">
        <v>100</v>
      </c>
      <c r="AU41">
        <f>AT41+(100)*2/4</f>
        <v>150</v>
      </c>
      <c r="AV41">
        <f t="shared" si="11"/>
        <v>0</v>
      </c>
      <c r="AW41">
        <f t="shared" si="12"/>
        <v>1950</v>
      </c>
    </row>
    <row r="42" spans="1:51" x14ac:dyDescent="0.35">
      <c r="A42">
        <v>12.93</v>
      </c>
      <c r="B42">
        <v>28121.599999999999</v>
      </c>
      <c r="C42">
        <f t="shared" si="2"/>
        <v>28935.307133073431</v>
      </c>
      <c r="D42">
        <v>63.9</v>
      </c>
      <c r="E42">
        <v>3603.9</v>
      </c>
      <c r="F42">
        <v>3422.4</v>
      </c>
      <c r="G42">
        <v>235952.4</v>
      </c>
      <c r="H42">
        <f t="shared" si="3"/>
        <v>308818.97934107762</v>
      </c>
      <c r="I42">
        <v>250.3</v>
      </c>
      <c r="J42">
        <v>586.79999999999995</v>
      </c>
      <c r="K42">
        <v>32.299999999999997</v>
      </c>
      <c r="L42">
        <v>1275.2</v>
      </c>
      <c r="M42">
        <v>585.29999999999995</v>
      </c>
      <c r="N42">
        <v>32490.2</v>
      </c>
      <c r="O42">
        <f t="shared" si="4"/>
        <v>33581.261915899981</v>
      </c>
      <c r="P42">
        <v>299</v>
      </c>
      <c r="Q42">
        <v>62.4</v>
      </c>
      <c r="R42">
        <v>142.6</v>
      </c>
      <c r="S42">
        <v>633.1</v>
      </c>
      <c r="T42">
        <v>30.2</v>
      </c>
      <c r="U42">
        <f t="shared" si="5"/>
        <v>371335.54839005106</v>
      </c>
      <c r="V42">
        <f t="shared" si="6"/>
        <v>1748.2840057049423</v>
      </c>
      <c r="W42">
        <f t="shared" si="7"/>
        <v>1786.2550538879984</v>
      </c>
      <c r="X42">
        <f t="shared" si="0"/>
        <v>259.0648819297835</v>
      </c>
      <c r="Y42">
        <f t="shared" si="1"/>
        <v>13139.329162407555</v>
      </c>
      <c r="Z42">
        <f t="shared" si="8"/>
        <v>384.01925325558352</v>
      </c>
      <c r="AA42">
        <f t="shared" si="9"/>
        <v>1479.2550898547827</v>
      </c>
      <c r="AB42">
        <f t="shared" si="10"/>
        <v>0.97874265038444108</v>
      </c>
      <c r="AM42">
        <v>10</v>
      </c>
      <c r="AN42">
        <f t="shared" si="13"/>
        <v>685.80858085808586</v>
      </c>
      <c r="AO42">
        <f>22000-1000</f>
        <v>21000</v>
      </c>
      <c r="AP42">
        <f>AO42+(15000-13000)*1/4</f>
        <v>21500</v>
      </c>
      <c r="AT42">
        <v>250</v>
      </c>
      <c r="AU42">
        <f>AT42+(100)*1/4</f>
        <v>275</v>
      </c>
      <c r="AV42">
        <f t="shared" si="11"/>
        <v>125</v>
      </c>
      <c r="AW42">
        <f t="shared" si="12"/>
        <v>1825</v>
      </c>
    </row>
    <row r="43" spans="1:51" x14ac:dyDescent="0.35">
      <c r="A43">
        <v>12.9373</v>
      </c>
      <c r="B43">
        <v>6849.1</v>
      </c>
      <c r="C43">
        <f t="shared" si="2"/>
        <v>6896.3336790008452</v>
      </c>
      <c r="D43">
        <v>25.8</v>
      </c>
      <c r="E43">
        <v>2573.5</v>
      </c>
      <c r="F43">
        <v>3762.6</v>
      </c>
      <c r="G43">
        <v>240776.4</v>
      </c>
      <c r="H43">
        <f t="shared" si="3"/>
        <v>317135.03110282664</v>
      </c>
      <c r="I43">
        <v>67.099999999999994</v>
      </c>
      <c r="J43">
        <v>1084.5</v>
      </c>
      <c r="K43">
        <v>32.9</v>
      </c>
      <c r="L43">
        <v>1557.3</v>
      </c>
      <c r="M43">
        <v>369.6</v>
      </c>
      <c r="N43">
        <v>44139.8</v>
      </c>
      <c r="O43">
        <f t="shared" si="4"/>
        <v>46178.091733498266</v>
      </c>
      <c r="P43">
        <v>549.6</v>
      </c>
      <c r="Q43">
        <v>43.4</v>
      </c>
      <c r="R43">
        <v>107.7</v>
      </c>
      <c r="S43">
        <v>780.5</v>
      </c>
      <c r="T43">
        <v>26.8</v>
      </c>
      <c r="U43">
        <f t="shared" si="5"/>
        <v>370209.45651532576</v>
      </c>
      <c r="V43">
        <f t="shared" si="6"/>
        <v>3046.6536717257186</v>
      </c>
      <c r="W43">
        <f t="shared" si="7"/>
        <v>2180.6574245803463</v>
      </c>
      <c r="X43">
        <f t="shared" si="0"/>
        <v>158.55888866947396</v>
      </c>
      <c r="Y43">
        <f t="shared" si="1"/>
        <v>11158.007790730206</v>
      </c>
      <c r="Z43">
        <f t="shared" si="8"/>
        <v>290.91639369169246</v>
      </c>
      <c r="AA43">
        <f t="shared" si="9"/>
        <v>1665.8137417796354</v>
      </c>
      <c r="AB43">
        <f t="shared" si="10"/>
        <v>1.3971262232131798</v>
      </c>
      <c r="AM43">
        <v>0</v>
      </c>
      <c r="AN43">
        <f t="shared" ref="AN43" si="15">207.8*AM43/(3020+AM43)</f>
        <v>0</v>
      </c>
      <c r="AO43">
        <f>16000-1000</f>
        <v>15000</v>
      </c>
      <c r="AP43">
        <f>AO43</f>
        <v>15000</v>
      </c>
      <c r="AQ43">
        <f t="shared" si="14"/>
        <v>1</v>
      </c>
      <c r="AT43">
        <v>2100</v>
      </c>
      <c r="AU43">
        <f>AT43</f>
        <v>2100</v>
      </c>
      <c r="AV43">
        <f t="shared" si="11"/>
        <v>1950</v>
      </c>
      <c r="AW43">
        <f t="shared" si="12"/>
        <v>0</v>
      </c>
    </row>
    <row r="44" spans="1:51" x14ac:dyDescent="0.35">
      <c r="A44">
        <v>12.944599999999999</v>
      </c>
      <c r="B44">
        <v>7610</v>
      </c>
      <c r="C44">
        <f t="shared" si="2"/>
        <v>7668.3561906105469</v>
      </c>
      <c r="D44">
        <v>45.2</v>
      </c>
      <c r="E44">
        <v>2528.4</v>
      </c>
      <c r="F44">
        <v>3504.3</v>
      </c>
      <c r="G44">
        <v>243152.1</v>
      </c>
      <c r="H44">
        <f t="shared" si="3"/>
        <v>321269.43868114054</v>
      </c>
      <c r="I44">
        <v>103.9</v>
      </c>
      <c r="J44">
        <v>1180.5</v>
      </c>
      <c r="K44">
        <v>28.4</v>
      </c>
      <c r="L44">
        <v>1624.5</v>
      </c>
      <c r="M44">
        <v>436.1</v>
      </c>
      <c r="N44">
        <v>41681.199999999997</v>
      </c>
      <c r="O44">
        <f t="shared" si="4"/>
        <v>43494.085684221158</v>
      </c>
      <c r="P44">
        <v>589.5</v>
      </c>
      <c r="Q44">
        <v>58.5</v>
      </c>
      <c r="R44">
        <v>75.5</v>
      </c>
      <c r="S44">
        <v>753.6</v>
      </c>
      <c r="T44">
        <v>0</v>
      </c>
      <c r="U44">
        <f t="shared" si="5"/>
        <v>372431.88055597228</v>
      </c>
      <c r="V44">
        <f t="shared" si="6"/>
        <v>3326.7828687232709</v>
      </c>
      <c r="W44">
        <f t="shared" si="7"/>
        <v>2023.4572799595294</v>
      </c>
      <c r="X44">
        <f t="shared" si="0"/>
        <v>197.62003158840415</v>
      </c>
      <c r="Y44">
        <f t="shared" si="1"/>
        <v>11150.763983471243</v>
      </c>
      <c r="Z44">
        <f t="shared" si="8"/>
        <v>202.72163566473523</v>
      </c>
      <c r="AA44">
        <f t="shared" si="9"/>
        <v>1861.8169823831445</v>
      </c>
      <c r="AB44">
        <f t="shared" si="10"/>
        <v>1.6441082802547771</v>
      </c>
    </row>
    <row r="45" spans="1:51" x14ac:dyDescent="0.35">
      <c r="A45">
        <v>12.952</v>
      </c>
      <c r="B45">
        <v>7270.2</v>
      </c>
      <c r="C45">
        <f t="shared" si="2"/>
        <v>7323.4428945318241</v>
      </c>
      <c r="D45">
        <v>29.7</v>
      </c>
      <c r="E45">
        <v>2167.6999999999998</v>
      </c>
      <c r="F45">
        <v>3567.1</v>
      </c>
      <c r="G45">
        <v>245458.1</v>
      </c>
      <c r="H45">
        <f t="shared" si="3"/>
        <v>325307.44813508698</v>
      </c>
      <c r="I45">
        <v>119.6</v>
      </c>
      <c r="J45">
        <v>1264.4000000000001</v>
      </c>
      <c r="K45">
        <v>21.3</v>
      </c>
      <c r="L45">
        <v>1581.2</v>
      </c>
      <c r="M45">
        <v>522.6</v>
      </c>
      <c r="N45">
        <v>40993.1</v>
      </c>
      <c r="O45">
        <f t="shared" si="4"/>
        <v>42745.365022921105</v>
      </c>
      <c r="P45">
        <v>545.79999999999995</v>
      </c>
      <c r="Q45">
        <v>47.8</v>
      </c>
      <c r="R45">
        <v>118.1</v>
      </c>
      <c r="S45">
        <v>755.1</v>
      </c>
      <c r="T45">
        <v>16.100000000000001</v>
      </c>
      <c r="U45">
        <f t="shared" si="5"/>
        <v>375376.25605253992</v>
      </c>
      <c r="V45">
        <f t="shared" si="6"/>
        <v>3495.6925986718152</v>
      </c>
      <c r="W45">
        <f t="shared" si="7"/>
        <v>2054.4719799540499</v>
      </c>
      <c r="X45">
        <f t="shared" si="0"/>
        <v>135.86368124696128</v>
      </c>
      <c r="Y45">
        <f t="shared" si="1"/>
        <v>9987.0461691516284</v>
      </c>
      <c r="Z45">
        <f t="shared" si="8"/>
        <v>314.61766186796325</v>
      </c>
      <c r="AA45">
        <f t="shared" si="9"/>
        <v>1772.6214412103536</v>
      </c>
      <c r="AB45">
        <f t="shared" si="10"/>
        <v>1.7015041493775931</v>
      </c>
      <c r="AQ45" s="1" t="s">
        <v>16</v>
      </c>
      <c r="AR45" s="3">
        <f>SLOPE(AQ41:AQ43,AN41:AN43)</f>
        <v>8.9971126082771899</v>
      </c>
      <c r="AS45" s="1" t="s">
        <v>20</v>
      </c>
      <c r="AT45" s="1"/>
      <c r="AU45" s="1"/>
      <c r="AV45" s="1"/>
      <c r="AW45" s="3">
        <f>SLOPE(AW42:AW43,AN42:AN43)</f>
        <v>2.6610923965351296</v>
      </c>
      <c r="AX45" t="s">
        <v>20</v>
      </c>
      <c r="AY45" s="2">
        <f>AR45/AW45</f>
        <v>3.3809846738098472</v>
      </c>
    </row>
    <row r="46" spans="1:51" x14ac:dyDescent="0.35">
      <c r="A46">
        <v>12.9594</v>
      </c>
      <c r="B46">
        <v>7073.8</v>
      </c>
      <c r="C46">
        <f t="shared" si="2"/>
        <v>7124.1951315213555</v>
      </c>
      <c r="D46">
        <v>10.3</v>
      </c>
      <c r="E46">
        <v>2669</v>
      </c>
      <c r="F46">
        <v>3736.5</v>
      </c>
      <c r="G46">
        <v>244872.7</v>
      </c>
      <c r="H46">
        <f t="shared" si="3"/>
        <v>324280.02536790818</v>
      </c>
      <c r="I46">
        <v>114.8</v>
      </c>
      <c r="J46">
        <v>1241.5</v>
      </c>
      <c r="K46">
        <v>41.9</v>
      </c>
      <c r="L46">
        <v>1607</v>
      </c>
      <c r="M46">
        <v>474</v>
      </c>
      <c r="N46">
        <v>41541.1</v>
      </c>
      <c r="O46">
        <f t="shared" si="4"/>
        <v>43341.555908135444</v>
      </c>
      <c r="P46">
        <v>589.6</v>
      </c>
      <c r="Q46">
        <v>29.8</v>
      </c>
      <c r="R46">
        <v>95.7</v>
      </c>
      <c r="S46">
        <v>658.5</v>
      </c>
      <c r="T46">
        <v>10.7</v>
      </c>
      <c r="U46">
        <f t="shared" si="5"/>
        <v>374745.77640756499</v>
      </c>
      <c r="V46">
        <f t="shared" si="6"/>
        <v>3392.4331641228773</v>
      </c>
      <c r="W46">
        <f t="shared" si="7"/>
        <v>1785.7439419735936</v>
      </c>
      <c r="X46">
        <f t="shared" si="0"/>
        <v>139.29443181563298</v>
      </c>
      <c r="Y46">
        <f t="shared" si="1"/>
        <v>11410.40211577867</v>
      </c>
      <c r="Z46">
        <f t="shared" si="8"/>
        <v>255.37312499532712</v>
      </c>
      <c r="AA46">
        <f t="shared" si="9"/>
        <v>1879.674286799461</v>
      </c>
      <c r="AB46">
        <f t="shared" si="10"/>
        <v>1.8997310221159593</v>
      </c>
    </row>
    <row r="47" spans="1:51" x14ac:dyDescent="0.35">
      <c r="A47">
        <v>12.966900000000001</v>
      </c>
      <c r="B47">
        <v>7706.7</v>
      </c>
      <c r="C47">
        <f t="shared" si="2"/>
        <v>7766.5545056083711</v>
      </c>
      <c r="D47">
        <v>30.7</v>
      </c>
      <c r="E47">
        <v>2356.3000000000002</v>
      </c>
      <c r="F47">
        <v>3710.7</v>
      </c>
      <c r="G47">
        <v>244975.7</v>
      </c>
      <c r="H47">
        <f t="shared" si="3"/>
        <v>324460.68292106618</v>
      </c>
      <c r="I47">
        <v>102.6</v>
      </c>
      <c r="J47">
        <v>1182.8</v>
      </c>
      <c r="K47">
        <v>21.3</v>
      </c>
      <c r="L47">
        <v>1530.9</v>
      </c>
      <c r="M47">
        <v>398.7</v>
      </c>
      <c r="N47">
        <v>43193.3</v>
      </c>
      <c r="O47">
        <f t="shared" si="4"/>
        <v>45143.183048362851</v>
      </c>
      <c r="P47">
        <v>561.20000000000005</v>
      </c>
      <c r="Q47">
        <v>54.6</v>
      </c>
      <c r="R47">
        <v>114.8</v>
      </c>
      <c r="S47">
        <v>617.5</v>
      </c>
      <c r="T47">
        <v>8.7799999999999994</v>
      </c>
      <c r="U47">
        <f t="shared" si="5"/>
        <v>377370.42047503742</v>
      </c>
      <c r="V47">
        <f t="shared" si="6"/>
        <v>3279.0063366449044</v>
      </c>
      <c r="W47">
        <f t="shared" si="7"/>
        <v>1659.5895333069107</v>
      </c>
      <c r="X47">
        <f t="shared" si="0"/>
        <v>137.795643692852</v>
      </c>
      <c r="Y47">
        <f t="shared" si="1"/>
        <v>10300.754349285662</v>
      </c>
      <c r="Z47">
        <f t="shared" si="8"/>
        <v>304.21038261421944</v>
      </c>
      <c r="AA47">
        <f t="shared" si="9"/>
        <v>1759.0143900637534</v>
      </c>
      <c r="AB47">
        <f t="shared" si="10"/>
        <v>1.9757935747588933</v>
      </c>
    </row>
    <row r="48" spans="1:51" x14ac:dyDescent="0.35">
      <c r="A48">
        <v>12.974299999999999</v>
      </c>
      <c r="B48">
        <v>8773.7000000000007</v>
      </c>
      <c r="C48">
        <f t="shared" si="2"/>
        <v>8851.3591699493845</v>
      </c>
      <c r="D48">
        <v>79.3</v>
      </c>
      <c r="E48">
        <v>2727.1</v>
      </c>
      <c r="F48">
        <v>3995.8</v>
      </c>
      <c r="G48">
        <v>251025.5</v>
      </c>
      <c r="H48">
        <f t="shared" si="3"/>
        <v>335158.94065819326</v>
      </c>
      <c r="I48">
        <v>92.9</v>
      </c>
      <c r="J48">
        <v>1113.2</v>
      </c>
      <c r="K48">
        <v>16.100000000000001</v>
      </c>
      <c r="L48">
        <v>1210.3</v>
      </c>
      <c r="M48">
        <v>379.3</v>
      </c>
      <c r="N48">
        <v>31367.8</v>
      </c>
      <c r="O48">
        <f t="shared" si="4"/>
        <v>32383.602362176269</v>
      </c>
      <c r="P48">
        <v>558.70000000000005</v>
      </c>
      <c r="Q48">
        <v>25.9</v>
      </c>
      <c r="R48">
        <v>145.80000000000001</v>
      </c>
      <c r="S48">
        <v>397.5</v>
      </c>
      <c r="T48">
        <v>7.32</v>
      </c>
      <c r="U48">
        <f t="shared" si="5"/>
        <v>376393.90219031891</v>
      </c>
      <c r="V48">
        <f t="shared" si="6"/>
        <v>3026.3508345149239</v>
      </c>
      <c r="W48">
        <f t="shared" si="7"/>
        <v>1075.5222059769389</v>
      </c>
      <c r="X48">
        <f t="shared" si="0"/>
        <v>253.45787868731776</v>
      </c>
      <c r="Y48">
        <f t="shared" si="1"/>
        <v>10460.849596891456</v>
      </c>
      <c r="Z48">
        <f t="shared" si="8"/>
        <v>387.36015422024036</v>
      </c>
      <c r="AA48">
        <f t="shared" si="9"/>
        <v>1731.1651336756422</v>
      </c>
      <c r="AB48">
        <f t="shared" si="10"/>
        <v>2.8138431895657336</v>
      </c>
    </row>
    <row r="49" spans="1:39" x14ac:dyDescent="0.35">
      <c r="A49">
        <v>12.9817</v>
      </c>
      <c r="B49">
        <v>25954.799999999999</v>
      </c>
      <c r="C49">
        <f t="shared" si="2"/>
        <v>26646.402035552353</v>
      </c>
      <c r="D49">
        <v>77.400000000000006</v>
      </c>
      <c r="E49">
        <v>4771</v>
      </c>
      <c r="F49">
        <v>3700.1</v>
      </c>
      <c r="G49">
        <v>245170.9</v>
      </c>
      <c r="H49">
        <f t="shared" si="3"/>
        <v>324803.19055001985</v>
      </c>
      <c r="I49">
        <v>492.8</v>
      </c>
      <c r="J49">
        <v>388.3</v>
      </c>
      <c r="K49">
        <v>25.2</v>
      </c>
      <c r="L49">
        <v>464.5</v>
      </c>
      <c r="M49">
        <v>294.2</v>
      </c>
      <c r="N49">
        <v>5601</v>
      </c>
      <c r="O49">
        <f t="shared" si="4"/>
        <v>5632.5479007923386</v>
      </c>
      <c r="P49">
        <v>413.5</v>
      </c>
      <c r="Q49">
        <v>57.1</v>
      </c>
      <c r="R49">
        <v>151.6</v>
      </c>
      <c r="S49">
        <v>32.9</v>
      </c>
      <c r="T49">
        <v>17.100000000000001</v>
      </c>
      <c r="U49">
        <f t="shared" si="5"/>
        <v>357082.14048636454</v>
      </c>
      <c r="V49">
        <f t="shared" si="6"/>
        <v>1247.3320547293179</v>
      </c>
      <c r="W49">
        <f t="shared" si="7"/>
        <v>140.02380497634911</v>
      </c>
      <c r="X49">
        <f t="shared" si="0"/>
        <v>287.32884781146839</v>
      </c>
      <c r="Y49">
        <f t="shared" si="1"/>
        <v>14661.892619073515</v>
      </c>
      <c r="Z49">
        <f t="shared" si="8"/>
        <v>424.55217668829044</v>
      </c>
      <c r="AA49">
        <f t="shared" si="9"/>
        <v>2538.0714890013037</v>
      </c>
      <c r="AB49">
        <f t="shared" si="10"/>
        <v>8.9079999999999995</v>
      </c>
    </row>
    <row r="50" spans="1:39" x14ac:dyDescent="0.35">
      <c r="A50">
        <v>12.9892</v>
      </c>
      <c r="B50">
        <v>34552.199999999997</v>
      </c>
      <c r="C50">
        <f t="shared" si="2"/>
        <v>35788.781123122346</v>
      </c>
      <c r="D50">
        <v>61.3</v>
      </c>
      <c r="E50">
        <v>4765.8999999999996</v>
      </c>
      <c r="F50">
        <v>3509.2</v>
      </c>
      <c r="G50">
        <v>241167.8</v>
      </c>
      <c r="H50">
        <f t="shared" si="3"/>
        <v>317814.39954709349</v>
      </c>
      <c r="I50">
        <v>472.2</v>
      </c>
      <c r="J50">
        <v>224.8</v>
      </c>
      <c r="K50">
        <v>23.2</v>
      </c>
      <c r="L50">
        <v>298.10000000000002</v>
      </c>
      <c r="M50">
        <v>358</v>
      </c>
      <c r="N50">
        <v>4140</v>
      </c>
      <c r="O50">
        <f t="shared" si="4"/>
        <v>4157.2108529311354</v>
      </c>
      <c r="P50">
        <v>410.3</v>
      </c>
      <c r="Q50">
        <v>51.7</v>
      </c>
      <c r="R50">
        <v>125.8</v>
      </c>
      <c r="S50">
        <v>18.5</v>
      </c>
      <c r="T50">
        <v>16.100000000000001</v>
      </c>
      <c r="U50">
        <f t="shared" si="5"/>
        <v>357760.391523147</v>
      </c>
      <c r="V50">
        <f t="shared" si="6"/>
        <v>772.86364435932956</v>
      </c>
      <c r="W50">
        <f t="shared" si="7"/>
        <v>96.712774303192788</v>
      </c>
      <c r="X50">
        <f t="shared" si="0"/>
        <v>236.19160198323092</v>
      </c>
      <c r="Y50">
        <f t="shared" si="1"/>
        <v>14154.725117669603</v>
      </c>
      <c r="Z50">
        <f t="shared" si="8"/>
        <v>351.63199443183964</v>
      </c>
      <c r="AA50">
        <f t="shared" si="9"/>
        <v>2466.7347781088911</v>
      </c>
      <c r="AB50">
        <f t="shared" si="10"/>
        <v>7.991329479768785</v>
      </c>
    </row>
    <row r="51" spans="1:39" x14ac:dyDescent="0.35">
      <c r="A51">
        <v>12.996600000000001</v>
      </c>
      <c r="B51">
        <v>40370.6</v>
      </c>
      <c r="C51">
        <f t="shared" si="2"/>
        <v>42068.948700404551</v>
      </c>
      <c r="D51">
        <v>63.2</v>
      </c>
      <c r="E51">
        <v>4621.6000000000004</v>
      </c>
      <c r="F51">
        <v>3533.3</v>
      </c>
      <c r="G51">
        <v>232756.4</v>
      </c>
      <c r="H51">
        <f t="shared" si="3"/>
        <v>303367.01407479972</v>
      </c>
      <c r="I51">
        <v>593.6</v>
      </c>
      <c r="J51">
        <v>141.5</v>
      </c>
      <c r="K51">
        <v>10.3</v>
      </c>
      <c r="L51">
        <v>260</v>
      </c>
      <c r="M51">
        <v>293.5</v>
      </c>
      <c r="N51">
        <v>3031.4</v>
      </c>
      <c r="O51">
        <f t="shared" si="4"/>
        <v>3040.6173273661784</v>
      </c>
      <c r="P51">
        <v>320.3</v>
      </c>
      <c r="Q51">
        <v>64.900000000000006</v>
      </c>
      <c r="R51">
        <v>105.2</v>
      </c>
      <c r="S51">
        <v>19.5</v>
      </c>
      <c r="T51">
        <v>4</v>
      </c>
      <c r="U51">
        <f t="shared" si="5"/>
        <v>348476.58010257047</v>
      </c>
      <c r="V51">
        <f t="shared" si="6"/>
        <v>592.29231398921638</v>
      </c>
      <c r="W51">
        <f t="shared" si="7"/>
        <v>67.436382648966017</v>
      </c>
      <c r="X51">
        <f t="shared" si="0"/>
        <v>210.91804785953201</v>
      </c>
      <c r="Y51">
        <f t="shared" si="1"/>
        <v>14008.40193783798</v>
      </c>
      <c r="Z51">
        <f t="shared" si="8"/>
        <v>301.88542360303086</v>
      </c>
      <c r="AA51">
        <f t="shared" si="9"/>
        <v>2622.5578767187258</v>
      </c>
      <c r="AB51">
        <f t="shared" si="10"/>
        <v>8.7829787234042556</v>
      </c>
    </row>
    <row r="52" spans="1:39" x14ac:dyDescent="0.35">
      <c r="A52">
        <v>13.004099999999999</v>
      </c>
      <c r="B52">
        <v>43044.6</v>
      </c>
      <c r="C52">
        <f t="shared" si="2"/>
        <v>44980.779668519557</v>
      </c>
      <c r="D52">
        <v>26.5</v>
      </c>
      <c r="E52">
        <v>4328.8</v>
      </c>
      <c r="F52">
        <v>3557.7</v>
      </c>
      <c r="G52">
        <v>231002.4</v>
      </c>
      <c r="H52">
        <f t="shared" si="3"/>
        <v>300394.17548247223</v>
      </c>
      <c r="I52">
        <v>521.29999999999995</v>
      </c>
      <c r="J52">
        <v>138.5</v>
      </c>
      <c r="K52">
        <v>27.1</v>
      </c>
      <c r="L52">
        <v>204.5</v>
      </c>
      <c r="M52">
        <v>365.1</v>
      </c>
      <c r="N52">
        <v>3074.9</v>
      </c>
      <c r="O52">
        <f t="shared" si="4"/>
        <v>3084.3841728932298</v>
      </c>
      <c r="P52">
        <v>247.7</v>
      </c>
      <c r="Q52">
        <v>40.5</v>
      </c>
      <c r="R52">
        <v>129.69999999999999</v>
      </c>
      <c r="S52">
        <v>30.2</v>
      </c>
      <c r="T52">
        <v>19.5</v>
      </c>
      <c r="U52">
        <f t="shared" si="5"/>
        <v>348459.33932388504</v>
      </c>
      <c r="V52">
        <f t="shared" si="6"/>
        <v>513.68977610791933</v>
      </c>
      <c r="W52">
        <f t="shared" si="7"/>
        <v>142.62783169029939</v>
      </c>
      <c r="X52">
        <f t="shared" si="0"/>
        <v>153.81995530382389</v>
      </c>
      <c r="Y52">
        <f t="shared" si="1"/>
        <v>13009.552301843747</v>
      </c>
      <c r="Z52">
        <f t="shared" si="8"/>
        <v>372.20985453182755</v>
      </c>
      <c r="AA52">
        <f t="shared" si="9"/>
        <v>2206.8571945641897</v>
      </c>
      <c r="AB52">
        <f t="shared" si="10"/>
        <v>3.6016096579476859</v>
      </c>
    </row>
    <row r="53" spans="1:39" x14ac:dyDescent="0.35">
      <c r="A53">
        <v>13.0115</v>
      </c>
      <c r="B53">
        <v>45919.8</v>
      </c>
      <c r="C53">
        <f t="shared" si="2"/>
        <v>48129.916122355338</v>
      </c>
      <c r="D53">
        <v>36.1</v>
      </c>
      <c r="E53">
        <v>4528.3999999999996</v>
      </c>
      <c r="F53">
        <v>3428.2</v>
      </c>
      <c r="G53">
        <v>229205.5</v>
      </c>
      <c r="H53">
        <f t="shared" si="3"/>
        <v>297362.6563240916</v>
      </c>
      <c r="I53">
        <v>473.5</v>
      </c>
      <c r="J53">
        <v>154.1</v>
      </c>
      <c r="K53">
        <v>32.9</v>
      </c>
      <c r="L53">
        <v>184.5</v>
      </c>
      <c r="M53">
        <v>280</v>
      </c>
      <c r="N53">
        <v>2531.4</v>
      </c>
      <c r="O53">
        <f t="shared" si="4"/>
        <v>2537.8242483021522</v>
      </c>
      <c r="P53">
        <v>224.5</v>
      </c>
      <c r="Q53">
        <v>44.1</v>
      </c>
      <c r="R53">
        <v>147.1</v>
      </c>
      <c r="S53">
        <v>16.100000000000001</v>
      </c>
      <c r="T53">
        <v>22</v>
      </c>
      <c r="U53">
        <f t="shared" si="5"/>
        <v>348030.39669474907</v>
      </c>
      <c r="V53">
        <f t="shared" si="6"/>
        <v>569.49048669975082</v>
      </c>
      <c r="W53">
        <f t="shared" si="7"/>
        <v>109.47319648466451</v>
      </c>
      <c r="X53">
        <f t="shared" si="0"/>
        <v>198.25854481474676</v>
      </c>
      <c r="Y53">
        <f t="shared" si="1"/>
        <v>13541.633273295942</v>
      </c>
      <c r="Z53">
        <f t="shared" si="8"/>
        <v>422.66423104709054</v>
      </c>
      <c r="AA53">
        <f t="shared" si="9"/>
        <v>2005.5719460970033</v>
      </c>
      <c r="AB53">
        <f t="shared" si="10"/>
        <v>5.2020997375328086</v>
      </c>
    </row>
    <row r="54" spans="1:39" x14ac:dyDescent="0.35">
      <c r="A54">
        <v>13.0189</v>
      </c>
      <c r="B54">
        <v>48224.9</v>
      </c>
      <c r="C54">
        <f t="shared" si="2"/>
        <v>50668.377434963368</v>
      </c>
      <c r="D54">
        <v>83.9</v>
      </c>
      <c r="E54">
        <v>4698.1000000000004</v>
      </c>
      <c r="F54">
        <v>3143</v>
      </c>
      <c r="G54">
        <v>224702</v>
      </c>
      <c r="H54">
        <f t="shared" si="3"/>
        <v>289826.62150553719</v>
      </c>
      <c r="I54">
        <v>572.20000000000005</v>
      </c>
      <c r="J54">
        <v>105.8</v>
      </c>
      <c r="K54">
        <v>15.5</v>
      </c>
      <c r="L54">
        <v>168.4</v>
      </c>
      <c r="M54">
        <v>350.3</v>
      </c>
      <c r="N54">
        <v>2242.8000000000002</v>
      </c>
      <c r="O54">
        <f t="shared" si="4"/>
        <v>2247.8414588238506</v>
      </c>
      <c r="P54">
        <v>206.4</v>
      </c>
      <c r="Q54">
        <v>72.7</v>
      </c>
      <c r="R54">
        <v>134.80000000000001</v>
      </c>
      <c r="S54">
        <v>27.3</v>
      </c>
      <c r="T54">
        <v>11.7</v>
      </c>
      <c r="U54">
        <f t="shared" si="5"/>
        <v>342742.84039932437</v>
      </c>
      <c r="V54">
        <f t="shared" si="6"/>
        <v>520.79862497501745</v>
      </c>
      <c r="W54">
        <f t="shared" si="7"/>
        <v>113.78793486849121</v>
      </c>
      <c r="X54">
        <f t="shared" si="0"/>
        <v>290.01335194687249</v>
      </c>
      <c r="Y54">
        <f t="shared" si="1"/>
        <v>14198.691924038782</v>
      </c>
      <c r="Z54">
        <f t="shared" si="8"/>
        <v>393.29778513519528</v>
      </c>
      <c r="AA54">
        <f t="shared" si="9"/>
        <v>2271.674002271981</v>
      </c>
      <c r="AB54">
        <f t="shared" si="10"/>
        <v>4.5769230769230766</v>
      </c>
    </row>
    <row r="55" spans="1:39" x14ac:dyDescent="0.35">
      <c r="A55">
        <v>13.026400000000001</v>
      </c>
      <c r="B55">
        <v>51765.9</v>
      </c>
      <c r="C55">
        <f t="shared" si="2"/>
        <v>54591.898772676497</v>
      </c>
      <c r="D55">
        <v>21.9</v>
      </c>
      <c r="E55">
        <v>4528.3999999999996</v>
      </c>
      <c r="F55">
        <v>3132.9</v>
      </c>
      <c r="G55">
        <v>219996</v>
      </c>
      <c r="H55">
        <f t="shared" si="3"/>
        <v>282044.70746303868</v>
      </c>
      <c r="I55">
        <v>483.9</v>
      </c>
      <c r="J55">
        <v>132.69999999999999</v>
      </c>
      <c r="K55">
        <v>35.5</v>
      </c>
      <c r="L55">
        <v>176.7</v>
      </c>
      <c r="M55">
        <v>330.9</v>
      </c>
      <c r="N55">
        <v>2176</v>
      </c>
      <c r="O55">
        <f t="shared" si="4"/>
        <v>2180.7453017766661</v>
      </c>
      <c r="P55">
        <v>195.5</v>
      </c>
      <c r="Q55">
        <v>58</v>
      </c>
      <c r="R55">
        <v>99.4</v>
      </c>
      <c r="S55">
        <v>21.5</v>
      </c>
      <c r="T55">
        <v>15.6</v>
      </c>
      <c r="U55">
        <f t="shared" si="5"/>
        <v>338817.35153749184</v>
      </c>
      <c r="V55">
        <f t="shared" si="6"/>
        <v>562.84012354927484</v>
      </c>
      <c r="W55">
        <f t="shared" si="7"/>
        <v>109.49852429825955</v>
      </c>
      <c r="X55">
        <f t="shared" si="0"/>
        <v>169.41281117843931</v>
      </c>
      <c r="Y55">
        <f t="shared" si="1"/>
        <v>13886.833064036144</v>
      </c>
      <c r="Z55">
        <f t="shared" si="8"/>
        <v>293.37340472363883</v>
      </c>
      <c r="AA55">
        <f t="shared" si="9"/>
        <v>2005.2101727287748</v>
      </c>
      <c r="AB55">
        <f t="shared" si="10"/>
        <v>5.1401617250673857</v>
      </c>
    </row>
    <row r="56" spans="1:39" x14ac:dyDescent="0.35">
      <c r="A56">
        <v>13.033799999999999</v>
      </c>
      <c r="B56">
        <v>53729.8</v>
      </c>
      <c r="C56">
        <f t="shared" si="2"/>
        <v>56780.610865691437</v>
      </c>
      <c r="D56">
        <v>64.5</v>
      </c>
      <c r="E56">
        <v>4688.3999999999996</v>
      </c>
      <c r="F56">
        <v>3234.8</v>
      </c>
      <c r="G56">
        <v>224606.6</v>
      </c>
      <c r="H56">
        <f t="shared" si="3"/>
        <v>289667.92856374581</v>
      </c>
      <c r="I56">
        <v>522.5</v>
      </c>
      <c r="J56">
        <v>88.8</v>
      </c>
      <c r="K56">
        <v>24.5</v>
      </c>
      <c r="L56">
        <v>208.4</v>
      </c>
      <c r="M56">
        <v>303.89999999999998</v>
      </c>
      <c r="N56">
        <v>2065.6999999999998</v>
      </c>
      <c r="O56">
        <f t="shared" si="4"/>
        <v>2069.975949318507</v>
      </c>
      <c r="P56">
        <v>209</v>
      </c>
      <c r="Q56">
        <v>63.7</v>
      </c>
      <c r="R56">
        <v>146.4</v>
      </c>
      <c r="S56">
        <v>19</v>
      </c>
      <c r="T56">
        <v>3.9</v>
      </c>
      <c r="U56">
        <f t="shared" si="5"/>
        <v>348518.51537875575</v>
      </c>
      <c r="V56">
        <f t="shared" si="6"/>
        <v>437.56642264549185</v>
      </c>
      <c r="W56">
        <f t="shared" si="7"/>
        <v>65.706695597257465</v>
      </c>
      <c r="X56">
        <f t="shared" si="0"/>
        <v>255.36663354392641</v>
      </c>
      <c r="Y56">
        <f t="shared" si="1"/>
        <v>14050.329563347175</v>
      </c>
      <c r="Z56">
        <f t="shared" si="8"/>
        <v>420.06376573967219</v>
      </c>
      <c r="AA56">
        <f t="shared" si="9"/>
        <v>2098.8841846896871</v>
      </c>
      <c r="AB56">
        <f t="shared" si="10"/>
        <v>6.6593886462882095</v>
      </c>
    </row>
    <row r="57" spans="1:39" x14ac:dyDescent="0.35">
      <c r="A57">
        <v>13.0413</v>
      </c>
      <c r="B57">
        <v>52562</v>
      </c>
      <c r="C57">
        <f t="shared" si="2"/>
        <v>55478.036557537271</v>
      </c>
      <c r="D57">
        <v>53.6</v>
      </c>
      <c r="E57">
        <v>4374.8</v>
      </c>
      <c r="F57">
        <v>2963.2</v>
      </c>
      <c r="G57">
        <v>221163.8</v>
      </c>
      <c r="H57">
        <f t="shared" si="3"/>
        <v>283967.02669958072</v>
      </c>
      <c r="I57">
        <v>457</v>
      </c>
      <c r="J57">
        <v>105.4</v>
      </c>
      <c r="K57">
        <v>10.3</v>
      </c>
      <c r="L57">
        <v>145.80000000000001</v>
      </c>
      <c r="M57">
        <v>382.6</v>
      </c>
      <c r="N57">
        <v>1782.5</v>
      </c>
      <c r="O57">
        <f t="shared" si="4"/>
        <v>1785.6829799116927</v>
      </c>
      <c r="P57">
        <v>180.6</v>
      </c>
      <c r="Q57">
        <v>50.7</v>
      </c>
      <c r="R57">
        <v>97.4</v>
      </c>
      <c r="S57">
        <v>20.5</v>
      </c>
      <c r="T57">
        <v>4.3899999999999997</v>
      </c>
      <c r="U57">
        <f t="shared" si="5"/>
        <v>341230.74623702967</v>
      </c>
      <c r="V57">
        <f t="shared" si="6"/>
        <v>457.46170801258347</v>
      </c>
      <c r="W57">
        <f t="shared" si="7"/>
        <v>72.941844410206272</v>
      </c>
      <c r="X57">
        <f t="shared" si="0"/>
        <v>187.26331288919974</v>
      </c>
      <c r="Y57">
        <f t="shared" si="1"/>
        <v>13247.926952220912</v>
      </c>
      <c r="Z57">
        <f t="shared" si="8"/>
        <v>285.43735016288036</v>
      </c>
      <c r="AA57">
        <f t="shared" si="9"/>
        <v>1868.5303333044405</v>
      </c>
      <c r="AB57">
        <f t="shared" si="10"/>
        <v>6.2715950180795517</v>
      </c>
    </row>
    <row r="58" spans="1:39" x14ac:dyDescent="0.35">
      <c r="A58">
        <v>13.0487</v>
      </c>
      <c r="B58">
        <v>56050</v>
      </c>
      <c r="C58">
        <f t="shared" si="2"/>
        <v>59378.14502886805</v>
      </c>
      <c r="D58">
        <v>51.6</v>
      </c>
      <c r="E58">
        <v>4624.8</v>
      </c>
      <c r="F58">
        <v>3280.9</v>
      </c>
      <c r="G58">
        <v>217303.9</v>
      </c>
      <c r="H58">
        <f t="shared" si="3"/>
        <v>277635.08723245206</v>
      </c>
      <c r="I58">
        <v>592.29999999999995</v>
      </c>
      <c r="J58">
        <v>95.6</v>
      </c>
      <c r="K58">
        <v>41.3</v>
      </c>
      <c r="L58">
        <v>149.69999999999999</v>
      </c>
      <c r="M58">
        <v>264</v>
      </c>
      <c r="N58">
        <v>1905.3</v>
      </c>
      <c r="O58">
        <f t="shared" si="4"/>
        <v>1908.9370978525383</v>
      </c>
      <c r="P58">
        <v>166.5</v>
      </c>
      <c r="Q58">
        <v>91.7</v>
      </c>
      <c r="R58">
        <v>106.5</v>
      </c>
      <c r="S58">
        <v>32.200000000000003</v>
      </c>
      <c r="T58">
        <v>15.6</v>
      </c>
      <c r="U58">
        <f t="shared" si="5"/>
        <v>338922.16935917264</v>
      </c>
      <c r="V58">
        <f t="shared" si="6"/>
        <v>552.6342533276686</v>
      </c>
      <c r="W58">
        <f t="shared" si="7"/>
        <v>141.03533000033403</v>
      </c>
      <c r="X58">
        <f t="shared" si="0"/>
        <v>274.10422922659058</v>
      </c>
      <c r="Y58">
        <f t="shared" si="1"/>
        <v>14087.305085493612</v>
      </c>
      <c r="Z58">
        <f t="shared" si="8"/>
        <v>314.23143608861028</v>
      </c>
      <c r="AA58">
        <f t="shared" si="9"/>
        <v>2238.8621005073942</v>
      </c>
      <c r="AB58">
        <f t="shared" si="10"/>
        <v>3.9184100418410037</v>
      </c>
    </row>
    <row r="59" spans="1:39" x14ac:dyDescent="0.35">
      <c r="A59">
        <v>13.056100000000001</v>
      </c>
      <c r="B59">
        <v>54967.6</v>
      </c>
      <c r="C59">
        <f t="shared" si="2"/>
        <v>58164.778265803368</v>
      </c>
      <c r="D59">
        <v>20.2</v>
      </c>
      <c r="E59">
        <v>4687.3999999999996</v>
      </c>
      <c r="F59">
        <v>2977.9</v>
      </c>
      <c r="G59">
        <v>216648.2</v>
      </c>
      <c r="H59">
        <f t="shared" si="3"/>
        <v>276565.65032466897</v>
      </c>
      <c r="I59">
        <v>423.2</v>
      </c>
      <c r="J59">
        <v>105.8</v>
      </c>
      <c r="K59">
        <v>4.5199999999999996</v>
      </c>
      <c r="L59">
        <v>211</v>
      </c>
      <c r="M59">
        <v>319.39999999999998</v>
      </c>
      <c r="N59">
        <v>1944.8</v>
      </c>
      <c r="O59">
        <f t="shared" si="4"/>
        <v>1948.5896170873116</v>
      </c>
      <c r="P59">
        <v>156.1</v>
      </c>
      <c r="Q59">
        <v>40</v>
      </c>
      <c r="R59">
        <v>106.4</v>
      </c>
      <c r="S59">
        <v>11.7</v>
      </c>
      <c r="T59">
        <v>21.5</v>
      </c>
      <c r="U59">
        <f t="shared" si="5"/>
        <v>336679.01820755965</v>
      </c>
      <c r="V59">
        <f t="shared" si="6"/>
        <v>433.05341917718073</v>
      </c>
      <c r="W59">
        <f t="shared" si="7"/>
        <v>98.610243598644729</v>
      </c>
      <c r="X59">
        <f t="shared" si="0"/>
        <v>73.423048848147516</v>
      </c>
      <c r="Y59">
        <f t="shared" si="1"/>
        <v>14549.169194084378</v>
      </c>
      <c r="Z59">
        <f t="shared" si="8"/>
        <v>316.02800960529515</v>
      </c>
      <c r="AA59">
        <f t="shared" si="9"/>
        <v>1720.6299432739424</v>
      </c>
      <c r="AB59">
        <f t="shared" si="10"/>
        <v>4.3915662650602405</v>
      </c>
    </row>
    <row r="60" spans="1:39" x14ac:dyDescent="0.35">
      <c r="A60">
        <v>13.063599999999999</v>
      </c>
      <c r="B60">
        <v>58198.3</v>
      </c>
      <c r="C60">
        <f t="shared" si="2"/>
        <v>61794.643182317479</v>
      </c>
      <c r="D60">
        <v>88.4</v>
      </c>
      <c r="E60">
        <v>4334.8</v>
      </c>
      <c r="F60">
        <v>3072.1</v>
      </c>
      <c r="G60">
        <v>216476.4</v>
      </c>
      <c r="H60">
        <f t="shared" si="3"/>
        <v>276285.74302037613</v>
      </c>
      <c r="I60">
        <v>405.1</v>
      </c>
      <c r="J60">
        <v>109.6</v>
      </c>
      <c r="K60">
        <v>31</v>
      </c>
      <c r="L60">
        <v>164.5</v>
      </c>
      <c r="M60">
        <v>320</v>
      </c>
      <c r="N60">
        <v>1858.1</v>
      </c>
      <c r="O60">
        <f t="shared" si="4"/>
        <v>1861.5589627086088</v>
      </c>
      <c r="P60">
        <v>182.6</v>
      </c>
      <c r="Q60">
        <v>55.1</v>
      </c>
      <c r="R60">
        <v>103.9</v>
      </c>
      <c r="S60">
        <v>27.3</v>
      </c>
      <c r="T60">
        <v>14.6</v>
      </c>
      <c r="U60">
        <f t="shared" si="5"/>
        <v>339941.94516540226</v>
      </c>
      <c r="V60">
        <f t="shared" si="6"/>
        <v>484.49449190467953</v>
      </c>
      <c r="W60">
        <f t="shared" si="7"/>
        <v>123.25634007775393</v>
      </c>
      <c r="X60">
        <f t="shared" si="0"/>
        <v>351.2364440401866</v>
      </c>
      <c r="Y60">
        <f t="shared" si="1"/>
        <v>13235.49524849256</v>
      </c>
      <c r="Z60">
        <f t="shared" si="8"/>
        <v>305.64042324770008</v>
      </c>
      <c r="AA60">
        <f t="shared" si="9"/>
        <v>1728.8246077254412</v>
      </c>
      <c r="AB60">
        <f t="shared" si="10"/>
        <v>3.9307875894988067</v>
      </c>
    </row>
    <row r="61" spans="1:39" x14ac:dyDescent="0.35">
      <c r="A61">
        <v>13.071</v>
      </c>
      <c r="B61">
        <v>58893.7</v>
      </c>
      <c r="C61">
        <f t="shared" si="2"/>
        <v>62579.221922114426</v>
      </c>
      <c r="D61">
        <v>88.4</v>
      </c>
      <c r="E61">
        <v>4334.8</v>
      </c>
      <c r="F61">
        <v>3344.3</v>
      </c>
      <c r="G61">
        <v>217145.5</v>
      </c>
      <c r="H61">
        <f t="shared" si="3"/>
        <v>277376.5750851531</v>
      </c>
      <c r="I61">
        <v>534.20000000000005</v>
      </c>
      <c r="J61">
        <v>80</v>
      </c>
      <c r="K61">
        <v>43.9</v>
      </c>
      <c r="L61">
        <v>98.7</v>
      </c>
      <c r="M61">
        <v>291.60000000000002</v>
      </c>
      <c r="N61">
        <v>1711.1</v>
      </c>
      <c r="O61">
        <f t="shared" si="4"/>
        <v>1714.0328816638148</v>
      </c>
      <c r="P61">
        <v>156.1</v>
      </c>
      <c r="Q61">
        <v>51.2</v>
      </c>
      <c r="R61">
        <v>185.8</v>
      </c>
      <c r="S61">
        <v>8.2899999999999991</v>
      </c>
      <c r="T61">
        <v>18.5</v>
      </c>
      <c r="U61">
        <f t="shared" si="5"/>
        <v>341669.82988893136</v>
      </c>
      <c r="V61">
        <f t="shared" si="6"/>
        <v>383.99644487969556</v>
      </c>
      <c r="W61">
        <f t="shared" si="7"/>
        <v>78.40903017017564</v>
      </c>
      <c r="X61">
        <f t="shared" si="0"/>
        <v>387.21592726816868</v>
      </c>
      <c r="Y61">
        <f t="shared" si="1"/>
        <v>12975.977426632091</v>
      </c>
      <c r="Z61">
        <f t="shared" si="8"/>
        <v>543.79984343481283</v>
      </c>
      <c r="AA61">
        <f t="shared" si="9"/>
        <v>2020.3715388754108</v>
      </c>
      <c r="AB61">
        <f t="shared" si="10"/>
        <v>4.8973497573721536</v>
      </c>
    </row>
    <row r="62" spans="1:39" x14ac:dyDescent="0.35">
      <c r="A62">
        <v>13.0785</v>
      </c>
      <c r="B62">
        <v>60875</v>
      </c>
      <c r="C62">
        <f t="shared" si="2"/>
        <v>64820.976973246368</v>
      </c>
      <c r="D62">
        <v>76.2</v>
      </c>
      <c r="E62">
        <v>4515.8999999999996</v>
      </c>
      <c r="F62">
        <v>3018.1</v>
      </c>
      <c r="G62">
        <v>216914.5</v>
      </c>
      <c r="H62">
        <f t="shared" si="3"/>
        <v>276999.76567054301</v>
      </c>
      <c r="I62">
        <v>467.1</v>
      </c>
      <c r="J62">
        <v>106.3</v>
      </c>
      <c r="K62">
        <v>27.1</v>
      </c>
      <c r="L62">
        <v>146.5</v>
      </c>
      <c r="M62">
        <v>341.9</v>
      </c>
      <c r="N62">
        <v>1701.9</v>
      </c>
      <c r="O62">
        <f t="shared" si="4"/>
        <v>1704.8014015052217</v>
      </c>
      <c r="P62">
        <v>158.1</v>
      </c>
      <c r="Q62">
        <v>49.8</v>
      </c>
      <c r="R62">
        <v>106.5</v>
      </c>
      <c r="S62">
        <v>19.5</v>
      </c>
      <c r="T62">
        <v>18</v>
      </c>
      <c r="U62">
        <f t="shared" si="5"/>
        <v>343525.54404529463</v>
      </c>
      <c r="V62">
        <f t="shared" si="6"/>
        <v>454.40580098293316</v>
      </c>
      <c r="W62">
        <f t="shared" si="7"/>
        <v>109.16218793632284</v>
      </c>
      <c r="X62">
        <f t="shared" si="0"/>
        <v>300.7054403685907</v>
      </c>
      <c r="Y62">
        <f t="shared" si="1"/>
        <v>13572.207600914975</v>
      </c>
      <c r="Z62">
        <f t="shared" si="8"/>
        <v>310.02061373915683</v>
      </c>
      <c r="AA62">
        <f t="shared" si="9"/>
        <v>1819.9519972743742</v>
      </c>
      <c r="AB62">
        <f t="shared" si="10"/>
        <v>4.1626666666666665</v>
      </c>
    </row>
    <row r="63" spans="1:39" x14ac:dyDescent="0.35">
      <c r="A63">
        <v>13.085900000000001</v>
      </c>
      <c r="B63">
        <v>59467.3</v>
      </c>
      <c r="C63">
        <f t="shared" si="2"/>
        <v>63227.254086965833</v>
      </c>
      <c r="D63">
        <v>34.200000000000003</v>
      </c>
      <c r="E63">
        <v>4116.5</v>
      </c>
      <c r="F63">
        <v>2981.1</v>
      </c>
      <c r="G63">
        <v>212320.7</v>
      </c>
      <c r="H63">
        <f t="shared" si="3"/>
        <v>269552.21496870613</v>
      </c>
      <c r="I63">
        <v>498</v>
      </c>
      <c r="J63">
        <v>107.3</v>
      </c>
      <c r="K63">
        <v>26.5</v>
      </c>
      <c r="L63">
        <v>176.1</v>
      </c>
      <c r="M63">
        <v>259.3</v>
      </c>
      <c r="N63">
        <v>1408.7</v>
      </c>
      <c r="O63">
        <f t="shared" si="4"/>
        <v>1410.687235108097</v>
      </c>
      <c r="P63">
        <v>158.5</v>
      </c>
      <c r="Q63">
        <v>23.9</v>
      </c>
      <c r="R63">
        <v>137.4</v>
      </c>
      <c r="S63">
        <v>7.8</v>
      </c>
      <c r="T63">
        <v>16.100000000000001</v>
      </c>
      <c r="U63">
        <f t="shared" si="5"/>
        <v>334190.15629078005</v>
      </c>
      <c r="V63">
        <f t="shared" si="6"/>
        <v>392.59085742143282</v>
      </c>
      <c r="W63">
        <f t="shared" si="7"/>
        <v>71.516169911373836</v>
      </c>
      <c r="X63">
        <f t="shared" si="0"/>
        <v>181.63311772470254</v>
      </c>
      <c r="Y63">
        <f t="shared" si="1"/>
        <v>12844.782885421058</v>
      </c>
      <c r="Z63">
        <f t="shared" si="8"/>
        <v>411.14316928128716</v>
      </c>
      <c r="AA63">
        <f t="shared" si="9"/>
        <v>1964.4504412894107</v>
      </c>
      <c r="AB63">
        <f t="shared" si="10"/>
        <v>5.4895397489539732</v>
      </c>
    </row>
    <row r="64" spans="1:39" x14ac:dyDescent="0.35">
      <c r="A64">
        <v>13.093400000000001</v>
      </c>
      <c r="B64">
        <v>62115.3</v>
      </c>
      <c r="C64">
        <f t="shared" si="2"/>
        <v>66229.143091896054</v>
      </c>
      <c r="D64">
        <v>56.1</v>
      </c>
      <c r="E64">
        <v>4667.1000000000004</v>
      </c>
      <c r="F64">
        <v>2817.3</v>
      </c>
      <c r="G64">
        <v>209894.7</v>
      </c>
      <c r="H64">
        <f t="shared" si="3"/>
        <v>265654.08433534112</v>
      </c>
      <c r="I64">
        <v>547.1</v>
      </c>
      <c r="J64">
        <v>100</v>
      </c>
      <c r="K64">
        <v>52.3</v>
      </c>
      <c r="L64">
        <v>161.30000000000001</v>
      </c>
      <c r="M64">
        <v>311</v>
      </c>
      <c r="N64">
        <v>1547.6</v>
      </c>
      <c r="O64">
        <f t="shared" si="4"/>
        <v>1549.9987781090015</v>
      </c>
      <c r="P64">
        <v>127.1</v>
      </c>
      <c r="Q64">
        <v>68.8</v>
      </c>
      <c r="R64">
        <v>134.19999999999999</v>
      </c>
      <c r="S64">
        <v>11.7</v>
      </c>
      <c r="T64">
        <v>12.7</v>
      </c>
      <c r="U64">
        <f t="shared" si="5"/>
        <v>333433.22620534617</v>
      </c>
      <c r="V64">
        <f t="shared" si="6"/>
        <v>506.24828821361626</v>
      </c>
      <c r="W64">
        <f t="shared" si="7"/>
        <v>73.178070097228897</v>
      </c>
      <c r="X64">
        <f t="shared" si="0"/>
        <v>325.10257371063983</v>
      </c>
      <c r="Y64">
        <f t="shared" si="1"/>
        <v>14480.860395797543</v>
      </c>
      <c r="Z64">
        <f t="shared" si="8"/>
        <v>402.47938553475888</v>
      </c>
      <c r="AA64">
        <f t="shared" si="9"/>
        <v>2021.9940516209722</v>
      </c>
      <c r="AB64">
        <f t="shared" si="10"/>
        <v>6.9180327868852451</v>
      </c>
      <c r="AM64" t="s">
        <v>17</v>
      </c>
    </row>
    <row r="65" spans="1:39" x14ac:dyDescent="0.35">
      <c r="A65">
        <v>13.1008</v>
      </c>
      <c r="B65">
        <v>61423.5</v>
      </c>
      <c r="C65">
        <f t="shared" si="2"/>
        <v>65443.253693225859</v>
      </c>
      <c r="D65">
        <v>41.9</v>
      </c>
      <c r="E65">
        <v>4215.2</v>
      </c>
      <c r="F65">
        <v>3188</v>
      </c>
      <c r="G65">
        <v>210581.3</v>
      </c>
      <c r="H65">
        <f t="shared" si="3"/>
        <v>266754.89192237274</v>
      </c>
      <c r="I65">
        <v>523.9</v>
      </c>
      <c r="J65">
        <v>81.900000000000006</v>
      </c>
      <c r="K65">
        <v>31.8</v>
      </c>
      <c r="L65">
        <v>149.6</v>
      </c>
      <c r="M65">
        <v>259.3</v>
      </c>
      <c r="N65">
        <v>1406.8</v>
      </c>
      <c r="O65">
        <f t="shared" si="4"/>
        <v>1408.7818743408227</v>
      </c>
      <c r="P65">
        <v>226.5</v>
      </c>
      <c r="Q65">
        <v>75.099999999999994</v>
      </c>
      <c r="R65">
        <v>77.400000000000006</v>
      </c>
      <c r="S65">
        <v>16.600000000000001</v>
      </c>
      <c r="T65">
        <v>11.7</v>
      </c>
      <c r="U65">
        <f t="shared" si="5"/>
        <v>333606.92748993944</v>
      </c>
      <c r="V65">
        <f t="shared" si="6"/>
        <v>470.61372850159006</v>
      </c>
      <c r="W65">
        <f t="shared" si="7"/>
        <v>84.830372717165602</v>
      </c>
      <c r="X65">
        <f t="shared" si="0"/>
        <v>220.91867382526871</v>
      </c>
      <c r="Y65">
        <f t="shared" si="1"/>
        <v>13083.661160278602</v>
      </c>
      <c r="Z65">
        <f t="shared" si="8"/>
        <v>232.00957061161191</v>
      </c>
      <c r="AA65">
        <f t="shared" si="9"/>
        <v>2249.3537698572813</v>
      </c>
      <c r="AB65">
        <f t="shared" si="10"/>
        <v>5.5477031802120136</v>
      </c>
      <c r="AM65" t="s">
        <v>18</v>
      </c>
    </row>
    <row r="66" spans="1:39" x14ac:dyDescent="0.35">
      <c r="A66">
        <v>13.1082</v>
      </c>
      <c r="B66">
        <v>61175.3</v>
      </c>
      <c r="C66">
        <f t="shared" si="2"/>
        <v>65161.579153168859</v>
      </c>
      <c r="D66">
        <v>31</v>
      </c>
      <c r="E66">
        <v>4465.8</v>
      </c>
      <c r="F66">
        <v>2926.1</v>
      </c>
      <c r="G66">
        <v>208612.7</v>
      </c>
      <c r="H66">
        <f t="shared" si="3"/>
        <v>263603.80056642304</v>
      </c>
      <c r="I66">
        <v>478</v>
      </c>
      <c r="J66">
        <v>85.9</v>
      </c>
      <c r="K66">
        <v>27.1</v>
      </c>
      <c r="L66">
        <v>141.30000000000001</v>
      </c>
      <c r="M66">
        <v>338.7</v>
      </c>
      <c r="N66">
        <v>1528.6</v>
      </c>
      <c r="O66">
        <f t="shared" si="4"/>
        <v>1530.9401951823559</v>
      </c>
      <c r="P66">
        <v>161.9</v>
      </c>
      <c r="Q66">
        <v>74.8</v>
      </c>
      <c r="R66">
        <v>103.9</v>
      </c>
      <c r="S66">
        <v>11.7</v>
      </c>
      <c r="T66">
        <v>10.8</v>
      </c>
      <c r="U66">
        <f t="shared" si="5"/>
        <v>330296.31991477427</v>
      </c>
      <c r="V66">
        <f t="shared" si="6"/>
        <v>486.53282010972788</v>
      </c>
      <c r="W66">
        <f t="shared" si="7"/>
        <v>68.120649984249397</v>
      </c>
      <c r="X66">
        <f t="shared" si="0"/>
        <v>175.90265618155064</v>
      </c>
      <c r="Y66">
        <f t="shared" si="1"/>
        <v>13948.384290774906</v>
      </c>
      <c r="Z66">
        <f t="shared" si="8"/>
        <v>314.56602370504498</v>
      </c>
      <c r="AA66">
        <f t="shared" si="9"/>
        <v>1937.3512855520528</v>
      </c>
      <c r="AB66">
        <f t="shared" si="10"/>
        <v>7.1422222222222214</v>
      </c>
      <c r="AM66" t="s">
        <v>19</v>
      </c>
    </row>
    <row r="67" spans="1:39" x14ac:dyDescent="0.35">
      <c r="A67">
        <v>13.1157</v>
      </c>
      <c r="B67">
        <v>64199.1</v>
      </c>
      <c r="C67">
        <f t="shared" si="2"/>
        <v>68603.374927294906</v>
      </c>
      <c r="D67">
        <v>74.8</v>
      </c>
      <c r="E67">
        <v>4594.8</v>
      </c>
      <c r="F67">
        <v>3051.6</v>
      </c>
      <c r="G67">
        <v>208335.1</v>
      </c>
      <c r="H67">
        <f t="shared" si="3"/>
        <v>263160.71357969765</v>
      </c>
      <c r="I67">
        <v>455.5</v>
      </c>
      <c r="J67">
        <v>64.900000000000006</v>
      </c>
      <c r="K67">
        <v>31</v>
      </c>
      <c r="L67">
        <v>130.30000000000001</v>
      </c>
      <c r="M67">
        <v>321.89999999999998</v>
      </c>
      <c r="N67">
        <v>1558.9</v>
      </c>
      <c r="O67">
        <f t="shared" si="4"/>
        <v>1561.3339635157249</v>
      </c>
      <c r="P67">
        <v>167.1</v>
      </c>
      <c r="Q67">
        <v>61.9</v>
      </c>
      <c r="R67">
        <v>163.9</v>
      </c>
      <c r="S67">
        <v>15.1</v>
      </c>
      <c r="T67">
        <v>3.9</v>
      </c>
      <c r="U67">
        <f t="shared" si="5"/>
        <v>333325.42247050826</v>
      </c>
      <c r="V67">
        <f t="shared" si="6"/>
        <v>380.40902809091597</v>
      </c>
      <c r="W67">
        <f t="shared" si="7"/>
        <v>57.001352789648287</v>
      </c>
      <c r="X67">
        <f t="shared" si="0"/>
        <v>317.40753290235733</v>
      </c>
      <c r="Y67">
        <f t="shared" si="1"/>
        <v>14175.636424545639</v>
      </c>
      <c r="Z67">
        <f t="shared" si="8"/>
        <v>491.71166959070285</v>
      </c>
      <c r="AA67">
        <f t="shared" si="9"/>
        <v>1867.8443287807906</v>
      </c>
      <c r="AB67">
        <f t="shared" si="10"/>
        <v>6.6736842105263161</v>
      </c>
    </row>
    <row r="68" spans="1:39" x14ac:dyDescent="0.35">
      <c r="A68">
        <v>13.123100000000001</v>
      </c>
      <c r="B68">
        <v>63436.9</v>
      </c>
      <c r="C68">
        <f t="shared" si="2"/>
        <v>67733.717034121888</v>
      </c>
      <c r="D68">
        <v>31</v>
      </c>
      <c r="E68">
        <v>4379.7</v>
      </c>
      <c r="F68">
        <v>3093.4</v>
      </c>
      <c r="G68">
        <v>210012.7</v>
      </c>
      <c r="H68">
        <f t="shared" si="3"/>
        <v>265843.13444026251</v>
      </c>
      <c r="I68">
        <v>436.1</v>
      </c>
      <c r="J68">
        <v>80.5</v>
      </c>
      <c r="K68">
        <v>49.7</v>
      </c>
      <c r="L68">
        <v>142.80000000000001</v>
      </c>
      <c r="M68">
        <v>380.6</v>
      </c>
      <c r="N68">
        <v>1436</v>
      </c>
      <c r="O68">
        <f t="shared" si="4"/>
        <v>1438.065061428211</v>
      </c>
      <c r="P68">
        <v>138.69999999999999</v>
      </c>
      <c r="Q68">
        <v>23.9</v>
      </c>
      <c r="R68">
        <v>95.5</v>
      </c>
      <c r="S68">
        <v>24.9</v>
      </c>
      <c r="T68">
        <v>0</v>
      </c>
      <c r="U68">
        <f t="shared" si="5"/>
        <v>335014.91653581266</v>
      </c>
      <c r="V68">
        <f t="shared" si="6"/>
        <v>311.6279151971425</v>
      </c>
      <c r="W68">
        <f t="shared" si="7"/>
        <v>74.32504873954835</v>
      </c>
      <c r="X68">
        <f t="shared" si="0"/>
        <v>240.88479651733141</v>
      </c>
      <c r="Y68">
        <f t="shared" si="1"/>
        <v>13499.398912634837</v>
      </c>
      <c r="Z68">
        <f t="shared" si="8"/>
        <v>285.06193392075772</v>
      </c>
      <c r="AA68">
        <f t="shared" si="9"/>
        <v>1715.7444986141525</v>
      </c>
      <c r="AB68">
        <f t="shared" si="10"/>
        <v>4.19277108433735</v>
      </c>
    </row>
    <row r="69" spans="1:39" x14ac:dyDescent="0.35">
      <c r="A69">
        <v>13.130599999999999</v>
      </c>
      <c r="B69">
        <v>64396.800000000003</v>
      </c>
      <c r="C69">
        <f t="shared" si="2"/>
        <v>68829.178865570371</v>
      </c>
      <c r="D69">
        <v>31.6</v>
      </c>
      <c r="E69">
        <v>4434.6000000000004</v>
      </c>
      <c r="F69">
        <v>3072.9</v>
      </c>
      <c r="G69">
        <v>203520.5</v>
      </c>
      <c r="H69">
        <f t="shared" si="3"/>
        <v>255525.09512171999</v>
      </c>
      <c r="I69">
        <v>436.8</v>
      </c>
      <c r="J69">
        <v>75.099999999999994</v>
      </c>
      <c r="K69">
        <v>42.6</v>
      </c>
      <c r="L69">
        <v>156.1</v>
      </c>
      <c r="M69">
        <v>220.6</v>
      </c>
      <c r="N69">
        <v>1384.8</v>
      </c>
      <c r="O69">
        <f t="shared" si="4"/>
        <v>1386.7203303134181</v>
      </c>
      <c r="P69">
        <v>159.4</v>
      </c>
      <c r="Q69">
        <v>50.7</v>
      </c>
      <c r="R69">
        <v>102.6</v>
      </c>
      <c r="S69">
        <v>23.4</v>
      </c>
      <c r="T69">
        <v>12.2</v>
      </c>
      <c r="U69">
        <f t="shared" si="5"/>
        <v>325740.99431760376</v>
      </c>
      <c r="V69">
        <f t="shared" si="6"/>
        <v>386.19640203266084</v>
      </c>
      <c r="W69">
        <f t="shared" si="7"/>
        <v>109.28928388205662</v>
      </c>
      <c r="X69">
        <f t="shared" ref="X69:X132" si="16">(D69+K69)*1000000/U69</f>
        <v>227.78833887776977</v>
      </c>
      <c r="Y69">
        <f t="shared" ref="Y69:Y132" si="17">(E69+L69)*1000000/U69</f>
        <v>14093.098750487572</v>
      </c>
      <c r="Z69">
        <f t="shared" si="8"/>
        <v>314.97417208705093</v>
      </c>
      <c r="AA69">
        <f t="shared" si="9"/>
        <v>1830.2885126539936</v>
      </c>
      <c r="AB69">
        <f t="shared" si="10"/>
        <v>3.5337078651685401</v>
      </c>
    </row>
    <row r="70" spans="1:39" x14ac:dyDescent="0.35">
      <c r="A70">
        <v>13.138</v>
      </c>
      <c r="B70">
        <v>63556.5</v>
      </c>
      <c r="C70">
        <f t="shared" ref="C70:C133" si="18">1/((1/B70)-0.000001)</f>
        <v>67870.085061191625</v>
      </c>
      <c r="D70">
        <v>40.6</v>
      </c>
      <c r="E70">
        <v>4340.6000000000004</v>
      </c>
      <c r="F70">
        <v>2876.6</v>
      </c>
      <c r="G70">
        <v>204467.20000000001</v>
      </c>
      <c r="H70">
        <f t="shared" ref="H70:H133" si="19">1/((1/G70)-0.000001)</f>
        <v>257019.19518591819</v>
      </c>
      <c r="I70">
        <v>456.2</v>
      </c>
      <c r="J70">
        <v>116.6</v>
      </c>
      <c r="K70">
        <v>26.5</v>
      </c>
      <c r="L70">
        <v>90.3</v>
      </c>
      <c r="M70">
        <v>326.60000000000002</v>
      </c>
      <c r="N70">
        <v>1437</v>
      </c>
      <c r="O70">
        <f t="shared" ref="O70:O133" si="20">1/((1/N70)-0.000001)</f>
        <v>1439.0679406306863</v>
      </c>
      <c r="P70">
        <v>149.69999999999999</v>
      </c>
      <c r="Q70">
        <v>67.3</v>
      </c>
      <c r="R70">
        <v>136.80000000000001</v>
      </c>
      <c r="S70">
        <v>24.9</v>
      </c>
      <c r="T70">
        <v>23.4</v>
      </c>
      <c r="U70">
        <f t="shared" ref="U70:U133" si="21">C70+H70+O70</f>
        <v>326328.34818774048</v>
      </c>
      <c r="V70">
        <f t="shared" ref="V70:V111" si="22">(J70+Q70)*1000000/U70</f>
        <v>563.54282740462429</v>
      </c>
      <c r="W70">
        <f t="shared" ref="W70:W111" si="23">(S70+T70)*1000000/U70</f>
        <v>148.01043264623902</v>
      </c>
      <c r="X70">
        <f t="shared" si="16"/>
        <v>205.62111864518917</v>
      </c>
      <c r="Y70">
        <f t="shared" si="17"/>
        <v>13578.041946422787</v>
      </c>
      <c r="Z70">
        <f t="shared" ref="Z70:Z111" si="24">(R70)*1000000/U70</f>
        <v>419.20967258810555</v>
      </c>
      <c r="AA70">
        <f t="shared" ref="AA70:AA111" si="25">(I70+P70)*1000000/U70</f>
        <v>1856.7188641895698</v>
      </c>
      <c r="AB70">
        <f t="shared" ref="AB70:AB133" si="26">V70/W70</f>
        <v>3.8074534161490678</v>
      </c>
    </row>
    <row r="71" spans="1:39" x14ac:dyDescent="0.35">
      <c r="A71">
        <v>13.1454</v>
      </c>
      <c r="B71">
        <v>63892.1</v>
      </c>
      <c r="C71">
        <f t="shared" si="18"/>
        <v>68252.922553051845</v>
      </c>
      <c r="D71">
        <v>18.7</v>
      </c>
      <c r="E71">
        <v>4034.2</v>
      </c>
      <c r="F71">
        <v>2662.3</v>
      </c>
      <c r="G71">
        <v>205720.7</v>
      </c>
      <c r="H71">
        <f t="shared" si="19"/>
        <v>259002.97288371986</v>
      </c>
      <c r="I71">
        <v>489</v>
      </c>
      <c r="J71">
        <v>73.7</v>
      </c>
      <c r="K71">
        <v>25.2</v>
      </c>
      <c r="L71">
        <v>88.4</v>
      </c>
      <c r="M71">
        <v>381.9</v>
      </c>
      <c r="N71">
        <v>1479</v>
      </c>
      <c r="O71">
        <f t="shared" si="20"/>
        <v>1481.1906810172245</v>
      </c>
      <c r="P71">
        <v>152.19999999999999</v>
      </c>
      <c r="Q71">
        <v>47.8</v>
      </c>
      <c r="R71">
        <v>160.4</v>
      </c>
      <c r="S71">
        <v>11.7</v>
      </c>
      <c r="T71">
        <v>9.76</v>
      </c>
      <c r="U71">
        <f t="shared" si="21"/>
        <v>328737.08611778892</v>
      </c>
      <c r="V71">
        <f t="shared" si="22"/>
        <v>369.59626744536411</v>
      </c>
      <c r="W71">
        <f t="shared" si="23"/>
        <v>65.280130859074191</v>
      </c>
      <c r="X71">
        <f t="shared" si="16"/>
        <v>133.5413674144155</v>
      </c>
      <c r="Y71">
        <f t="shared" si="17"/>
        <v>12540.720758602945</v>
      </c>
      <c r="Z71">
        <f t="shared" si="24"/>
        <v>487.92791191964113</v>
      </c>
      <c r="AA71">
        <f t="shared" si="25"/>
        <v>1950.4948698433536</v>
      </c>
      <c r="AB71">
        <f t="shared" si="26"/>
        <v>5.6616961789375582</v>
      </c>
    </row>
    <row r="72" spans="1:39" x14ac:dyDescent="0.35">
      <c r="A72">
        <v>13.152900000000001</v>
      </c>
      <c r="B72">
        <v>72601.399999999994</v>
      </c>
      <c r="C72">
        <f t="shared" si="18"/>
        <v>78285.000645892709</v>
      </c>
      <c r="D72">
        <v>32.4</v>
      </c>
      <c r="E72">
        <v>3980.4</v>
      </c>
      <c r="F72">
        <v>2804.3</v>
      </c>
      <c r="G72">
        <v>200601.8</v>
      </c>
      <c r="H72">
        <f t="shared" si="19"/>
        <v>250941.02038258276</v>
      </c>
      <c r="I72">
        <v>498.6</v>
      </c>
      <c r="J72">
        <v>91.1</v>
      </c>
      <c r="K72">
        <v>15.5</v>
      </c>
      <c r="L72">
        <v>125.1</v>
      </c>
      <c r="M72">
        <v>280.60000000000002</v>
      </c>
      <c r="N72">
        <v>1167.5</v>
      </c>
      <c r="O72">
        <f t="shared" si="20"/>
        <v>1168.8646494782661</v>
      </c>
      <c r="P72">
        <v>177.7</v>
      </c>
      <c r="Q72">
        <v>53.7</v>
      </c>
      <c r="R72">
        <v>101.3</v>
      </c>
      <c r="S72">
        <v>35.1</v>
      </c>
      <c r="T72">
        <v>15.6</v>
      </c>
      <c r="U72">
        <f t="shared" si="21"/>
        <v>330394.88567795377</v>
      </c>
      <c r="V72">
        <f t="shared" si="22"/>
        <v>438.26344255564868</v>
      </c>
      <c r="W72">
        <f t="shared" si="23"/>
        <v>153.45273851913942</v>
      </c>
      <c r="X72">
        <f t="shared" si="16"/>
        <v>144.97803106640586</v>
      </c>
      <c r="Y72">
        <f t="shared" si="17"/>
        <v>12426.039802570549</v>
      </c>
      <c r="Z72">
        <f t="shared" si="24"/>
        <v>306.60280891496689</v>
      </c>
      <c r="AA72">
        <f t="shared" si="25"/>
        <v>2046.9445179584613</v>
      </c>
      <c r="AB72">
        <f t="shared" si="26"/>
        <v>2.8560157790927021</v>
      </c>
    </row>
    <row r="73" spans="1:39" x14ac:dyDescent="0.35">
      <c r="A73">
        <v>13.160299999999999</v>
      </c>
      <c r="B73">
        <v>72099.899999999994</v>
      </c>
      <c r="C73">
        <f t="shared" si="18"/>
        <v>77702.222469854241</v>
      </c>
      <c r="D73">
        <v>62.6</v>
      </c>
      <c r="E73">
        <v>3503.9</v>
      </c>
      <c r="F73">
        <v>2726.9</v>
      </c>
      <c r="G73">
        <v>195336.7</v>
      </c>
      <c r="H73">
        <f t="shared" si="19"/>
        <v>242755.82097505877</v>
      </c>
      <c r="I73">
        <v>369.7</v>
      </c>
      <c r="J73">
        <v>114.1</v>
      </c>
      <c r="K73">
        <v>10.3</v>
      </c>
      <c r="L73">
        <v>128.4</v>
      </c>
      <c r="M73">
        <v>270.2</v>
      </c>
      <c r="N73">
        <v>1101.9000000000001</v>
      </c>
      <c r="O73">
        <f t="shared" si="20"/>
        <v>1103.1155229947881</v>
      </c>
      <c r="P73">
        <v>122</v>
      </c>
      <c r="Q73">
        <v>55.1</v>
      </c>
      <c r="R73">
        <v>111</v>
      </c>
      <c r="S73">
        <v>35.6</v>
      </c>
      <c r="T73">
        <v>7.32</v>
      </c>
      <c r="U73">
        <f t="shared" si="21"/>
        <v>321561.15896790777</v>
      </c>
      <c r="V73">
        <f t="shared" si="22"/>
        <v>526.18295239098325</v>
      </c>
      <c r="W73">
        <f t="shared" si="23"/>
        <v>133.47383165851656</v>
      </c>
      <c r="X73">
        <f t="shared" si="16"/>
        <v>226.70648480675339</v>
      </c>
      <c r="Y73">
        <f t="shared" si="17"/>
        <v>11295.829420625108</v>
      </c>
      <c r="Z73">
        <f t="shared" si="24"/>
        <v>345.19094394443937</v>
      </c>
      <c r="AA73">
        <f t="shared" si="25"/>
        <v>1529.1025868241516</v>
      </c>
      <c r="AB73">
        <f t="shared" si="26"/>
        <v>3.9422180801491145</v>
      </c>
    </row>
    <row r="74" spans="1:39" x14ac:dyDescent="0.35">
      <c r="A74">
        <v>13.1677</v>
      </c>
      <c r="B74">
        <v>75045.3</v>
      </c>
      <c r="C74">
        <f t="shared" si="18"/>
        <v>81134.027428586516</v>
      </c>
      <c r="D74">
        <v>56.8</v>
      </c>
      <c r="E74">
        <v>3689.7</v>
      </c>
      <c r="F74">
        <v>2663</v>
      </c>
      <c r="G74">
        <v>193076.4</v>
      </c>
      <c r="H74">
        <f t="shared" si="19"/>
        <v>239274.69713365674</v>
      </c>
      <c r="I74">
        <v>468.4</v>
      </c>
      <c r="J74">
        <v>41</v>
      </c>
      <c r="K74">
        <v>36.799999999999997</v>
      </c>
      <c r="L74">
        <v>106.4</v>
      </c>
      <c r="M74">
        <v>268.39999999999998</v>
      </c>
      <c r="N74">
        <v>1064.8</v>
      </c>
      <c r="O74">
        <f t="shared" si="20"/>
        <v>1065.9350075960883</v>
      </c>
      <c r="P74">
        <v>101.3</v>
      </c>
      <c r="Q74">
        <v>52.2</v>
      </c>
      <c r="R74">
        <v>93.5</v>
      </c>
      <c r="S74">
        <v>19.5</v>
      </c>
      <c r="T74">
        <v>7.32</v>
      </c>
      <c r="U74">
        <f t="shared" si="21"/>
        <v>321474.65956983936</v>
      </c>
      <c r="V74">
        <f t="shared" si="22"/>
        <v>289.9139861434478</v>
      </c>
      <c r="W74">
        <f t="shared" si="23"/>
        <v>83.42803764342564</v>
      </c>
      <c r="X74">
        <f t="shared" si="16"/>
        <v>291.15825217839819</v>
      </c>
      <c r="Y74">
        <f t="shared" si="17"/>
        <v>11808.395738188219</v>
      </c>
      <c r="Z74">
        <f t="shared" si="24"/>
        <v>290.84718566966058</v>
      </c>
      <c r="AA74">
        <f t="shared" si="25"/>
        <v>1772.1459002781348</v>
      </c>
      <c r="AB74">
        <f t="shared" si="26"/>
        <v>3.4750186428038781</v>
      </c>
    </row>
    <row r="75" spans="1:39" x14ac:dyDescent="0.35">
      <c r="A75">
        <v>13.1752</v>
      </c>
      <c r="B75">
        <v>72565.5</v>
      </c>
      <c r="C75">
        <f t="shared" si="18"/>
        <v>78243.261383957579</v>
      </c>
      <c r="D75">
        <v>89</v>
      </c>
      <c r="E75">
        <v>3859.8</v>
      </c>
      <c r="F75">
        <v>2750.6</v>
      </c>
      <c r="G75">
        <v>214073.8</v>
      </c>
      <c r="H75">
        <f t="shared" si="19"/>
        <v>272384.09916859877</v>
      </c>
      <c r="I75">
        <v>396.8</v>
      </c>
      <c r="J75">
        <v>87.8</v>
      </c>
      <c r="K75">
        <v>20.3</v>
      </c>
      <c r="L75">
        <v>101.9</v>
      </c>
      <c r="M75">
        <v>288.39999999999998</v>
      </c>
      <c r="N75">
        <v>1101.8</v>
      </c>
      <c r="O75">
        <f t="shared" si="20"/>
        <v>1103.0153022600302</v>
      </c>
      <c r="P75">
        <v>140.6</v>
      </c>
      <c r="Q75">
        <v>47.8</v>
      </c>
      <c r="R75">
        <v>105.8</v>
      </c>
      <c r="S75">
        <v>40.5</v>
      </c>
      <c r="T75">
        <v>6.83</v>
      </c>
      <c r="U75">
        <f t="shared" si="21"/>
        <v>351730.3758548164</v>
      </c>
      <c r="V75">
        <f t="shared" si="22"/>
        <v>385.5225744164091</v>
      </c>
      <c r="W75">
        <f t="shared" si="23"/>
        <v>134.56329975758587</v>
      </c>
      <c r="X75">
        <f t="shared" si="16"/>
        <v>310.7493907353504</v>
      </c>
      <c r="Y75">
        <f t="shared" si="17"/>
        <v>11263.457102252862</v>
      </c>
      <c r="Z75">
        <f t="shared" si="24"/>
        <v>300.79858682342245</v>
      </c>
      <c r="AA75">
        <f t="shared" si="25"/>
        <v>1527.8748635057393</v>
      </c>
      <c r="AB75">
        <f t="shared" si="26"/>
        <v>2.864990492288189</v>
      </c>
    </row>
    <row r="76" spans="1:39" x14ac:dyDescent="0.35">
      <c r="A76">
        <v>13.182600000000001</v>
      </c>
      <c r="B76">
        <v>68948.2</v>
      </c>
      <c r="C76">
        <f t="shared" si="18"/>
        <v>74054.096667876045</v>
      </c>
      <c r="D76">
        <v>60</v>
      </c>
      <c r="E76">
        <v>4029.9</v>
      </c>
      <c r="F76">
        <v>2770.8</v>
      </c>
      <c r="G76">
        <v>203232.7</v>
      </c>
      <c r="H76">
        <f t="shared" si="19"/>
        <v>255071.58740073795</v>
      </c>
      <c r="I76">
        <v>445.7</v>
      </c>
      <c r="J76">
        <v>61.5</v>
      </c>
      <c r="K76">
        <v>42.6</v>
      </c>
      <c r="L76">
        <v>169</v>
      </c>
      <c r="M76">
        <v>379.3</v>
      </c>
      <c r="N76">
        <v>1412.2</v>
      </c>
      <c r="O76">
        <f t="shared" si="20"/>
        <v>1414.1971291858363</v>
      </c>
      <c r="P76">
        <v>133.5</v>
      </c>
      <c r="Q76">
        <v>56.6</v>
      </c>
      <c r="R76">
        <v>142.6</v>
      </c>
      <c r="S76">
        <v>7.81</v>
      </c>
      <c r="T76">
        <v>11.3</v>
      </c>
      <c r="U76">
        <f t="shared" si="21"/>
        <v>330539.88119779981</v>
      </c>
      <c r="V76">
        <f t="shared" si="22"/>
        <v>357.29425318370966</v>
      </c>
      <c r="W76">
        <f t="shared" si="23"/>
        <v>57.814506167152345</v>
      </c>
      <c r="X76">
        <f t="shared" si="16"/>
        <v>310.40127329931084</v>
      </c>
      <c r="Y76">
        <f t="shared" si="17"/>
        <v>12703.156983006591</v>
      </c>
      <c r="Z76">
        <f t="shared" si="24"/>
        <v>431.41541493646906</v>
      </c>
      <c r="AA76">
        <f t="shared" si="25"/>
        <v>1752.2847709060511</v>
      </c>
      <c r="AB76">
        <f t="shared" si="26"/>
        <v>6.1800104657247514</v>
      </c>
    </row>
    <row r="77" spans="1:39" x14ac:dyDescent="0.35">
      <c r="A77">
        <v>13.190099999999999</v>
      </c>
      <c r="B77">
        <v>74656.7</v>
      </c>
      <c r="C77">
        <f t="shared" si="18"/>
        <v>80680.002762218093</v>
      </c>
      <c r="D77">
        <v>40.6</v>
      </c>
      <c r="E77">
        <v>3593.5</v>
      </c>
      <c r="F77">
        <v>2807.6</v>
      </c>
      <c r="G77">
        <v>196287.3</v>
      </c>
      <c r="H77">
        <f t="shared" si="19"/>
        <v>244225.7040357829</v>
      </c>
      <c r="I77">
        <v>426.5</v>
      </c>
      <c r="J77">
        <v>76.099999999999994</v>
      </c>
      <c r="K77">
        <v>41.3</v>
      </c>
      <c r="L77">
        <v>118.1</v>
      </c>
      <c r="M77">
        <v>276.8</v>
      </c>
      <c r="N77">
        <v>1173.3</v>
      </c>
      <c r="O77">
        <f t="shared" si="20"/>
        <v>1174.6782499907142</v>
      </c>
      <c r="P77">
        <v>125.2</v>
      </c>
      <c r="Q77">
        <v>52.7</v>
      </c>
      <c r="R77">
        <v>113.5</v>
      </c>
      <c r="S77">
        <v>25.4</v>
      </c>
      <c r="T77">
        <v>11.2</v>
      </c>
      <c r="U77">
        <f t="shared" si="21"/>
        <v>326080.3850479917</v>
      </c>
      <c r="V77">
        <f t="shared" si="22"/>
        <v>394.99462680358266</v>
      </c>
      <c r="W77">
        <f t="shared" si="23"/>
        <v>112.24226196437205</v>
      </c>
      <c r="X77">
        <f t="shared" si="16"/>
        <v>251.16506160879982</v>
      </c>
      <c r="Y77">
        <f t="shared" si="17"/>
        <v>11382.469385436158</v>
      </c>
      <c r="Z77">
        <f t="shared" si="24"/>
        <v>348.0736812283123</v>
      </c>
      <c r="AA77">
        <f t="shared" si="25"/>
        <v>1691.9140963318052</v>
      </c>
      <c r="AB77">
        <f t="shared" si="26"/>
        <v>3.5191256830601105</v>
      </c>
    </row>
    <row r="78" spans="1:39" x14ac:dyDescent="0.35">
      <c r="A78">
        <v>13.1975</v>
      </c>
      <c r="B78">
        <v>74946.600000000006</v>
      </c>
      <c r="C78">
        <f t="shared" si="18"/>
        <v>81018.674165188742</v>
      </c>
      <c r="D78">
        <v>46.5</v>
      </c>
      <c r="E78">
        <v>3685.6</v>
      </c>
      <c r="F78">
        <v>2746.6</v>
      </c>
      <c r="G78">
        <v>197347.3</v>
      </c>
      <c r="H78">
        <f t="shared" si="19"/>
        <v>245868.85461171434</v>
      </c>
      <c r="I78">
        <v>367.1</v>
      </c>
      <c r="J78">
        <v>84.4</v>
      </c>
      <c r="K78">
        <v>31</v>
      </c>
      <c r="L78">
        <v>76.8</v>
      </c>
      <c r="M78">
        <v>223.8</v>
      </c>
      <c r="N78">
        <v>1179</v>
      </c>
      <c r="O78">
        <f t="shared" si="20"/>
        <v>1180.3916817928339</v>
      </c>
      <c r="P78">
        <v>95.5</v>
      </c>
      <c r="Q78">
        <v>45.6</v>
      </c>
      <c r="R78">
        <v>131</v>
      </c>
      <c r="S78">
        <v>24.4</v>
      </c>
      <c r="T78">
        <v>15.6</v>
      </c>
      <c r="U78">
        <f t="shared" si="21"/>
        <v>328067.92045869591</v>
      </c>
      <c r="V78">
        <f t="shared" si="22"/>
        <v>396.25940816839829</v>
      </c>
      <c r="W78">
        <f t="shared" si="23"/>
        <v>121.92597174412255</v>
      </c>
      <c r="X78">
        <f t="shared" si="16"/>
        <v>236.23157025423743</v>
      </c>
      <c r="Y78">
        <f t="shared" si="17"/>
        <v>11468.356902252166</v>
      </c>
      <c r="Z78">
        <f t="shared" si="24"/>
        <v>399.30755746200134</v>
      </c>
      <c r="AA78">
        <f t="shared" si="25"/>
        <v>1410.0738632207772</v>
      </c>
      <c r="AB78">
        <f t="shared" si="26"/>
        <v>3.25</v>
      </c>
    </row>
    <row r="79" spans="1:39" x14ac:dyDescent="0.35">
      <c r="A79">
        <v>13.2049</v>
      </c>
      <c r="B79">
        <v>72909.8</v>
      </c>
      <c r="C79">
        <f t="shared" si="18"/>
        <v>78643.696158151608</v>
      </c>
      <c r="D79">
        <v>31.6</v>
      </c>
      <c r="E79">
        <v>3663.4</v>
      </c>
      <c r="F79">
        <v>2773.8</v>
      </c>
      <c r="G79">
        <v>196430.2</v>
      </c>
      <c r="H79">
        <f t="shared" si="19"/>
        <v>244446.96652362993</v>
      </c>
      <c r="I79">
        <v>384.5</v>
      </c>
      <c r="J79">
        <v>38.5</v>
      </c>
      <c r="K79">
        <v>27.1</v>
      </c>
      <c r="L79">
        <v>63.2</v>
      </c>
      <c r="M79">
        <v>281.3</v>
      </c>
      <c r="N79">
        <v>1017</v>
      </c>
      <c r="O79">
        <f t="shared" si="20"/>
        <v>1018.0353419427556</v>
      </c>
      <c r="P79">
        <v>85.2</v>
      </c>
      <c r="Q79">
        <v>48.8</v>
      </c>
      <c r="R79">
        <v>106.5</v>
      </c>
      <c r="S79">
        <v>20.5</v>
      </c>
      <c r="T79">
        <v>3.9</v>
      </c>
      <c r="U79">
        <f t="shared" si="21"/>
        <v>324108.69802372431</v>
      </c>
      <c r="V79">
        <f t="shared" si="22"/>
        <v>269.35407945642288</v>
      </c>
      <c r="W79">
        <f t="shared" si="23"/>
        <v>75.283385323444648</v>
      </c>
      <c r="X79">
        <f t="shared" si="16"/>
        <v>181.11207862648365</v>
      </c>
      <c r="Y79">
        <f t="shared" si="17"/>
        <v>11497.994415833968</v>
      </c>
      <c r="Z79">
        <f t="shared" si="24"/>
        <v>328.59346462896946</v>
      </c>
      <c r="AA79">
        <f t="shared" si="25"/>
        <v>1449.2051674763095</v>
      </c>
      <c r="AB79">
        <f t="shared" si="26"/>
        <v>3.5778688524590168</v>
      </c>
    </row>
    <row r="80" spans="1:39" x14ac:dyDescent="0.35">
      <c r="A80">
        <v>13.212400000000001</v>
      </c>
      <c r="B80">
        <v>74326.899999999994</v>
      </c>
      <c r="C80">
        <f t="shared" si="18"/>
        <v>80294.976703978973</v>
      </c>
      <c r="D80">
        <v>49.7</v>
      </c>
      <c r="E80">
        <v>3788.4</v>
      </c>
      <c r="F80">
        <v>2571.5</v>
      </c>
      <c r="G80">
        <v>195422.3</v>
      </c>
      <c r="H80">
        <f t="shared" si="19"/>
        <v>242888.03927824492</v>
      </c>
      <c r="I80">
        <v>407.9</v>
      </c>
      <c r="J80">
        <v>57.6</v>
      </c>
      <c r="K80">
        <v>27.1</v>
      </c>
      <c r="L80">
        <v>92.6</v>
      </c>
      <c r="M80">
        <v>246.5</v>
      </c>
      <c r="N80">
        <v>1110.5</v>
      </c>
      <c r="O80">
        <f t="shared" si="20"/>
        <v>1111.7345812524809</v>
      </c>
      <c r="P80">
        <v>124.5</v>
      </c>
      <c r="Q80">
        <v>37.1</v>
      </c>
      <c r="R80">
        <v>91.6</v>
      </c>
      <c r="S80">
        <v>11.7</v>
      </c>
      <c r="T80">
        <v>4.3899999999999997</v>
      </c>
      <c r="U80">
        <f t="shared" si="21"/>
        <v>324294.75056347641</v>
      </c>
      <c r="V80">
        <f t="shared" si="22"/>
        <v>292.01829457755508</v>
      </c>
      <c r="W80">
        <f t="shared" si="23"/>
        <v>49.61535754754869</v>
      </c>
      <c r="X80">
        <f t="shared" si="16"/>
        <v>236.82159475772158</v>
      </c>
      <c r="Y80">
        <f t="shared" si="17"/>
        <v>11967.507933004132</v>
      </c>
      <c r="Z80">
        <f t="shared" si="24"/>
        <v>282.45908958082413</v>
      </c>
      <c r="AA80">
        <f t="shared" si="25"/>
        <v>1641.7163678256634</v>
      </c>
      <c r="AB80">
        <f t="shared" si="26"/>
        <v>5.8856432566811687</v>
      </c>
    </row>
    <row r="81" spans="1:28" x14ac:dyDescent="0.35">
      <c r="A81">
        <v>13.219799999999999</v>
      </c>
      <c r="B81">
        <v>72938.7</v>
      </c>
      <c r="C81">
        <f t="shared" si="18"/>
        <v>78677.321553601694</v>
      </c>
      <c r="D81">
        <v>30.3</v>
      </c>
      <c r="E81">
        <v>3615.5</v>
      </c>
      <c r="F81">
        <v>3149.5</v>
      </c>
      <c r="G81">
        <v>195469.1</v>
      </c>
      <c r="H81">
        <f t="shared" si="19"/>
        <v>242960.33875143886</v>
      </c>
      <c r="I81">
        <v>473.5</v>
      </c>
      <c r="J81">
        <v>92.2</v>
      </c>
      <c r="K81">
        <v>17.399999999999999</v>
      </c>
      <c r="L81">
        <v>110.3</v>
      </c>
      <c r="M81">
        <v>287.7</v>
      </c>
      <c r="N81">
        <v>1132.3</v>
      </c>
      <c r="O81">
        <f t="shared" si="20"/>
        <v>1133.5835566612075</v>
      </c>
      <c r="P81">
        <v>109</v>
      </c>
      <c r="Q81">
        <v>51.7</v>
      </c>
      <c r="R81">
        <v>106.5</v>
      </c>
      <c r="S81">
        <v>17.100000000000001</v>
      </c>
      <c r="T81">
        <v>15.6</v>
      </c>
      <c r="U81">
        <f t="shared" si="21"/>
        <v>322771.24386170175</v>
      </c>
      <c r="V81">
        <f t="shared" si="22"/>
        <v>445.82658070263852</v>
      </c>
      <c r="W81">
        <f t="shared" si="23"/>
        <v>101.31014029865381</v>
      </c>
      <c r="X81">
        <f t="shared" si="16"/>
        <v>147.7826817200546</v>
      </c>
      <c r="Y81">
        <f t="shared" si="17"/>
        <v>11543.159655190346</v>
      </c>
      <c r="Z81">
        <f t="shared" si="24"/>
        <v>329.95504409194581</v>
      </c>
      <c r="AA81">
        <f t="shared" si="25"/>
        <v>1804.6836918643985</v>
      </c>
      <c r="AB81">
        <f t="shared" si="26"/>
        <v>4.4006116207951065</v>
      </c>
    </row>
    <row r="82" spans="1:28" x14ac:dyDescent="0.35">
      <c r="A82">
        <v>13.2273</v>
      </c>
      <c r="B82">
        <v>76213.8</v>
      </c>
      <c r="C82">
        <f t="shared" si="18"/>
        <v>82501.557178490009</v>
      </c>
      <c r="D82">
        <v>42.7</v>
      </c>
      <c r="E82">
        <v>3691.6</v>
      </c>
      <c r="F82">
        <v>2670.2</v>
      </c>
      <c r="G82">
        <v>191095.3</v>
      </c>
      <c r="H82">
        <f t="shared" si="19"/>
        <v>236239.57185562153</v>
      </c>
      <c r="I82">
        <v>304.2</v>
      </c>
      <c r="J82">
        <v>51.2</v>
      </c>
      <c r="K82">
        <v>10.3</v>
      </c>
      <c r="L82">
        <v>104.5</v>
      </c>
      <c r="M82">
        <v>238</v>
      </c>
      <c r="N82">
        <v>1052.3</v>
      </c>
      <c r="O82">
        <f t="shared" si="20"/>
        <v>1053.4085017664088</v>
      </c>
      <c r="P82">
        <v>162.6</v>
      </c>
      <c r="Q82">
        <v>49.8</v>
      </c>
      <c r="R82">
        <v>109.7</v>
      </c>
      <c r="S82">
        <v>33.700000000000003</v>
      </c>
      <c r="T82">
        <v>3.41</v>
      </c>
      <c r="U82">
        <f t="shared" si="21"/>
        <v>319794.5375358779</v>
      </c>
      <c r="V82">
        <f t="shared" si="22"/>
        <v>315.82778360830747</v>
      </c>
      <c r="W82">
        <f t="shared" si="23"/>
        <v>116.04325791786425</v>
      </c>
      <c r="X82">
        <f t="shared" si="16"/>
        <v>165.73141120039895</v>
      </c>
      <c r="Y82">
        <f t="shared" si="17"/>
        <v>11870.434152034613</v>
      </c>
      <c r="Z82">
        <f t="shared" si="24"/>
        <v>343.03275110724087</v>
      </c>
      <c r="AA82">
        <f t="shared" si="25"/>
        <v>1459.6872216669099</v>
      </c>
      <c r="AB82">
        <f t="shared" si="26"/>
        <v>2.7216383724063595</v>
      </c>
    </row>
    <row r="83" spans="1:28" x14ac:dyDescent="0.35">
      <c r="A83">
        <v>13.2347</v>
      </c>
      <c r="B83">
        <v>73237.3</v>
      </c>
      <c r="C83">
        <f t="shared" si="18"/>
        <v>79024.867962424483</v>
      </c>
      <c r="D83">
        <v>42.6</v>
      </c>
      <c r="E83">
        <v>3613.5</v>
      </c>
      <c r="F83">
        <v>2439.5</v>
      </c>
      <c r="G83">
        <v>192205.5</v>
      </c>
      <c r="H83">
        <f t="shared" si="19"/>
        <v>237938.60938642191</v>
      </c>
      <c r="I83">
        <v>334.2</v>
      </c>
      <c r="J83">
        <v>72.2</v>
      </c>
      <c r="K83">
        <v>25.2</v>
      </c>
      <c r="L83">
        <v>105.1</v>
      </c>
      <c r="M83">
        <v>311.7</v>
      </c>
      <c r="N83">
        <v>1100.9000000000001</v>
      </c>
      <c r="O83">
        <f t="shared" si="20"/>
        <v>1102.1133165501901</v>
      </c>
      <c r="P83">
        <v>112.9</v>
      </c>
      <c r="Q83">
        <v>23.9</v>
      </c>
      <c r="R83">
        <v>107.7</v>
      </c>
      <c r="S83">
        <v>11.2</v>
      </c>
      <c r="T83">
        <v>3.41</v>
      </c>
      <c r="U83">
        <f t="shared" si="21"/>
        <v>318065.59066539659</v>
      </c>
      <c r="V83">
        <f t="shared" si="22"/>
        <v>302.13893869801439</v>
      </c>
      <c r="W83">
        <f t="shared" si="23"/>
        <v>45.933921897793866</v>
      </c>
      <c r="X83">
        <f t="shared" si="16"/>
        <v>213.16358005957727</v>
      </c>
      <c r="Y83">
        <f t="shared" si="17"/>
        <v>11691.299244978525</v>
      </c>
      <c r="Z83">
        <f t="shared" si="24"/>
        <v>338.60940372295681</v>
      </c>
      <c r="AA83">
        <f t="shared" si="25"/>
        <v>1405.6849062630827</v>
      </c>
      <c r="AB83">
        <f t="shared" si="26"/>
        <v>6.5776865160848725</v>
      </c>
    </row>
    <row r="84" spans="1:28" x14ac:dyDescent="0.35">
      <c r="A84">
        <v>13.2422</v>
      </c>
      <c r="B84">
        <v>68147.8</v>
      </c>
      <c r="C84">
        <f t="shared" si="18"/>
        <v>73131.554553393769</v>
      </c>
      <c r="D84">
        <v>68.099999999999994</v>
      </c>
      <c r="E84">
        <v>3361.3</v>
      </c>
      <c r="F84">
        <v>2366.8000000000002</v>
      </c>
      <c r="G84">
        <v>177538.2</v>
      </c>
      <c r="H84">
        <f t="shared" si="19"/>
        <v>215861.94033570922</v>
      </c>
      <c r="I84">
        <v>367.7</v>
      </c>
      <c r="J84">
        <v>84.9</v>
      </c>
      <c r="K84">
        <v>40</v>
      </c>
      <c r="L84">
        <v>87.1</v>
      </c>
      <c r="M84">
        <v>172.2</v>
      </c>
      <c r="N84">
        <v>1001.8</v>
      </c>
      <c r="O84">
        <f t="shared" si="20"/>
        <v>1002.8046096579553</v>
      </c>
      <c r="P84">
        <v>54.8</v>
      </c>
      <c r="Q84">
        <v>28.3</v>
      </c>
      <c r="R84">
        <v>137.4</v>
      </c>
      <c r="S84">
        <v>17.100000000000001</v>
      </c>
      <c r="T84">
        <v>20</v>
      </c>
      <c r="U84">
        <f t="shared" si="21"/>
        <v>289996.29949876096</v>
      </c>
      <c r="V84">
        <f t="shared" si="22"/>
        <v>390.34980858603564</v>
      </c>
      <c r="W84">
        <f t="shared" si="23"/>
        <v>127.93266694825019</v>
      </c>
      <c r="X84">
        <f t="shared" si="16"/>
        <v>372.763377280481</v>
      </c>
      <c r="Y84">
        <f t="shared" si="17"/>
        <v>11891.186218445982</v>
      </c>
      <c r="Z84">
        <f t="shared" si="24"/>
        <v>473.79914929082418</v>
      </c>
      <c r="AA84">
        <f t="shared" si="25"/>
        <v>1456.9151424699651</v>
      </c>
      <c r="AB84">
        <f t="shared" si="26"/>
        <v>3.0512129380053912</v>
      </c>
    </row>
    <row r="85" spans="1:28" x14ac:dyDescent="0.35">
      <c r="A85">
        <v>13.249599999999999</v>
      </c>
      <c r="B85">
        <v>61223.7</v>
      </c>
      <c r="C85">
        <f t="shared" si="18"/>
        <v>65216.495133079094</v>
      </c>
      <c r="D85">
        <v>92.9</v>
      </c>
      <c r="E85">
        <v>2976.6</v>
      </c>
      <c r="F85">
        <v>2245.6</v>
      </c>
      <c r="G85">
        <v>163950.79999999999</v>
      </c>
      <c r="H85">
        <f t="shared" si="19"/>
        <v>196101.85620654857</v>
      </c>
      <c r="I85">
        <v>309.60000000000002</v>
      </c>
      <c r="J85">
        <v>90</v>
      </c>
      <c r="K85">
        <v>41.3</v>
      </c>
      <c r="L85">
        <v>18.100000000000001</v>
      </c>
      <c r="M85">
        <v>243.9</v>
      </c>
      <c r="N85">
        <v>1164</v>
      </c>
      <c r="O85">
        <f t="shared" si="20"/>
        <v>1165.3564749368265</v>
      </c>
      <c r="P85">
        <v>65.8</v>
      </c>
      <c r="Q85">
        <v>44.4</v>
      </c>
      <c r="R85">
        <v>56.8</v>
      </c>
      <c r="S85">
        <v>18.5</v>
      </c>
      <c r="T85">
        <v>10.7</v>
      </c>
      <c r="U85">
        <f t="shared" si="21"/>
        <v>262483.70781456452</v>
      </c>
      <c r="V85">
        <f t="shared" si="22"/>
        <v>512.03177949219184</v>
      </c>
      <c r="W85">
        <f t="shared" si="23"/>
        <v>111.24499971110119</v>
      </c>
      <c r="X85">
        <f t="shared" si="16"/>
        <v>511.26982743937594</v>
      </c>
      <c r="Y85">
        <f t="shared" si="17"/>
        <v>11409.089062836807</v>
      </c>
      <c r="Z85">
        <f t="shared" si="24"/>
        <v>216.39438299967628</v>
      </c>
      <c r="AA85">
        <f t="shared" si="25"/>
        <v>1430.1840031351846</v>
      </c>
      <c r="AB85">
        <f t="shared" si="26"/>
        <v>4.6027397260273979</v>
      </c>
    </row>
    <row r="86" spans="1:28" x14ac:dyDescent="0.35">
      <c r="A86">
        <v>13.257</v>
      </c>
      <c r="B86">
        <v>70300</v>
      </c>
      <c r="C86">
        <f t="shared" si="18"/>
        <v>75615.790039797794</v>
      </c>
      <c r="D86">
        <v>21.9</v>
      </c>
      <c r="E86">
        <v>3369.7</v>
      </c>
      <c r="F86">
        <v>2370.8000000000002</v>
      </c>
      <c r="G86">
        <v>178127.3</v>
      </c>
      <c r="H86">
        <f t="shared" si="19"/>
        <v>216733.44302590896</v>
      </c>
      <c r="I86">
        <v>384.5</v>
      </c>
      <c r="J86">
        <v>92.7</v>
      </c>
      <c r="K86">
        <v>31.6</v>
      </c>
      <c r="L86">
        <v>83.2</v>
      </c>
      <c r="M86">
        <v>272.89999999999998</v>
      </c>
      <c r="N86">
        <v>1065.7</v>
      </c>
      <c r="O86">
        <f t="shared" si="20"/>
        <v>1066.8369281142916</v>
      </c>
      <c r="P86">
        <v>109</v>
      </c>
      <c r="Q86">
        <v>39</v>
      </c>
      <c r="R86">
        <v>54.8</v>
      </c>
      <c r="S86">
        <v>22.5</v>
      </c>
      <c r="T86">
        <v>4.3899999999999997</v>
      </c>
      <c r="U86">
        <f t="shared" si="21"/>
        <v>293416.06999382103</v>
      </c>
      <c r="V86">
        <f t="shared" si="22"/>
        <v>448.85067134452936</v>
      </c>
      <c r="W86">
        <f t="shared" si="23"/>
        <v>91.644605561536792</v>
      </c>
      <c r="X86">
        <f t="shared" si="16"/>
        <v>182.3349348286433</v>
      </c>
      <c r="Y86">
        <f t="shared" si="17"/>
        <v>11767.930775136867</v>
      </c>
      <c r="Z86">
        <f t="shared" si="24"/>
        <v>186.76550333849818</v>
      </c>
      <c r="AA86">
        <f t="shared" si="25"/>
        <v>1681.9119689333734</v>
      </c>
      <c r="AB86">
        <f t="shared" si="26"/>
        <v>4.8977314986984002</v>
      </c>
    </row>
    <row r="87" spans="1:28" x14ac:dyDescent="0.35">
      <c r="A87">
        <v>13.2645</v>
      </c>
      <c r="B87">
        <v>68663.8</v>
      </c>
      <c r="C87">
        <f t="shared" si="18"/>
        <v>73726.115230998214</v>
      </c>
      <c r="D87">
        <v>20</v>
      </c>
      <c r="E87">
        <v>3423.3</v>
      </c>
      <c r="F87">
        <v>2401.6</v>
      </c>
      <c r="G87">
        <v>182183.6</v>
      </c>
      <c r="H87">
        <f t="shared" si="19"/>
        <v>222768.33773448417</v>
      </c>
      <c r="I87">
        <v>394.8</v>
      </c>
      <c r="J87">
        <v>56.1</v>
      </c>
      <c r="K87">
        <v>36.799999999999997</v>
      </c>
      <c r="L87">
        <v>74.8</v>
      </c>
      <c r="M87">
        <v>246.4</v>
      </c>
      <c r="N87">
        <v>1028.5</v>
      </c>
      <c r="O87">
        <f t="shared" si="20"/>
        <v>1029.558901330018</v>
      </c>
      <c r="P87">
        <v>71.599999999999994</v>
      </c>
      <c r="Q87">
        <v>39.5</v>
      </c>
      <c r="R87">
        <v>113.5</v>
      </c>
      <c r="S87">
        <v>11.7</v>
      </c>
      <c r="T87">
        <v>10.7</v>
      </c>
      <c r="U87">
        <f t="shared" si="21"/>
        <v>297524.01186681236</v>
      </c>
      <c r="V87">
        <f t="shared" si="22"/>
        <v>321.31860349744028</v>
      </c>
      <c r="W87">
        <f t="shared" si="23"/>
        <v>75.288040986847932</v>
      </c>
      <c r="X87">
        <f t="shared" si="16"/>
        <v>190.90896107379297</v>
      </c>
      <c r="Y87">
        <f t="shared" si="17"/>
        <v>11757.370365004143</v>
      </c>
      <c r="Z87">
        <f t="shared" si="24"/>
        <v>381.48181482175181</v>
      </c>
      <c r="AA87">
        <f t="shared" si="25"/>
        <v>1567.6045676904409</v>
      </c>
      <c r="AB87">
        <f t="shared" si="26"/>
        <v>4.2678571428571432</v>
      </c>
    </row>
    <row r="88" spans="1:28" x14ac:dyDescent="0.35">
      <c r="A88">
        <v>13.2719</v>
      </c>
      <c r="B88">
        <v>67151.7</v>
      </c>
      <c r="C88">
        <f t="shared" si="18"/>
        <v>71985.659404642749</v>
      </c>
      <c r="D88">
        <v>41.3</v>
      </c>
      <c r="E88">
        <v>3783.9</v>
      </c>
      <c r="F88">
        <v>2613.6</v>
      </c>
      <c r="G88">
        <v>177332.1</v>
      </c>
      <c r="H88">
        <f t="shared" si="19"/>
        <v>215557.33486136995</v>
      </c>
      <c r="I88">
        <v>388.4</v>
      </c>
      <c r="J88">
        <v>43.4</v>
      </c>
      <c r="K88">
        <v>46.5</v>
      </c>
      <c r="L88">
        <v>94.8</v>
      </c>
      <c r="M88">
        <v>156.80000000000001</v>
      </c>
      <c r="N88">
        <v>887.6</v>
      </c>
      <c r="O88">
        <f t="shared" si="20"/>
        <v>888.38853366247872</v>
      </c>
      <c r="P88">
        <v>120.3</v>
      </c>
      <c r="Q88">
        <v>35.1</v>
      </c>
      <c r="R88">
        <v>109.7</v>
      </c>
      <c r="S88">
        <v>21</v>
      </c>
      <c r="T88">
        <v>11.7</v>
      </c>
      <c r="U88">
        <f t="shared" si="21"/>
        <v>288431.38279967516</v>
      </c>
      <c r="V88">
        <f t="shared" si="22"/>
        <v>272.16178502503925</v>
      </c>
      <c r="W88">
        <f t="shared" si="23"/>
        <v>113.37185185119472</v>
      </c>
      <c r="X88">
        <f t="shared" si="16"/>
        <v>304.40515573501204</v>
      </c>
      <c r="Y88">
        <f t="shared" si="17"/>
        <v>13447.565803523821</v>
      </c>
      <c r="Z88">
        <f t="shared" si="24"/>
        <v>380.33309321333513</v>
      </c>
      <c r="AA88">
        <f t="shared" si="25"/>
        <v>1763.6777075444263</v>
      </c>
      <c r="AB88">
        <f t="shared" si="26"/>
        <v>2.4006116207951065</v>
      </c>
    </row>
    <row r="89" spans="1:28" x14ac:dyDescent="0.35">
      <c r="A89">
        <v>13.279400000000001</v>
      </c>
      <c r="B89">
        <v>68250.2</v>
      </c>
      <c r="C89">
        <f t="shared" si="18"/>
        <v>73249.492513977471</v>
      </c>
      <c r="D89">
        <v>36.799999999999997</v>
      </c>
      <c r="E89">
        <v>3483.2</v>
      </c>
      <c r="F89">
        <v>2444.6999999999998</v>
      </c>
      <c r="G89">
        <v>177320.7</v>
      </c>
      <c r="H89">
        <f t="shared" si="19"/>
        <v>215540.4906869542</v>
      </c>
      <c r="I89">
        <v>396.1</v>
      </c>
      <c r="J89">
        <v>61.9</v>
      </c>
      <c r="K89">
        <v>36.1</v>
      </c>
      <c r="L89">
        <v>60.6</v>
      </c>
      <c r="M89">
        <v>258</v>
      </c>
      <c r="N89">
        <v>921</v>
      </c>
      <c r="O89">
        <f t="shared" si="20"/>
        <v>921.84902295013694</v>
      </c>
      <c r="P89">
        <v>96.1</v>
      </c>
      <c r="Q89">
        <v>48.3</v>
      </c>
      <c r="R89">
        <v>107.7</v>
      </c>
      <c r="S89">
        <v>4.88</v>
      </c>
      <c r="T89">
        <v>15.1</v>
      </c>
      <c r="U89">
        <f t="shared" si="21"/>
        <v>289711.83222388185</v>
      </c>
      <c r="V89">
        <f t="shared" si="22"/>
        <v>380.3779747416055</v>
      </c>
      <c r="W89">
        <f t="shared" si="23"/>
        <v>68.965081082915418</v>
      </c>
      <c r="X89">
        <f t="shared" si="16"/>
        <v>251.62934989712383</v>
      </c>
      <c r="Y89">
        <f t="shared" si="17"/>
        <v>12232.154871953735</v>
      </c>
      <c r="Z89">
        <f t="shared" si="24"/>
        <v>371.74871034184139</v>
      </c>
      <c r="AA89">
        <f t="shared" si="25"/>
        <v>1698.9295750255742</v>
      </c>
      <c r="AB89">
        <f t="shared" si="26"/>
        <v>5.5155155155155144</v>
      </c>
    </row>
    <row r="90" spans="1:28" x14ac:dyDescent="0.35">
      <c r="A90">
        <v>13.286799999999999</v>
      </c>
      <c r="B90">
        <v>68404.399999999994</v>
      </c>
      <c r="C90">
        <f t="shared" si="18"/>
        <v>73427.139415428755</v>
      </c>
      <c r="D90">
        <v>31</v>
      </c>
      <c r="E90">
        <v>3392</v>
      </c>
      <c r="F90">
        <v>2434</v>
      </c>
      <c r="G90">
        <v>178437.3</v>
      </c>
      <c r="H90">
        <f t="shared" si="19"/>
        <v>217192.55268039796</v>
      </c>
      <c r="I90">
        <v>323.2</v>
      </c>
      <c r="J90">
        <v>102.3</v>
      </c>
      <c r="K90">
        <v>45.8</v>
      </c>
      <c r="L90">
        <v>70.3</v>
      </c>
      <c r="M90">
        <v>299.89999999999998</v>
      </c>
      <c r="N90">
        <v>772.3</v>
      </c>
      <c r="O90">
        <f t="shared" si="20"/>
        <v>772.89690828226628</v>
      </c>
      <c r="P90">
        <v>109.6</v>
      </c>
      <c r="Q90">
        <v>43.9</v>
      </c>
      <c r="R90">
        <v>109</v>
      </c>
      <c r="S90">
        <v>16.600000000000001</v>
      </c>
      <c r="T90">
        <v>11.9</v>
      </c>
      <c r="U90">
        <f t="shared" si="21"/>
        <v>291392.58900410897</v>
      </c>
      <c r="V90">
        <f t="shared" si="22"/>
        <v>501.72861464894157</v>
      </c>
      <c r="W90">
        <f t="shared" si="23"/>
        <v>97.806193690115151</v>
      </c>
      <c r="X90">
        <f t="shared" si="16"/>
        <v>263.56195352283663</v>
      </c>
      <c r="Y90">
        <f t="shared" si="17"/>
        <v>11881.908225027568</v>
      </c>
      <c r="Z90">
        <f t="shared" si="24"/>
        <v>374.0657934113176</v>
      </c>
      <c r="AA90">
        <f t="shared" si="25"/>
        <v>1485.2814255818187</v>
      </c>
      <c r="AB90">
        <f t="shared" si="26"/>
        <v>5.1298245614035087</v>
      </c>
    </row>
    <row r="91" spans="1:28" x14ac:dyDescent="0.35">
      <c r="A91">
        <v>13.2942</v>
      </c>
      <c r="B91">
        <v>67628.5</v>
      </c>
      <c r="C91">
        <f t="shared" si="18"/>
        <v>72533.855871827909</v>
      </c>
      <c r="D91">
        <v>287.8</v>
      </c>
      <c r="E91">
        <v>4687.5</v>
      </c>
      <c r="F91">
        <v>2514.6999999999998</v>
      </c>
      <c r="G91">
        <v>178742</v>
      </c>
      <c r="H91">
        <f t="shared" si="19"/>
        <v>217644.15080279275</v>
      </c>
      <c r="I91">
        <v>545.79999999999995</v>
      </c>
      <c r="J91">
        <v>201</v>
      </c>
      <c r="K91">
        <v>960.5</v>
      </c>
      <c r="L91">
        <v>174.8</v>
      </c>
      <c r="M91">
        <v>228.4</v>
      </c>
      <c r="N91">
        <v>900</v>
      </c>
      <c r="O91">
        <f t="shared" si="20"/>
        <v>900.81072965669091</v>
      </c>
      <c r="P91">
        <v>305.8</v>
      </c>
      <c r="Q91">
        <v>277.7</v>
      </c>
      <c r="R91">
        <v>829.6</v>
      </c>
      <c r="S91">
        <v>83.4</v>
      </c>
      <c r="T91">
        <v>15.1</v>
      </c>
      <c r="U91">
        <f t="shared" si="21"/>
        <v>291078.81740427739</v>
      </c>
      <c r="V91">
        <f t="shared" si="22"/>
        <v>1644.5717495654685</v>
      </c>
      <c r="W91">
        <f t="shared" si="23"/>
        <v>338.39631780279643</v>
      </c>
      <c r="X91">
        <f t="shared" si="16"/>
        <v>4288.5291727231552</v>
      </c>
      <c r="Y91">
        <f t="shared" si="17"/>
        <v>16704.410315254183</v>
      </c>
      <c r="Z91">
        <f t="shared" si="24"/>
        <v>2850.0871598903545</v>
      </c>
      <c r="AA91">
        <f t="shared" si="25"/>
        <v>2925.668063358999</v>
      </c>
      <c r="AB91">
        <f t="shared" si="26"/>
        <v>4.8598984771573601</v>
      </c>
    </row>
    <row r="92" spans="1:28" x14ac:dyDescent="0.35">
      <c r="A92">
        <v>13.301500000000001</v>
      </c>
      <c r="B92">
        <v>67296.5</v>
      </c>
      <c r="C92">
        <f t="shared" si="18"/>
        <v>72152.082628616699</v>
      </c>
      <c r="D92">
        <v>699.2</v>
      </c>
      <c r="E92">
        <v>9332.2999999999993</v>
      </c>
      <c r="F92">
        <v>2500.5</v>
      </c>
      <c r="G92">
        <v>170720</v>
      </c>
      <c r="H92">
        <f t="shared" si="19"/>
        <v>205865.32896006171</v>
      </c>
      <c r="I92">
        <v>528.29999999999995</v>
      </c>
      <c r="J92">
        <v>344.3</v>
      </c>
      <c r="K92">
        <v>2500</v>
      </c>
      <c r="L92">
        <v>309.7</v>
      </c>
      <c r="M92">
        <v>264.5</v>
      </c>
      <c r="N92">
        <v>1039</v>
      </c>
      <c r="O92">
        <f t="shared" si="20"/>
        <v>1040.0806437888966</v>
      </c>
      <c r="P92">
        <v>561.29999999999995</v>
      </c>
      <c r="Q92">
        <v>370.2</v>
      </c>
      <c r="R92">
        <v>1602.9</v>
      </c>
      <c r="S92">
        <v>28.3</v>
      </c>
      <c r="T92">
        <v>19</v>
      </c>
      <c r="U92">
        <f t="shared" si="21"/>
        <v>279057.49223246734</v>
      </c>
      <c r="V92">
        <f t="shared" si="22"/>
        <v>2560.4042890372912</v>
      </c>
      <c r="W92">
        <f t="shared" si="23"/>
        <v>169.49912228336441</v>
      </c>
      <c r="X92">
        <f t="shared" si="16"/>
        <v>11464.304270802102</v>
      </c>
      <c r="Y92">
        <f t="shared" si="17"/>
        <v>34552.019810913313</v>
      </c>
      <c r="Z92">
        <f t="shared" si="24"/>
        <v>5743.9776555603557</v>
      </c>
      <c r="AA92">
        <f t="shared" si="25"/>
        <v>3904.5717471449025</v>
      </c>
      <c r="AB92">
        <f t="shared" si="26"/>
        <v>15.105708245243129</v>
      </c>
    </row>
    <row r="93" spans="1:28" x14ac:dyDescent="0.35">
      <c r="A93">
        <v>13.3089</v>
      </c>
      <c r="B93">
        <v>65611.899999999994</v>
      </c>
      <c r="C93">
        <f t="shared" si="18"/>
        <v>70219.109168877461</v>
      </c>
      <c r="D93">
        <v>858.9</v>
      </c>
      <c r="E93">
        <v>11258</v>
      </c>
      <c r="F93">
        <v>2652.1</v>
      </c>
      <c r="G93">
        <v>174269.5</v>
      </c>
      <c r="H93">
        <f t="shared" si="19"/>
        <v>211048.88338265329</v>
      </c>
      <c r="I93">
        <v>638.20000000000005</v>
      </c>
      <c r="J93">
        <v>386</v>
      </c>
      <c r="K93">
        <v>2723.6</v>
      </c>
      <c r="L93">
        <v>398.1</v>
      </c>
      <c r="M93">
        <v>257.8</v>
      </c>
      <c r="N93">
        <v>1161.8</v>
      </c>
      <c r="O93">
        <f t="shared" si="20"/>
        <v>1163.1513492375441</v>
      </c>
      <c r="P93">
        <v>659.1</v>
      </c>
      <c r="Q93">
        <v>324.89999999999998</v>
      </c>
      <c r="R93">
        <v>1771.8</v>
      </c>
      <c r="S93">
        <v>35.4</v>
      </c>
      <c r="T93">
        <v>20</v>
      </c>
      <c r="U93">
        <f t="shared" si="21"/>
        <v>282431.14390076831</v>
      </c>
      <c r="V93">
        <f t="shared" si="22"/>
        <v>2517.0736845146707</v>
      </c>
      <c r="W93">
        <f t="shared" si="23"/>
        <v>196.15400495444189</v>
      </c>
      <c r="X93">
        <f t="shared" si="16"/>
        <v>12684.507630853575</v>
      </c>
      <c r="Y93">
        <f t="shared" si="17"/>
        <v>41270.590201253974</v>
      </c>
      <c r="Z93">
        <f t="shared" si="24"/>
        <v>6273.387472532133</v>
      </c>
      <c r="AA93">
        <f t="shared" si="25"/>
        <v>4593.3319607833491</v>
      </c>
      <c r="AB93">
        <f t="shared" si="26"/>
        <v>12.832129963898918</v>
      </c>
    </row>
    <row r="94" spans="1:28" x14ac:dyDescent="0.35">
      <c r="A94">
        <v>13.3163</v>
      </c>
      <c r="B94">
        <v>63626.400000000001</v>
      </c>
      <c r="C94">
        <f t="shared" si="18"/>
        <v>67949.801233182996</v>
      </c>
      <c r="D94">
        <v>1068.5</v>
      </c>
      <c r="E94">
        <v>13732.6</v>
      </c>
      <c r="F94">
        <v>2724.6</v>
      </c>
      <c r="G94">
        <v>163468.79999999999</v>
      </c>
      <c r="H94">
        <f t="shared" si="19"/>
        <v>195412.67558221376</v>
      </c>
      <c r="I94">
        <v>814</v>
      </c>
      <c r="J94">
        <v>390.2</v>
      </c>
      <c r="K94">
        <v>3861.1</v>
      </c>
      <c r="L94">
        <v>529</v>
      </c>
      <c r="M94">
        <v>270.89999999999998</v>
      </c>
      <c r="N94">
        <v>1200.2</v>
      </c>
      <c r="O94">
        <f t="shared" si="20"/>
        <v>1201.6422109816201</v>
      </c>
      <c r="P94">
        <v>1078.5</v>
      </c>
      <c r="Q94">
        <v>426.6</v>
      </c>
      <c r="R94">
        <v>2345.6999999999998</v>
      </c>
      <c r="S94">
        <v>73.7</v>
      </c>
      <c r="T94">
        <v>8.2899999999999991</v>
      </c>
      <c r="U94">
        <f t="shared" si="21"/>
        <v>264564.11902637838</v>
      </c>
      <c r="V94">
        <f t="shared" si="22"/>
        <v>3087.342316130786</v>
      </c>
      <c r="W94">
        <f t="shared" si="23"/>
        <v>309.90597024922039</v>
      </c>
      <c r="X94">
        <f t="shared" si="16"/>
        <v>18632.912195884332</v>
      </c>
      <c r="Y94">
        <f t="shared" si="17"/>
        <v>53906.024945801692</v>
      </c>
      <c r="Z94">
        <f t="shared" si="24"/>
        <v>8866.2816735406286</v>
      </c>
      <c r="AA94">
        <f t="shared" si="25"/>
        <v>7153.2753835424983</v>
      </c>
      <c r="AB94">
        <f t="shared" si="26"/>
        <v>9.9621905110379281</v>
      </c>
    </row>
    <row r="95" spans="1:28" x14ac:dyDescent="0.35">
      <c r="A95">
        <v>13.323700000000001</v>
      </c>
      <c r="B95">
        <v>36100.800000000003</v>
      </c>
      <c r="C95">
        <f t="shared" si="18"/>
        <v>37452.878890240805</v>
      </c>
      <c r="D95">
        <v>3013.4</v>
      </c>
      <c r="E95">
        <v>40810.699999999997</v>
      </c>
      <c r="F95">
        <v>2633.3</v>
      </c>
      <c r="G95">
        <v>98153.3</v>
      </c>
      <c r="H95">
        <f t="shared" si="19"/>
        <v>108835.90304205805</v>
      </c>
      <c r="I95">
        <v>3036.1</v>
      </c>
      <c r="J95">
        <v>710.2</v>
      </c>
      <c r="K95">
        <v>8729.7000000000007</v>
      </c>
      <c r="L95">
        <v>1257.0999999999999</v>
      </c>
      <c r="M95">
        <v>198.1</v>
      </c>
      <c r="N95">
        <v>1516.3</v>
      </c>
      <c r="O95">
        <f t="shared" si="20"/>
        <v>1518.6026572091264</v>
      </c>
      <c r="P95">
        <v>4158.3999999999996</v>
      </c>
      <c r="Q95">
        <v>552.70000000000005</v>
      </c>
      <c r="R95">
        <v>3461.2</v>
      </c>
      <c r="S95">
        <v>915.1</v>
      </c>
      <c r="T95">
        <v>24.4</v>
      </c>
      <c r="U95">
        <f t="shared" si="21"/>
        <v>147807.38458950797</v>
      </c>
      <c r="V95">
        <f t="shared" si="22"/>
        <v>8544.2280404821286</v>
      </c>
      <c r="W95">
        <f t="shared" si="23"/>
        <v>6356.2453432836801</v>
      </c>
      <c r="X95">
        <f t="shared" si="16"/>
        <v>79448.669175853734</v>
      </c>
      <c r="Y95">
        <f t="shared" si="17"/>
        <v>284612.30213112204</v>
      </c>
      <c r="Z95">
        <f t="shared" si="24"/>
        <v>23416.962620727485</v>
      </c>
      <c r="AA95">
        <f t="shared" si="25"/>
        <v>48674.83461655608</v>
      </c>
      <c r="AB95">
        <f t="shared" si="26"/>
        <v>1.3442256519425226</v>
      </c>
    </row>
    <row r="96" spans="1:28" x14ac:dyDescent="0.35">
      <c r="A96">
        <v>13.331099999999999</v>
      </c>
      <c r="B96">
        <v>57550.3</v>
      </c>
      <c r="C96">
        <f t="shared" si="18"/>
        <v>61064.585197491178</v>
      </c>
      <c r="D96">
        <v>1297.2</v>
      </c>
      <c r="E96">
        <v>27803.200000000001</v>
      </c>
      <c r="F96">
        <v>2726.9</v>
      </c>
      <c r="G96">
        <v>146219.20000000001</v>
      </c>
      <c r="H96">
        <f t="shared" si="19"/>
        <v>171260.82010745615</v>
      </c>
      <c r="I96">
        <v>920.6</v>
      </c>
      <c r="J96">
        <v>537.5</v>
      </c>
      <c r="K96">
        <v>4263.6000000000004</v>
      </c>
      <c r="L96">
        <v>825.8</v>
      </c>
      <c r="M96">
        <v>291.60000000000002</v>
      </c>
      <c r="N96">
        <v>1201.9000000000001</v>
      </c>
      <c r="O96">
        <f t="shared" si="20"/>
        <v>1203.3463019202782</v>
      </c>
      <c r="P96">
        <v>1146.4000000000001</v>
      </c>
      <c r="Q96">
        <v>425.8</v>
      </c>
      <c r="R96">
        <v>2277.9</v>
      </c>
      <c r="S96">
        <v>108.8</v>
      </c>
      <c r="T96">
        <v>19.5</v>
      </c>
      <c r="U96">
        <f t="shared" si="21"/>
        <v>233528.75160686762</v>
      </c>
      <c r="V96">
        <f t="shared" si="22"/>
        <v>4124.9738773993058</v>
      </c>
      <c r="W96">
        <f t="shared" si="23"/>
        <v>549.39701907020753</v>
      </c>
      <c r="X96">
        <f t="shared" si="16"/>
        <v>23812.057238079578</v>
      </c>
      <c r="Y96">
        <f t="shared" si="17"/>
        <v>122593.04176898651</v>
      </c>
      <c r="Z96">
        <f t="shared" si="24"/>
        <v>9754.2593120812598</v>
      </c>
      <c r="AA96">
        <f t="shared" si="25"/>
        <v>8851.1585223547845</v>
      </c>
      <c r="AB96">
        <f t="shared" si="26"/>
        <v>7.5081839438815283</v>
      </c>
    </row>
    <row r="97" spans="1:28" x14ac:dyDescent="0.35">
      <c r="A97">
        <v>13.3384</v>
      </c>
      <c r="B97">
        <v>59676.1</v>
      </c>
      <c r="C97">
        <f t="shared" si="18"/>
        <v>63463.344917639559</v>
      </c>
      <c r="D97">
        <v>1286.4000000000001</v>
      </c>
      <c r="E97">
        <v>21993.4</v>
      </c>
      <c r="F97">
        <v>2677.1</v>
      </c>
      <c r="G97">
        <v>155607.29999999999</v>
      </c>
      <c r="H97">
        <f t="shared" si="19"/>
        <v>184283.09482069183</v>
      </c>
      <c r="I97">
        <v>809</v>
      </c>
      <c r="J97">
        <v>492.8</v>
      </c>
      <c r="K97">
        <v>3989.7</v>
      </c>
      <c r="L97">
        <v>718</v>
      </c>
      <c r="M97">
        <v>305.8</v>
      </c>
      <c r="N97">
        <v>1273.3</v>
      </c>
      <c r="O97">
        <f t="shared" si="20"/>
        <v>1274.9233599141787</v>
      </c>
      <c r="P97">
        <v>1185.4000000000001</v>
      </c>
      <c r="Q97">
        <v>424.4</v>
      </c>
      <c r="R97">
        <v>1983.1</v>
      </c>
      <c r="S97">
        <v>105.4</v>
      </c>
      <c r="T97">
        <v>25.8</v>
      </c>
      <c r="U97">
        <f t="shared" si="21"/>
        <v>249021.36309824558</v>
      </c>
      <c r="V97">
        <f t="shared" si="22"/>
        <v>3683.218132727593</v>
      </c>
      <c r="W97">
        <f t="shared" si="23"/>
        <v>526.86242805697805</v>
      </c>
      <c r="X97">
        <f t="shared" si="16"/>
        <v>21187.338846580955</v>
      </c>
      <c r="Y97">
        <f t="shared" si="17"/>
        <v>91202.616986076595</v>
      </c>
      <c r="Z97">
        <f t="shared" si="24"/>
        <v>7963.5737887179348</v>
      </c>
      <c r="AA97">
        <f t="shared" si="25"/>
        <v>8008.9514216222324</v>
      </c>
      <c r="AB97">
        <f t="shared" si="26"/>
        <v>6.9908536585365848</v>
      </c>
    </row>
    <row r="98" spans="1:28" x14ac:dyDescent="0.35">
      <c r="A98">
        <v>13.345800000000001</v>
      </c>
      <c r="B98">
        <v>60565.7</v>
      </c>
      <c r="C98">
        <f t="shared" si="18"/>
        <v>64470.394576821396</v>
      </c>
      <c r="D98">
        <v>1363.8</v>
      </c>
      <c r="E98">
        <v>21016.799999999999</v>
      </c>
      <c r="F98">
        <v>2706.8</v>
      </c>
      <c r="G98">
        <v>156485.5</v>
      </c>
      <c r="H98">
        <f t="shared" si="19"/>
        <v>185516.07589436814</v>
      </c>
      <c r="I98">
        <v>1003.7</v>
      </c>
      <c r="J98">
        <v>539</v>
      </c>
      <c r="K98">
        <v>4192.3</v>
      </c>
      <c r="L98">
        <v>788.4</v>
      </c>
      <c r="M98">
        <v>259.39999999999998</v>
      </c>
      <c r="N98">
        <v>1058.9000000000001</v>
      </c>
      <c r="O98">
        <f t="shared" si="20"/>
        <v>1060.0224577805438</v>
      </c>
      <c r="P98">
        <v>1058.7</v>
      </c>
      <c r="Q98">
        <v>440</v>
      </c>
      <c r="R98">
        <v>2283.1</v>
      </c>
      <c r="S98">
        <v>93.7</v>
      </c>
      <c r="T98">
        <v>4.3899999999999997</v>
      </c>
      <c r="U98">
        <f t="shared" si="21"/>
        <v>251046.49292897008</v>
      </c>
      <c r="V98">
        <f t="shared" si="22"/>
        <v>3899.6760662854335</v>
      </c>
      <c r="W98">
        <f t="shared" si="23"/>
        <v>390.72443855152011</v>
      </c>
      <c r="X98">
        <f t="shared" si="16"/>
        <v>22131.757090795196</v>
      </c>
      <c r="Y98">
        <f t="shared" si="17"/>
        <v>86857.218141539473</v>
      </c>
      <c r="Z98">
        <f t="shared" si="24"/>
        <v>9094.3313860431808</v>
      </c>
      <c r="AA98">
        <f t="shared" si="25"/>
        <v>8215.2113576170359</v>
      </c>
      <c r="AB98">
        <f t="shared" si="26"/>
        <v>9.9806300336425728</v>
      </c>
    </row>
    <row r="99" spans="1:28" x14ac:dyDescent="0.35">
      <c r="A99">
        <v>13.353199999999999</v>
      </c>
      <c r="B99">
        <v>59284.800000000003</v>
      </c>
      <c r="C99">
        <f t="shared" si="18"/>
        <v>63020.986585525578</v>
      </c>
      <c r="D99">
        <v>1564.9</v>
      </c>
      <c r="E99">
        <v>22516.6</v>
      </c>
      <c r="F99">
        <v>2623.7</v>
      </c>
      <c r="G99">
        <v>154423.6</v>
      </c>
      <c r="H99">
        <f t="shared" si="19"/>
        <v>182625.24829217087</v>
      </c>
      <c r="I99">
        <v>929.7</v>
      </c>
      <c r="J99">
        <v>523.4</v>
      </c>
      <c r="K99">
        <v>4860.6000000000004</v>
      </c>
      <c r="L99">
        <v>845.8</v>
      </c>
      <c r="M99">
        <v>197.2</v>
      </c>
      <c r="N99">
        <v>1104.8</v>
      </c>
      <c r="O99">
        <f t="shared" si="20"/>
        <v>1106.0219330316133</v>
      </c>
      <c r="P99">
        <v>1206.4000000000001</v>
      </c>
      <c r="Q99">
        <v>416.5</v>
      </c>
      <c r="R99">
        <v>2525.8000000000002</v>
      </c>
      <c r="S99">
        <v>79</v>
      </c>
      <c r="T99">
        <v>7.8</v>
      </c>
      <c r="U99">
        <f t="shared" si="21"/>
        <v>246752.25681072805</v>
      </c>
      <c r="V99">
        <f t="shared" si="22"/>
        <v>3809.0837026100744</v>
      </c>
      <c r="W99">
        <f t="shared" si="23"/>
        <v>351.76983230828222</v>
      </c>
      <c r="X99">
        <f t="shared" si="16"/>
        <v>26040.288680839487</v>
      </c>
      <c r="Y99">
        <f t="shared" si="17"/>
        <v>94679.579842384919</v>
      </c>
      <c r="Z99">
        <f t="shared" si="24"/>
        <v>10236.177908344001</v>
      </c>
      <c r="AA99">
        <f t="shared" si="25"/>
        <v>8656.8610460106211</v>
      </c>
      <c r="AB99">
        <f t="shared" si="26"/>
        <v>10.828341013824884</v>
      </c>
    </row>
    <row r="100" spans="1:28" x14ac:dyDescent="0.35">
      <c r="A100">
        <v>13.3606</v>
      </c>
      <c r="B100">
        <v>61065.3</v>
      </c>
      <c r="C100">
        <f t="shared" si="18"/>
        <v>65036.791163432346</v>
      </c>
      <c r="D100">
        <v>1532.8</v>
      </c>
      <c r="E100">
        <v>22193.9</v>
      </c>
      <c r="F100">
        <v>2626.9</v>
      </c>
      <c r="G100">
        <v>153407</v>
      </c>
      <c r="H100">
        <f t="shared" si="19"/>
        <v>181205.13635241491</v>
      </c>
      <c r="I100">
        <v>1021.3</v>
      </c>
      <c r="J100">
        <v>460</v>
      </c>
      <c r="K100">
        <v>4502.6000000000004</v>
      </c>
      <c r="L100">
        <v>652.20000000000005</v>
      </c>
      <c r="M100">
        <v>196.8</v>
      </c>
      <c r="N100">
        <v>1120.8</v>
      </c>
      <c r="O100">
        <f t="shared" si="20"/>
        <v>1122.0576021605013</v>
      </c>
      <c r="P100">
        <v>1261.9000000000001</v>
      </c>
      <c r="Q100">
        <v>443.4</v>
      </c>
      <c r="R100">
        <v>2280</v>
      </c>
      <c r="S100">
        <v>153.69999999999999</v>
      </c>
      <c r="T100">
        <v>17.600000000000001</v>
      </c>
      <c r="U100">
        <f t="shared" si="21"/>
        <v>247363.98511800775</v>
      </c>
      <c r="V100">
        <f t="shared" si="22"/>
        <v>3652.1080446251017</v>
      </c>
      <c r="W100">
        <f t="shared" si="23"/>
        <v>692.50177999145421</v>
      </c>
      <c r="X100">
        <f t="shared" si="16"/>
        <v>24398.863064567569</v>
      </c>
      <c r="Y100">
        <f t="shared" si="17"/>
        <v>92358.230682211142</v>
      </c>
      <c r="Z100">
        <f t="shared" si="24"/>
        <v>9217.1865638092004</v>
      </c>
      <c r="AA100">
        <f t="shared" si="25"/>
        <v>9230.1229660040208</v>
      </c>
      <c r="AB100">
        <f t="shared" si="26"/>
        <v>5.2737886748394649</v>
      </c>
    </row>
    <row r="101" spans="1:28" x14ac:dyDescent="0.35">
      <c r="A101">
        <v>13.367900000000001</v>
      </c>
      <c r="B101">
        <v>60134.7</v>
      </c>
      <c r="C101">
        <f t="shared" si="18"/>
        <v>63982.253627195299</v>
      </c>
      <c r="D101">
        <v>1477.3</v>
      </c>
      <c r="E101">
        <v>23043.5</v>
      </c>
      <c r="F101">
        <v>2687.6</v>
      </c>
      <c r="G101">
        <v>153962.79999999999</v>
      </c>
      <c r="H101">
        <f t="shared" si="19"/>
        <v>181981.1232886686</v>
      </c>
      <c r="I101">
        <v>812.8</v>
      </c>
      <c r="J101">
        <v>554.1</v>
      </c>
      <c r="K101">
        <v>4503.1000000000004</v>
      </c>
      <c r="L101">
        <v>624.5</v>
      </c>
      <c r="M101">
        <v>262.60000000000002</v>
      </c>
      <c r="N101">
        <v>1176.0999999999999</v>
      </c>
      <c r="O101">
        <f t="shared" si="20"/>
        <v>1177.4848399202301</v>
      </c>
      <c r="P101">
        <v>1259.9000000000001</v>
      </c>
      <c r="Q101">
        <v>443.9</v>
      </c>
      <c r="R101">
        <v>2499.8000000000002</v>
      </c>
      <c r="S101">
        <v>90.7</v>
      </c>
      <c r="T101">
        <v>10.7</v>
      </c>
      <c r="U101">
        <f t="shared" si="21"/>
        <v>247140.86175578411</v>
      </c>
      <c r="V101">
        <f t="shared" si="22"/>
        <v>4038.1828925812697</v>
      </c>
      <c r="W101">
        <f t="shared" si="23"/>
        <v>410.2923299676761</v>
      </c>
      <c r="X101">
        <f t="shared" si="16"/>
        <v>24198.345662117266</v>
      </c>
      <c r="Y101">
        <f t="shared" si="17"/>
        <v>95767.247196005512</v>
      </c>
      <c r="Z101">
        <f t="shared" si="24"/>
        <v>10114.879353581822</v>
      </c>
      <c r="AA101">
        <f t="shared" si="25"/>
        <v>8386.7151116765508</v>
      </c>
      <c r="AB101">
        <f t="shared" si="26"/>
        <v>9.8422090729783029</v>
      </c>
    </row>
    <row r="102" spans="1:28" x14ac:dyDescent="0.35">
      <c r="A102">
        <v>13.375299999999999</v>
      </c>
      <c r="B102">
        <v>60591.199999999997</v>
      </c>
      <c r="C102">
        <f t="shared" si="18"/>
        <v>64499.289340274438</v>
      </c>
      <c r="D102">
        <v>1632.6</v>
      </c>
      <c r="E102">
        <v>24287.7</v>
      </c>
      <c r="F102">
        <v>2437.6999999999998</v>
      </c>
      <c r="G102">
        <v>150547.29999999999</v>
      </c>
      <c r="H102">
        <f t="shared" si="19"/>
        <v>177228.58494651905</v>
      </c>
      <c r="I102">
        <v>1067.0999999999999</v>
      </c>
      <c r="J102">
        <v>507.3</v>
      </c>
      <c r="K102">
        <v>4819</v>
      </c>
      <c r="L102">
        <v>810.3</v>
      </c>
      <c r="M102">
        <v>259.3</v>
      </c>
      <c r="N102">
        <v>982.8</v>
      </c>
      <c r="O102">
        <f t="shared" si="20"/>
        <v>983.76684605630396</v>
      </c>
      <c r="P102">
        <v>1433.4</v>
      </c>
      <c r="Q102">
        <v>496.9</v>
      </c>
      <c r="R102">
        <v>2494.8000000000002</v>
      </c>
      <c r="S102">
        <v>83.9</v>
      </c>
      <c r="T102">
        <v>6.83</v>
      </c>
      <c r="U102">
        <f t="shared" si="21"/>
        <v>242711.64113284979</v>
      </c>
      <c r="V102">
        <f t="shared" si="22"/>
        <v>4137.420007185995</v>
      </c>
      <c r="W102">
        <f t="shared" si="23"/>
        <v>373.81808131048132</v>
      </c>
      <c r="X102">
        <f t="shared" si="16"/>
        <v>26581.33730169405</v>
      </c>
      <c r="Y102">
        <f t="shared" si="17"/>
        <v>103406.65937099591</v>
      </c>
      <c r="Z102">
        <f t="shared" si="24"/>
        <v>10278.864204269687</v>
      </c>
      <c r="AA102">
        <f t="shared" si="25"/>
        <v>10302.348862745052</v>
      </c>
      <c r="AB102">
        <f t="shared" si="26"/>
        <v>11.068003967816598</v>
      </c>
    </row>
    <row r="103" spans="1:28" x14ac:dyDescent="0.35">
      <c r="A103">
        <v>13.3827</v>
      </c>
      <c r="B103">
        <v>58185.7</v>
      </c>
      <c r="C103">
        <f t="shared" si="18"/>
        <v>61780.438033272585</v>
      </c>
      <c r="D103">
        <v>1634.7</v>
      </c>
      <c r="E103">
        <v>25374.2</v>
      </c>
      <c r="F103">
        <v>2636.7</v>
      </c>
      <c r="G103">
        <v>150824.6</v>
      </c>
      <c r="H103">
        <f t="shared" si="19"/>
        <v>177613.01139905842</v>
      </c>
      <c r="I103">
        <v>1027.4000000000001</v>
      </c>
      <c r="J103">
        <v>547.79999999999995</v>
      </c>
      <c r="K103">
        <v>5226.5</v>
      </c>
      <c r="L103">
        <v>776.1</v>
      </c>
      <c r="M103">
        <v>238</v>
      </c>
      <c r="N103">
        <v>1111.4000000000001</v>
      </c>
      <c r="O103">
        <f t="shared" si="20"/>
        <v>1112.6365842997909</v>
      </c>
      <c r="P103">
        <v>1238</v>
      </c>
      <c r="Q103">
        <v>540</v>
      </c>
      <c r="R103">
        <v>2567.6999999999998</v>
      </c>
      <c r="S103">
        <v>147.30000000000001</v>
      </c>
      <c r="T103">
        <v>3.9</v>
      </c>
      <c r="U103">
        <f t="shared" si="21"/>
        <v>240506.08601663081</v>
      </c>
      <c r="V103">
        <f t="shared" si="22"/>
        <v>4522.962466424985</v>
      </c>
      <c r="W103">
        <f t="shared" si="23"/>
        <v>628.67431965752689</v>
      </c>
      <c r="X103">
        <f t="shared" si="16"/>
        <v>28528.176203930045</v>
      </c>
      <c r="Y103">
        <f t="shared" si="17"/>
        <v>108730.30463849354</v>
      </c>
      <c r="Z103">
        <f t="shared" si="24"/>
        <v>10676.237107041214</v>
      </c>
      <c r="AA103">
        <f t="shared" si="25"/>
        <v>9419.3042576201133</v>
      </c>
      <c r="AB103">
        <f t="shared" si="26"/>
        <v>7.1944444444444438</v>
      </c>
    </row>
    <row r="104" spans="1:28" x14ac:dyDescent="0.35">
      <c r="A104">
        <v>13.3901</v>
      </c>
      <c r="B104">
        <v>58180.1</v>
      </c>
      <c r="C104">
        <f t="shared" si="18"/>
        <v>61774.124755699049</v>
      </c>
      <c r="D104">
        <v>1714.7</v>
      </c>
      <c r="E104">
        <v>26555.5</v>
      </c>
      <c r="F104">
        <v>2417.1999999999998</v>
      </c>
      <c r="G104">
        <v>150221.9</v>
      </c>
      <c r="H104">
        <f t="shared" si="19"/>
        <v>176777.79646239412</v>
      </c>
      <c r="I104">
        <v>1018.6</v>
      </c>
      <c r="J104">
        <v>426.8</v>
      </c>
      <c r="K104">
        <v>5658.1</v>
      </c>
      <c r="L104">
        <v>871.6</v>
      </c>
      <c r="M104">
        <v>246.5</v>
      </c>
      <c r="N104">
        <v>1195.7</v>
      </c>
      <c r="O104">
        <f t="shared" si="20"/>
        <v>1197.1314100269694</v>
      </c>
      <c r="P104">
        <v>1291.4000000000001</v>
      </c>
      <c r="Q104">
        <v>409.7</v>
      </c>
      <c r="R104">
        <v>2707.1</v>
      </c>
      <c r="S104">
        <v>137.4</v>
      </c>
      <c r="T104">
        <v>13.2</v>
      </c>
      <c r="U104">
        <f t="shared" si="21"/>
        <v>239749.05262812015</v>
      </c>
      <c r="V104">
        <f t="shared" si="22"/>
        <v>3489.0648819268245</v>
      </c>
      <c r="W104">
        <f t="shared" si="23"/>
        <v>628.15680958539122</v>
      </c>
      <c r="X104">
        <f t="shared" si="16"/>
        <v>30752.154885200347</v>
      </c>
      <c r="Y104">
        <f t="shared" si="17"/>
        <v>114399.20074488368</v>
      </c>
      <c r="Z104">
        <f t="shared" si="24"/>
        <v>11291.389769114294</v>
      </c>
      <c r="AA104">
        <f t="shared" si="25"/>
        <v>9635.0745693376739</v>
      </c>
      <c r="AB104">
        <f t="shared" si="26"/>
        <v>5.5544488711819389</v>
      </c>
    </row>
    <row r="105" spans="1:28" x14ac:dyDescent="0.35">
      <c r="A105">
        <v>13.397399999999999</v>
      </c>
      <c r="B105">
        <v>63384.5</v>
      </c>
      <c r="C105">
        <f t="shared" si="18"/>
        <v>67673.981479059439</v>
      </c>
      <c r="D105">
        <v>1789.5</v>
      </c>
      <c r="E105">
        <v>26418.1</v>
      </c>
      <c r="F105">
        <v>2484.8000000000002</v>
      </c>
      <c r="G105">
        <v>146389.9</v>
      </c>
      <c r="H105">
        <f t="shared" si="19"/>
        <v>171495.04205725773</v>
      </c>
      <c r="I105">
        <v>1075.5</v>
      </c>
      <c r="J105">
        <v>532.1</v>
      </c>
      <c r="K105">
        <v>5231.2</v>
      </c>
      <c r="L105">
        <v>957.9</v>
      </c>
      <c r="M105">
        <v>253.5</v>
      </c>
      <c r="N105">
        <v>1114.2</v>
      </c>
      <c r="O105">
        <f t="shared" si="20"/>
        <v>1115.4428263971718</v>
      </c>
      <c r="P105">
        <v>1447.7</v>
      </c>
      <c r="Q105">
        <v>426.8</v>
      </c>
      <c r="R105">
        <v>2804.5</v>
      </c>
      <c r="S105">
        <v>160</v>
      </c>
      <c r="T105">
        <v>16.100000000000001</v>
      </c>
      <c r="U105">
        <f t="shared" si="21"/>
        <v>240284.46636271433</v>
      </c>
      <c r="V105">
        <f t="shared" si="22"/>
        <v>3990.6865995761909</v>
      </c>
      <c r="W105">
        <f t="shared" si="23"/>
        <v>732.88133297045272</v>
      </c>
      <c r="X105">
        <f t="shared" si="16"/>
        <v>29218.284919850412</v>
      </c>
      <c r="Y105">
        <f t="shared" si="17"/>
        <v>113931.62618625279</v>
      </c>
      <c r="Z105">
        <f t="shared" si="24"/>
        <v>11671.582613944547</v>
      </c>
      <c r="AA105">
        <f t="shared" si="25"/>
        <v>10500.886878768009</v>
      </c>
      <c r="AB105">
        <f t="shared" si="26"/>
        <v>5.4452015900056798</v>
      </c>
    </row>
    <row r="106" spans="1:28" x14ac:dyDescent="0.35">
      <c r="A106">
        <v>13.4048</v>
      </c>
      <c r="B106">
        <v>58494.5</v>
      </c>
      <c r="C106">
        <f t="shared" si="18"/>
        <v>62128.686449521541</v>
      </c>
      <c r="D106">
        <v>1682.5</v>
      </c>
      <c r="E106">
        <v>26839.4</v>
      </c>
      <c r="F106">
        <v>2431.3000000000002</v>
      </c>
      <c r="G106">
        <v>148107.29999999999</v>
      </c>
      <c r="H106">
        <f t="shared" si="19"/>
        <v>173856.75449502029</v>
      </c>
      <c r="I106">
        <v>1087</v>
      </c>
      <c r="J106">
        <v>450.7</v>
      </c>
      <c r="K106">
        <v>5320</v>
      </c>
      <c r="L106">
        <v>750</v>
      </c>
      <c r="M106">
        <v>277.39999999999998</v>
      </c>
      <c r="N106">
        <v>1082.8</v>
      </c>
      <c r="O106">
        <f t="shared" si="20"/>
        <v>1083.9737267513262</v>
      </c>
      <c r="P106">
        <v>1523.1</v>
      </c>
      <c r="Q106">
        <v>464.4</v>
      </c>
      <c r="R106">
        <v>2551.3000000000002</v>
      </c>
      <c r="S106">
        <v>134.6</v>
      </c>
      <c r="T106">
        <v>3.41</v>
      </c>
      <c r="U106">
        <f t="shared" si="21"/>
        <v>237069.41467129314</v>
      </c>
      <c r="V106">
        <f t="shared" si="22"/>
        <v>3860.0508685138702</v>
      </c>
      <c r="W106">
        <f t="shared" si="23"/>
        <v>582.15016977772837</v>
      </c>
      <c r="X106">
        <f t="shared" si="16"/>
        <v>29537.76221917646</v>
      </c>
      <c r="Y106">
        <f t="shared" si="17"/>
        <v>116376.88496533339</v>
      </c>
      <c r="Z106">
        <f t="shared" si="24"/>
        <v>10761.826883225263</v>
      </c>
      <c r="AA106">
        <f t="shared" si="25"/>
        <v>11009.855504215991</v>
      </c>
      <c r="AB106">
        <f t="shared" si="26"/>
        <v>6.6306789363089633</v>
      </c>
    </row>
    <row r="107" spans="1:28" x14ac:dyDescent="0.35">
      <c r="A107">
        <v>13.4122</v>
      </c>
      <c r="B107">
        <v>57697.599999999999</v>
      </c>
      <c r="C107">
        <f t="shared" si="18"/>
        <v>61230.450012649868</v>
      </c>
      <c r="D107">
        <v>1846.6</v>
      </c>
      <c r="E107">
        <v>27074.2</v>
      </c>
      <c r="F107">
        <v>2287.6</v>
      </c>
      <c r="G107">
        <v>147342.29999999999</v>
      </c>
      <c r="H107">
        <f t="shared" si="19"/>
        <v>172803.57639413796</v>
      </c>
      <c r="I107">
        <v>1063.2</v>
      </c>
      <c r="J107">
        <v>551.20000000000005</v>
      </c>
      <c r="K107">
        <v>5564.8</v>
      </c>
      <c r="L107">
        <v>843.9</v>
      </c>
      <c r="M107">
        <v>211</v>
      </c>
      <c r="N107">
        <v>1001</v>
      </c>
      <c r="O107">
        <f t="shared" si="20"/>
        <v>1002.0030050080129</v>
      </c>
      <c r="P107">
        <v>1425</v>
      </c>
      <c r="Q107">
        <v>502.9</v>
      </c>
      <c r="R107">
        <v>2643.2</v>
      </c>
      <c r="S107">
        <v>125.4</v>
      </c>
      <c r="T107">
        <v>11.7</v>
      </c>
      <c r="U107">
        <f t="shared" si="21"/>
        <v>235036.02941179584</v>
      </c>
      <c r="V107">
        <f t="shared" si="22"/>
        <v>4484.8443136058922</v>
      </c>
      <c r="W107">
        <f t="shared" si="23"/>
        <v>583.31482344689107</v>
      </c>
      <c r="X107">
        <f t="shared" si="16"/>
        <v>31533.037800833616</v>
      </c>
      <c r="Y107">
        <f t="shared" si="17"/>
        <v>118782.21424123015</v>
      </c>
      <c r="Z107">
        <f t="shared" si="24"/>
        <v>11245.935385374345</v>
      </c>
      <c r="AA107">
        <f t="shared" si="25"/>
        <v>10586.462025532855</v>
      </c>
      <c r="AB107">
        <f t="shared" si="26"/>
        <v>7.688548504741064</v>
      </c>
    </row>
    <row r="108" spans="1:28" x14ac:dyDescent="0.35">
      <c r="A108">
        <v>13.419600000000001</v>
      </c>
      <c r="B108">
        <v>57595.6</v>
      </c>
      <c r="C108">
        <f t="shared" si="18"/>
        <v>61115.589018896768</v>
      </c>
      <c r="D108">
        <v>1796.7</v>
      </c>
      <c r="E108">
        <v>26883.200000000001</v>
      </c>
      <c r="F108">
        <v>2660.5</v>
      </c>
      <c r="G108">
        <v>144395.5</v>
      </c>
      <c r="H108">
        <f t="shared" si="19"/>
        <v>168764.30640558808</v>
      </c>
      <c r="I108">
        <v>1105.0999999999999</v>
      </c>
      <c r="J108">
        <v>547.5</v>
      </c>
      <c r="K108">
        <v>5546.1</v>
      </c>
      <c r="L108">
        <v>837.4</v>
      </c>
      <c r="M108">
        <v>242.6</v>
      </c>
      <c r="N108">
        <v>1273.2</v>
      </c>
      <c r="O108">
        <f t="shared" si="20"/>
        <v>1274.8231047770021</v>
      </c>
      <c r="P108">
        <v>1600</v>
      </c>
      <c r="Q108">
        <v>579.5</v>
      </c>
      <c r="R108">
        <v>2688.7</v>
      </c>
      <c r="S108">
        <v>151.69999999999999</v>
      </c>
      <c r="T108">
        <v>26.3</v>
      </c>
      <c r="U108">
        <f t="shared" si="21"/>
        <v>231154.71852926185</v>
      </c>
      <c r="V108">
        <f t="shared" si="22"/>
        <v>4875.5223651527285</v>
      </c>
      <c r="W108">
        <f t="shared" si="23"/>
        <v>770.04701064524022</v>
      </c>
      <c r="X108">
        <f t="shared" si="16"/>
        <v>31765.737021156572</v>
      </c>
      <c r="Y108">
        <f t="shared" si="17"/>
        <v>119922.27619827219</v>
      </c>
      <c r="Z108">
        <f t="shared" si="24"/>
        <v>11631.603356864367</v>
      </c>
      <c r="AA108">
        <f t="shared" si="25"/>
        <v>11702.551508406961</v>
      </c>
      <c r="AB108">
        <f t="shared" si="26"/>
        <v>6.3314606741573032</v>
      </c>
    </row>
    <row r="109" spans="1:28" x14ac:dyDescent="0.35">
      <c r="A109">
        <v>13.4269</v>
      </c>
      <c r="B109">
        <v>57409.1</v>
      </c>
      <c r="C109">
        <f t="shared" si="18"/>
        <v>60905.637854131623</v>
      </c>
      <c r="D109">
        <v>1800</v>
      </c>
      <c r="E109">
        <v>27662.5</v>
      </c>
      <c r="F109">
        <v>2331.5</v>
      </c>
      <c r="G109">
        <v>145980</v>
      </c>
      <c r="H109">
        <f t="shared" si="19"/>
        <v>170932.76504063135</v>
      </c>
      <c r="I109">
        <v>1061.9000000000001</v>
      </c>
      <c r="J109">
        <v>598.5</v>
      </c>
      <c r="K109">
        <v>5545.2</v>
      </c>
      <c r="L109">
        <v>868.4</v>
      </c>
      <c r="M109">
        <v>237.4</v>
      </c>
      <c r="N109">
        <v>971.3</v>
      </c>
      <c r="O109">
        <f t="shared" si="20"/>
        <v>972.24434092834349</v>
      </c>
      <c r="P109">
        <v>1605.8</v>
      </c>
      <c r="Q109">
        <v>491.2</v>
      </c>
      <c r="R109">
        <v>2760.6</v>
      </c>
      <c r="S109">
        <v>120</v>
      </c>
      <c r="T109">
        <v>11.8</v>
      </c>
      <c r="U109">
        <f t="shared" si="21"/>
        <v>232810.64723569131</v>
      </c>
      <c r="V109">
        <f t="shared" si="22"/>
        <v>4680.6278533164195</v>
      </c>
      <c r="W109">
        <f t="shared" si="23"/>
        <v>566.12531069753527</v>
      </c>
      <c r="X109">
        <f t="shared" si="16"/>
        <v>31550.103430466883</v>
      </c>
      <c r="Y109">
        <f t="shared" si="17"/>
        <v>122549.8074884697</v>
      </c>
      <c r="Z109">
        <f t="shared" si="24"/>
        <v>11857.705104033503</v>
      </c>
      <c r="AA109">
        <f t="shared" si="25"/>
        <v>11458.668371379474</v>
      </c>
      <c r="AB109">
        <f t="shared" si="26"/>
        <v>8.2678300455235192</v>
      </c>
    </row>
    <row r="110" spans="1:28" x14ac:dyDescent="0.35">
      <c r="A110">
        <v>13.4343</v>
      </c>
      <c r="B110">
        <v>55811.199999999997</v>
      </c>
      <c r="C110">
        <f t="shared" si="18"/>
        <v>59110.2118559339</v>
      </c>
      <c r="D110">
        <v>1739.9</v>
      </c>
      <c r="E110">
        <v>27270.3</v>
      </c>
      <c r="F110">
        <v>2556</v>
      </c>
      <c r="G110">
        <v>145458.4</v>
      </c>
      <c r="H110">
        <f t="shared" si="19"/>
        <v>170218.04438777466</v>
      </c>
      <c r="I110">
        <v>1204.9000000000001</v>
      </c>
      <c r="J110">
        <v>538.4</v>
      </c>
      <c r="K110">
        <v>5354.7</v>
      </c>
      <c r="L110">
        <v>838</v>
      </c>
      <c r="M110">
        <v>248.1</v>
      </c>
      <c r="N110">
        <v>1128.5999999999999</v>
      </c>
      <c r="O110">
        <f t="shared" si="20"/>
        <v>1129.8751771249031</v>
      </c>
      <c r="P110">
        <v>1458.3</v>
      </c>
      <c r="Q110">
        <v>493.6</v>
      </c>
      <c r="R110">
        <v>2654</v>
      </c>
      <c r="S110">
        <v>157.5</v>
      </c>
      <c r="T110">
        <v>3.9</v>
      </c>
      <c r="U110">
        <f t="shared" si="21"/>
        <v>230458.13142083344</v>
      </c>
      <c r="V110">
        <f t="shared" si="22"/>
        <v>4478.0368288046748</v>
      </c>
      <c r="W110">
        <f t="shared" si="23"/>
        <v>700.34413194677768</v>
      </c>
      <c r="X110">
        <f t="shared" si="16"/>
        <v>30784.767524842682</v>
      </c>
      <c r="Y110">
        <f t="shared" si="17"/>
        <v>121967.05677818842</v>
      </c>
      <c r="Z110">
        <f t="shared" si="24"/>
        <v>11516.191612061635</v>
      </c>
      <c r="AA110">
        <f t="shared" si="25"/>
        <v>11556.112095419196</v>
      </c>
      <c r="AB110">
        <f t="shared" si="26"/>
        <v>6.3940520446096647</v>
      </c>
    </row>
    <row r="111" spans="1:28" x14ac:dyDescent="0.35">
      <c r="A111">
        <v>13.4415</v>
      </c>
      <c r="B111">
        <v>60195.5</v>
      </c>
      <c r="C111">
        <f t="shared" si="18"/>
        <v>64051.087220799651</v>
      </c>
      <c r="D111">
        <v>1893.9</v>
      </c>
      <c r="E111">
        <v>28215.7</v>
      </c>
      <c r="F111">
        <v>2519.3000000000002</v>
      </c>
      <c r="G111">
        <v>145647.5</v>
      </c>
      <c r="H111">
        <f t="shared" si="19"/>
        <v>170477.05718658282</v>
      </c>
      <c r="I111">
        <v>1108.0999999999999</v>
      </c>
      <c r="J111">
        <v>512.70000000000005</v>
      </c>
      <c r="K111">
        <v>5572.2</v>
      </c>
      <c r="L111">
        <v>759.8</v>
      </c>
      <c r="M111">
        <v>250.3</v>
      </c>
      <c r="N111">
        <v>977.2</v>
      </c>
      <c r="O111">
        <f t="shared" si="20"/>
        <v>978.15585390043157</v>
      </c>
      <c r="P111">
        <v>1461.6</v>
      </c>
      <c r="Q111">
        <v>521</v>
      </c>
      <c r="R111">
        <v>2671.4</v>
      </c>
      <c r="S111">
        <v>180.1</v>
      </c>
      <c r="T111">
        <v>16</v>
      </c>
      <c r="U111">
        <f t="shared" si="21"/>
        <v>235506.30026128289</v>
      </c>
      <c r="V111">
        <f t="shared" si="22"/>
        <v>4389.2668639996455</v>
      </c>
      <c r="W111">
        <f t="shared" si="23"/>
        <v>832.67411437586384</v>
      </c>
      <c r="X111">
        <f t="shared" si="16"/>
        <v>31702.336590217426</v>
      </c>
      <c r="Y111">
        <f t="shared" si="17"/>
        <v>123034.92504384418</v>
      </c>
      <c r="Z111">
        <f t="shared" si="24"/>
        <v>11343.220954327806</v>
      </c>
      <c r="AA111">
        <f t="shared" si="25"/>
        <v>10911.385373338386</v>
      </c>
      <c r="AB111">
        <f t="shared" si="26"/>
        <v>5.2712901580826115</v>
      </c>
    </row>
    <row r="112" spans="1:28" x14ac:dyDescent="0.35">
      <c r="A112">
        <v>13.4489</v>
      </c>
      <c r="B112">
        <v>66833</v>
      </c>
      <c r="C112">
        <f t="shared" si="18"/>
        <v>71619.549341114718</v>
      </c>
      <c r="D112">
        <v>1858</v>
      </c>
      <c r="E112">
        <v>28404.3</v>
      </c>
      <c r="F112">
        <v>2400.6999999999998</v>
      </c>
      <c r="G112">
        <v>145682.5</v>
      </c>
      <c r="H112">
        <f t="shared" si="19"/>
        <v>170525.00972998913</v>
      </c>
      <c r="I112">
        <v>1074.0999999999999</v>
      </c>
      <c r="J112">
        <v>527.79999999999995</v>
      </c>
      <c r="K112">
        <v>5451.6</v>
      </c>
      <c r="L112">
        <v>893.5</v>
      </c>
      <c r="M112">
        <v>234.9</v>
      </c>
      <c r="N112">
        <v>1161</v>
      </c>
      <c r="O112">
        <f t="shared" si="20"/>
        <v>1162.3494877552839</v>
      </c>
      <c r="P112">
        <v>1596.6</v>
      </c>
      <c r="Q112">
        <v>524.79999999999995</v>
      </c>
      <c r="R112">
        <v>2738.6</v>
      </c>
      <c r="S112">
        <v>202.9</v>
      </c>
      <c r="T112">
        <v>8.2899999999999991</v>
      </c>
      <c r="U112">
        <f t="shared" si="21"/>
        <v>243306.90855885914</v>
      </c>
      <c r="V112">
        <f t="shared" ref="V112:V141" si="27">(J112+Q112)*1000000/U112</f>
        <v>4326.2232307117665</v>
      </c>
      <c r="W112">
        <f t="shared" ref="W112:W141" si="28">(S112+T112)*1000000/U112</f>
        <v>867.99836984041235</v>
      </c>
      <c r="X112">
        <f t="shared" si="16"/>
        <v>30042.714542286463</v>
      </c>
      <c r="Y112">
        <f t="shared" si="17"/>
        <v>120414.99427013795</v>
      </c>
      <c r="Z112">
        <f t="shared" ref="Z112:Z141" si="29">(R112)*1000000/U112</f>
        <v>11255.74286493183</v>
      </c>
      <c r="AA112">
        <f t="shared" ref="AA112:AA141" si="30">(I112+P112)*1000000/U112</f>
        <v>10976.671463292718</v>
      </c>
      <c r="AB112">
        <f t="shared" si="26"/>
        <v>4.9841375065107245</v>
      </c>
    </row>
    <row r="113" spans="1:28" x14ac:dyDescent="0.35">
      <c r="A113">
        <v>13.456200000000001</v>
      </c>
      <c r="B113">
        <v>57072.7</v>
      </c>
      <c r="C113">
        <f t="shared" si="18"/>
        <v>60527.147745112474</v>
      </c>
      <c r="D113">
        <v>1844.4</v>
      </c>
      <c r="E113">
        <v>28609</v>
      </c>
      <c r="F113">
        <v>2417.9</v>
      </c>
      <c r="G113">
        <v>145507.29999999999</v>
      </c>
      <c r="H113">
        <f t="shared" si="19"/>
        <v>170285.01238220054</v>
      </c>
      <c r="I113">
        <v>1268.9000000000001</v>
      </c>
      <c r="J113">
        <v>572.70000000000005</v>
      </c>
      <c r="K113">
        <v>5635.6</v>
      </c>
      <c r="L113">
        <v>805.1</v>
      </c>
      <c r="M113">
        <v>236.1</v>
      </c>
      <c r="N113">
        <v>1067.5999999999999</v>
      </c>
      <c r="O113">
        <f t="shared" si="20"/>
        <v>1068.7409878786591</v>
      </c>
      <c r="P113">
        <v>1436.1</v>
      </c>
      <c r="Q113">
        <v>461.5</v>
      </c>
      <c r="R113">
        <v>2669</v>
      </c>
      <c r="S113">
        <v>155.1</v>
      </c>
      <c r="T113">
        <v>23.9</v>
      </c>
      <c r="U113">
        <f t="shared" si="21"/>
        <v>231880.90111519169</v>
      </c>
      <c r="V113">
        <f t="shared" si="27"/>
        <v>4460.0482188321303</v>
      </c>
      <c r="W113">
        <f t="shared" si="28"/>
        <v>771.94800925444918</v>
      </c>
      <c r="X113">
        <f t="shared" si="16"/>
        <v>32257.939157671954</v>
      </c>
      <c r="Y113">
        <f t="shared" si="17"/>
        <v>126850.03317883404</v>
      </c>
      <c r="Z113">
        <f t="shared" si="29"/>
        <v>11510.219199442037</v>
      </c>
      <c r="AA113">
        <f t="shared" si="30"/>
        <v>11665.471313035112</v>
      </c>
      <c r="AB113">
        <f t="shared" si="26"/>
        <v>5.7776536312849158</v>
      </c>
    </row>
    <row r="114" spans="1:28" x14ac:dyDescent="0.35">
      <c r="A114">
        <v>13.4636</v>
      </c>
      <c r="B114">
        <v>56509.3</v>
      </c>
      <c r="C114">
        <f t="shared" si="18"/>
        <v>59893.860109060966</v>
      </c>
      <c r="D114">
        <v>1888.9</v>
      </c>
      <c r="E114">
        <v>28275.1</v>
      </c>
      <c r="F114">
        <v>2387.4</v>
      </c>
      <c r="G114">
        <v>146590.9</v>
      </c>
      <c r="H114">
        <f t="shared" si="19"/>
        <v>171770.95955503639</v>
      </c>
      <c r="I114">
        <v>1123.8</v>
      </c>
      <c r="J114">
        <v>543.9</v>
      </c>
      <c r="K114">
        <v>5616.5</v>
      </c>
      <c r="L114">
        <v>876.1</v>
      </c>
      <c r="M114">
        <v>252.9</v>
      </c>
      <c r="N114">
        <v>1194.2</v>
      </c>
      <c r="O114">
        <f t="shared" si="20"/>
        <v>1195.6278187411406</v>
      </c>
      <c r="P114">
        <v>1543.7</v>
      </c>
      <c r="Q114">
        <v>425.8</v>
      </c>
      <c r="R114">
        <v>2722.6</v>
      </c>
      <c r="S114">
        <v>167.8</v>
      </c>
      <c r="T114">
        <v>20</v>
      </c>
      <c r="U114">
        <f t="shared" si="21"/>
        <v>232860.4474828385</v>
      </c>
      <c r="V114">
        <f t="shared" si="27"/>
        <v>4164.2967300037744</v>
      </c>
      <c r="W114">
        <f t="shared" si="28"/>
        <v>806.4916220425996</v>
      </c>
      <c r="X114">
        <f t="shared" si="16"/>
        <v>32231.321725657759</v>
      </c>
      <c r="Y114">
        <f t="shared" si="17"/>
        <v>125187.42583859546</v>
      </c>
      <c r="Z114">
        <f t="shared" si="29"/>
        <v>11691.981310826313</v>
      </c>
      <c r="AA114">
        <f t="shared" si="30"/>
        <v>11455.358902016158</v>
      </c>
      <c r="AB114">
        <f t="shared" si="26"/>
        <v>5.1634717784877529</v>
      </c>
    </row>
    <row r="115" spans="1:28" x14ac:dyDescent="0.35">
      <c r="A115">
        <v>13.471</v>
      </c>
      <c r="B115">
        <v>56361.8</v>
      </c>
      <c r="C115">
        <f t="shared" si="18"/>
        <v>59728.188197552838</v>
      </c>
      <c r="D115">
        <v>1918.6</v>
      </c>
      <c r="E115">
        <v>28648.400000000001</v>
      </c>
      <c r="F115">
        <v>2247.1</v>
      </c>
      <c r="G115">
        <v>142766.5</v>
      </c>
      <c r="H115">
        <f t="shared" si="19"/>
        <v>166543.30471219335</v>
      </c>
      <c r="I115">
        <v>1253.5</v>
      </c>
      <c r="J115">
        <v>546.79999999999995</v>
      </c>
      <c r="K115">
        <v>5369.4</v>
      </c>
      <c r="L115">
        <v>863.8</v>
      </c>
      <c r="M115">
        <v>221.3</v>
      </c>
      <c r="N115">
        <v>1243.7</v>
      </c>
      <c r="O115">
        <f t="shared" si="20"/>
        <v>1245.2487158278752</v>
      </c>
      <c r="P115">
        <v>1699.7</v>
      </c>
      <c r="Q115">
        <v>491.3</v>
      </c>
      <c r="R115">
        <v>2729.3</v>
      </c>
      <c r="S115">
        <v>169.3</v>
      </c>
      <c r="T115">
        <v>7.8</v>
      </c>
      <c r="U115">
        <f t="shared" si="21"/>
        <v>227516.74162557407</v>
      </c>
      <c r="V115">
        <f t="shared" si="27"/>
        <v>4562.7411529495639</v>
      </c>
      <c r="W115">
        <f t="shared" si="28"/>
        <v>778.40425603252868</v>
      </c>
      <c r="X115">
        <f t="shared" si="16"/>
        <v>32032.807554856397</v>
      </c>
      <c r="Y115">
        <f t="shared" si="17"/>
        <v>129714.41041718345</v>
      </c>
      <c r="Z115">
        <f t="shared" si="29"/>
        <v>11996.040293560589</v>
      </c>
      <c r="AA115">
        <f t="shared" si="30"/>
        <v>12980.143697996969</v>
      </c>
      <c r="AB115">
        <f t="shared" si="26"/>
        <v>5.861660079051382</v>
      </c>
    </row>
    <row r="116" spans="1:28" x14ac:dyDescent="0.35">
      <c r="A116">
        <v>13.478400000000001</v>
      </c>
      <c r="B116">
        <v>55113.7</v>
      </c>
      <c r="C116">
        <f t="shared" si="18"/>
        <v>58328.393585556267</v>
      </c>
      <c r="D116">
        <v>2017.9</v>
      </c>
      <c r="E116">
        <v>29253.5</v>
      </c>
      <c r="F116">
        <v>2419.4</v>
      </c>
      <c r="G116">
        <v>145292.70000000001</v>
      </c>
      <c r="H116">
        <f t="shared" si="19"/>
        <v>169991.1770965335</v>
      </c>
      <c r="I116">
        <v>1177.3</v>
      </c>
      <c r="J116">
        <v>645.4</v>
      </c>
      <c r="K116">
        <v>5758</v>
      </c>
      <c r="L116">
        <v>958.1</v>
      </c>
      <c r="M116">
        <v>323.2</v>
      </c>
      <c r="N116">
        <v>1166.7</v>
      </c>
      <c r="O116">
        <f t="shared" si="20"/>
        <v>1168.0627788440775</v>
      </c>
      <c r="P116">
        <v>1630.3</v>
      </c>
      <c r="Q116">
        <v>395.1</v>
      </c>
      <c r="R116">
        <v>2707.6</v>
      </c>
      <c r="S116">
        <v>205.9</v>
      </c>
      <c r="T116">
        <v>12.7</v>
      </c>
      <c r="U116">
        <f t="shared" si="21"/>
        <v>229487.63346093387</v>
      </c>
      <c r="V116">
        <f t="shared" si="27"/>
        <v>4534.0133771396722</v>
      </c>
      <c r="W116">
        <f t="shared" si="28"/>
        <v>952.55677486086722</v>
      </c>
      <c r="X116">
        <f t="shared" si="16"/>
        <v>33883.743026718286</v>
      </c>
      <c r="Y116">
        <f t="shared" si="17"/>
        <v>131648.05242171351</v>
      </c>
      <c r="Z116">
        <f t="shared" si="29"/>
        <v>11798.4571071056</v>
      </c>
      <c r="AA116">
        <f t="shared" si="30"/>
        <v>12234.210435038292</v>
      </c>
      <c r="AB116">
        <f t="shared" si="26"/>
        <v>4.7598353156450139</v>
      </c>
    </row>
    <row r="117" spans="1:28" x14ac:dyDescent="0.35">
      <c r="A117">
        <v>13.4857</v>
      </c>
      <c r="B117">
        <v>61704.800000000003</v>
      </c>
      <c r="C117">
        <f t="shared" si="18"/>
        <v>65762.672557634316</v>
      </c>
      <c r="D117">
        <v>2045.8</v>
      </c>
      <c r="E117">
        <v>28550.5</v>
      </c>
      <c r="F117">
        <v>2217.4</v>
      </c>
      <c r="G117">
        <v>143708.70000000001</v>
      </c>
      <c r="H117">
        <f t="shared" si="19"/>
        <v>167826.88321135577</v>
      </c>
      <c r="I117">
        <v>1236.0999999999999</v>
      </c>
      <c r="J117">
        <v>609.20000000000005</v>
      </c>
      <c r="K117">
        <v>5759</v>
      </c>
      <c r="L117">
        <v>778</v>
      </c>
      <c r="M117">
        <v>238.6</v>
      </c>
      <c r="N117">
        <v>1087.5</v>
      </c>
      <c r="O117">
        <f t="shared" si="20"/>
        <v>1088.6839437888705</v>
      </c>
      <c r="P117">
        <v>1610.3</v>
      </c>
      <c r="Q117">
        <v>500</v>
      </c>
      <c r="R117">
        <v>2637.4</v>
      </c>
      <c r="S117">
        <v>181.4</v>
      </c>
      <c r="T117">
        <v>7.81</v>
      </c>
      <c r="U117">
        <f t="shared" si="21"/>
        <v>234678.23971277894</v>
      </c>
      <c r="V117">
        <f t="shared" si="27"/>
        <v>4726.4714502611832</v>
      </c>
      <c r="W117">
        <f t="shared" si="28"/>
        <v>806.25285169844801</v>
      </c>
      <c r="X117">
        <f t="shared" si="16"/>
        <v>33257.45075279344</v>
      </c>
      <c r="Y117">
        <f t="shared" si="17"/>
        <v>124973.24010907422</v>
      </c>
      <c r="Z117">
        <f t="shared" si="29"/>
        <v>11238.366212512483</v>
      </c>
      <c r="AA117">
        <f t="shared" si="30"/>
        <v>12128.947291762919</v>
      </c>
      <c r="AB117">
        <f t="shared" si="26"/>
        <v>5.8622694360763168</v>
      </c>
    </row>
    <row r="118" spans="1:28" x14ac:dyDescent="0.35">
      <c r="A118">
        <v>13.4931</v>
      </c>
      <c r="B118">
        <v>57079.8</v>
      </c>
      <c r="C118">
        <f t="shared" si="18"/>
        <v>60535.133301842514</v>
      </c>
      <c r="D118">
        <v>1899.2</v>
      </c>
      <c r="E118">
        <v>29484.5</v>
      </c>
      <c r="F118">
        <v>2351.5</v>
      </c>
      <c r="G118">
        <v>140207.29999999999</v>
      </c>
      <c r="H118">
        <f t="shared" si="19"/>
        <v>163071.05189425309</v>
      </c>
      <c r="I118">
        <v>1345</v>
      </c>
      <c r="J118">
        <v>581.4</v>
      </c>
      <c r="K118">
        <v>5736.8</v>
      </c>
      <c r="L118">
        <v>887</v>
      </c>
      <c r="M118">
        <v>293.5</v>
      </c>
      <c r="N118">
        <v>1166.5</v>
      </c>
      <c r="O118">
        <f t="shared" si="20"/>
        <v>1167.862311386232</v>
      </c>
      <c r="P118">
        <v>1581</v>
      </c>
      <c r="Q118">
        <v>494.6</v>
      </c>
      <c r="R118">
        <v>2654.6</v>
      </c>
      <c r="S118">
        <v>178.2</v>
      </c>
      <c r="T118">
        <v>10.7</v>
      </c>
      <c r="U118">
        <f t="shared" si="21"/>
        <v>224774.04750748185</v>
      </c>
      <c r="V118">
        <f t="shared" si="27"/>
        <v>4787.0295166713322</v>
      </c>
      <c r="W118">
        <f t="shared" si="28"/>
        <v>840.39951273161205</v>
      </c>
      <c r="X118">
        <f t="shared" si="16"/>
        <v>33971.89348448169</v>
      </c>
      <c r="Y118">
        <f t="shared" si="17"/>
        <v>135120.13658511467</v>
      </c>
      <c r="Z118">
        <f t="shared" si="29"/>
        <v>11810.082300144721</v>
      </c>
      <c r="AA118">
        <f t="shared" si="30"/>
        <v>13017.51706856907</v>
      </c>
      <c r="AB118">
        <f t="shared" si="26"/>
        <v>5.6961355214399161</v>
      </c>
    </row>
    <row r="119" spans="1:28" x14ac:dyDescent="0.35">
      <c r="A119">
        <v>13.500500000000001</v>
      </c>
      <c r="B119">
        <v>54971.3</v>
      </c>
      <c r="C119">
        <f t="shared" si="18"/>
        <v>58168.92121900637</v>
      </c>
      <c r="D119">
        <v>2054.6999999999998</v>
      </c>
      <c r="E119">
        <v>29336.799999999999</v>
      </c>
      <c r="F119">
        <v>2309.6</v>
      </c>
      <c r="G119">
        <v>140810.9</v>
      </c>
      <c r="H119">
        <f t="shared" si="19"/>
        <v>163888.13591792539</v>
      </c>
      <c r="I119">
        <v>1128.3</v>
      </c>
      <c r="J119">
        <v>513.6</v>
      </c>
      <c r="K119">
        <v>5542.2</v>
      </c>
      <c r="L119">
        <v>928.3</v>
      </c>
      <c r="M119">
        <v>192.9</v>
      </c>
      <c r="N119">
        <v>1104.8</v>
      </c>
      <c r="O119">
        <f t="shared" si="20"/>
        <v>1106.0219330316133</v>
      </c>
      <c r="P119">
        <v>1814.7</v>
      </c>
      <c r="Q119">
        <v>558.20000000000005</v>
      </c>
      <c r="R119">
        <v>2628.2</v>
      </c>
      <c r="S119">
        <v>235.1</v>
      </c>
      <c r="T119">
        <v>17.100000000000001</v>
      </c>
      <c r="U119">
        <f t="shared" si="21"/>
        <v>223163.07906996337</v>
      </c>
      <c r="V119">
        <f t="shared" si="27"/>
        <v>4802.7657821658868</v>
      </c>
      <c r="W119">
        <f t="shared" si="28"/>
        <v>1130.115254956369</v>
      </c>
      <c r="X119">
        <f t="shared" si="16"/>
        <v>34041.921413077085</v>
      </c>
      <c r="Y119">
        <f t="shared" si="17"/>
        <v>135618.75972553532</v>
      </c>
      <c r="Z119">
        <f t="shared" si="29"/>
        <v>11777.037720366096</v>
      </c>
      <c r="AA119">
        <f t="shared" si="30"/>
        <v>13187.66532647341</v>
      </c>
      <c r="AB119">
        <f t="shared" si="26"/>
        <v>4.2498017446471072</v>
      </c>
    </row>
    <row r="120" spans="1:28" x14ac:dyDescent="0.35">
      <c r="A120">
        <v>13.507899999999999</v>
      </c>
      <c r="B120">
        <v>56168.5</v>
      </c>
      <c r="C120">
        <f t="shared" si="18"/>
        <v>59511.152149509733</v>
      </c>
      <c r="D120">
        <v>1861.2</v>
      </c>
      <c r="E120">
        <v>29836.799999999999</v>
      </c>
      <c r="F120">
        <v>2074.1</v>
      </c>
      <c r="G120">
        <v>140130.79999999999</v>
      </c>
      <c r="H120">
        <f t="shared" si="19"/>
        <v>162967.57692914223</v>
      </c>
      <c r="I120">
        <v>1270.9000000000001</v>
      </c>
      <c r="J120">
        <v>610.70000000000005</v>
      </c>
      <c r="K120">
        <v>6149.3</v>
      </c>
      <c r="L120">
        <v>847</v>
      </c>
      <c r="M120">
        <v>226.4</v>
      </c>
      <c r="N120">
        <v>1025.7</v>
      </c>
      <c r="O120">
        <f t="shared" si="20"/>
        <v>1026.7531406964124</v>
      </c>
      <c r="P120">
        <v>1642.6</v>
      </c>
      <c r="Q120">
        <v>451.2</v>
      </c>
      <c r="R120">
        <v>2656.6</v>
      </c>
      <c r="S120">
        <v>134.6</v>
      </c>
      <c r="T120">
        <v>4.3899999999999997</v>
      </c>
      <c r="U120">
        <f t="shared" si="21"/>
        <v>223505.48221934837</v>
      </c>
      <c r="V120">
        <f t="shared" si="27"/>
        <v>4751.1138852417544</v>
      </c>
      <c r="W120">
        <f t="shared" si="28"/>
        <v>621.86394096407503</v>
      </c>
      <c r="X120">
        <f t="shared" si="16"/>
        <v>35840.284186579782</v>
      </c>
      <c r="Y120">
        <f t="shared" si="17"/>
        <v>137284.32830961572</v>
      </c>
      <c r="Z120">
        <f t="shared" si="29"/>
        <v>11886.061914995051</v>
      </c>
      <c r="AA120">
        <f t="shared" si="30"/>
        <v>13035.47443700146</v>
      </c>
      <c r="AB120">
        <f t="shared" si="26"/>
        <v>7.6401179941002972</v>
      </c>
    </row>
    <row r="121" spans="1:28" x14ac:dyDescent="0.35">
      <c r="A121">
        <v>13.5152</v>
      </c>
      <c r="B121">
        <v>56732</v>
      </c>
      <c r="C121">
        <f t="shared" si="18"/>
        <v>60144.094785363231</v>
      </c>
      <c r="D121">
        <v>1930.2</v>
      </c>
      <c r="E121">
        <v>31807.7</v>
      </c>
      <c r="F121">
        <v>2161.3000000000002</v>
      </c>
      <c r="G121">
        <v>137166.20000000001</v>
      </c>
      <c r="H121">
        <f t="shared" si="19"/>
        <v>158971.75099074701</v>
      </c>
      <c r="I121">
        <v>1270.8</v>
      </c>
      <c r="J121">
        <v>611.4</v>
      </c>
      <c r="K121">
        <v>5719.9</v>
      </c>
      <c r="L121">
        <v>940.1</v>
      </c>
      <c r="M121">
        <v>263.89999999999998</v>
      </c>
      <c r="N121">
        <v>1075.2</v>
      </c>
      <c r="O121">
        <f t="shared" si="20"/>
        <v>1076.3572993682808</v>
      </c>
      <c r="P121">
        <v>1673.3</v>
      </c>
      <c r="Q121">
        <v>469.3</v>
      </c>
      <c r="R121">
        <v>2787.9</v>
      </c>
      <c r="S121">
        <v>185.8</v>
      </c>
      <c r="T121">
        <v>12.7</v>
      </c>
      <c r="U121">
        <f t="shared" si="21"/>
        <v>220192.20307547852</v>
      </c>
      <c r="V121">
        <f t="shared" si="27"/>
        <v>4907.9848646119071</v>
      </c>
      <c r="W121">
        <f t="shared" si="28"/>
        <v>901.48514446697834</v>
      </c>
      <c r="X121">
        <f t="shared" si="16"/>
        <v>34742.828733938695</v>
      </c>
      <c r="Y121">
        <f t="shared" si="17"/>
        <v>148723.70384874416</v>
      </c>
      <c r="Z121">
        <f t="shared" si="29"/>
        <v>12661.21125571531</v>
      </c>
      <c r="AA121">
        <f t="shared" si="30"/>
        <v>13370.591505416782</v>
      </c>
      <c r="AB121">
        <f t="shared" si="26"/>
        <v>5.4443324937027713</v>
      </c>
    </row>
    <row r="122" spans="1:28" x14ac:dyDescent="0.35">
      <c r="A122">
        <v>13.522600000000001</v>
      </c>
      <c r="B122">
        <v>55200.4</v>
      </c>
      <c r="C122">
        <f t="shared" si="18"/>
        <v>58425.511611139555</v>
      </c>
      <c r="D122">
        <v>2050.1</v>
      </c>
      <c r="E122">
        <v>30583.9</v>
      </c>
      <c r="F122">
        <v>2201.8000000000002</v>
      </c>
      <c r="G122">
        <v>139266.4</v>
      </c>
      <c r="H122">
        <f t="shared" si="19"/>
        <v>161799.65554963812</v>
      </c>
      <c r="I122">
        <v>1287</v>
      </c>
      <c r="J122">
        <v>488.3</v>
      </c>
      <c r="K122">
        <v>6108.9</v>
      </c>
      <c r="L122">
        <v>909.6</v>
      </c>
      <c r="M122">
        <v>131.6</v>
      </c>
      <c r="N122">
        <v>1041</v>
      </c>
      <c r="O122">
        <f t="shared" si="20"/>
        <v>1042.0848102875093</v>
      </c>
      <c r="P122">
        <v>1817.2</v>
      </c>
      <c r="Q122">
        <v>539</v>
      </c>
      <c r="R122">
        <v>3212.7</v>
      </c>
      <c r="S122">
        <v>246.3</v>
      </c>
      <c r="T122">
        <v>15.6</v>
      </c>
      <c r="U122">
        <f t="shared" si="21"/>
        <v>221267.25197106518</v>
      </c>
      <c r="V122">
        <f t="shared" si="27"/>
        <v>4642.8018192874679</v>
      </c>
      <c r="W122">
        <f t="shared" si="28"/>
        <v>1183.6365194893292</v>
      </c>
      <c r="X122">
        <f t="shared" si="16"/>
        <v>36873.960910704227</v>
      </c>
      <c r="Y122">
        <f t="shared" si="17"/>
        <v>142332.40445413208</v>
      </c>
      <c r="Z122">
        <f t="shared" si="29"/>
        <v>14519.545804365665</v>
      </c>
      <c r="AA122">
        <f t="shared" si="30"/>
        <v>14029.188559750957</v>
      </c>
      <c r="AB122">
        <f t="shared" si="26"/>
        <v>3.9224894998090871</v>
      </c>
    </row>
    <row r="123" spans="1:28" x14ac:dyDescent="0.35">
      <c r="A123">
        <v>13.53</v>
      </c>
      <c r="B123">
        <v>53746.400000000001</v>
      </c>
      <c r="C123">
        <f t="shared" si="18"/>
        <v>56799.149826219953</v>
      </c>
      <c r="D123">
        <v>1707.5</v>
      </c>
      <c r="E123">
        <v>31469.5</v>
      </c>
      <c r="F123">
        <v>2285.6999999999998</v>
      </c>
      <c r="G123">
        <v>136978.20000000001</v>
      </c>
      <c r="H123">
        <f t="shared" si="19"/>
        <v>158719.28148280844</v>
      </c>
      <c r="I123">
        <v>1278</v>
      </c>
      <c r="J123">
        <v>612.20000000000005</v>
      </c>
      <c r="K123">
        <v>6109.9</v>
      </c>
      <c r="L123">
        <v>797.4</v>
      </c>
      <c r="M123">
        <v>213.5</v>
      </c>
      <c r="N123">
        <v>1055.2</v>
      </c>
      <c r="O123">
        <f t="shared" si="20"/>
        <v>1056.3146231903906</v>
      </c>
      <c r="P123">
        <v>1838.6</v>
      </c>
      <c r="Q123">
        <v>516.6</v>
      </c>
      <c r="R123">
        <v>2726.3</v>
      </c>
      <c r="S123">
        <v>158</v>
      </c>
      <c r="T123">
        <v>0</v>
      </c>
      <c r="U123">
        <f t="shared" si="21"/>
        <v>216574.74593221876</v>
      </c>
      <c r="V123">
        <f t="shared" si="27"/>
        <v>5212.0573668052684</v>
      </c>
      <c r="W123">
        <f t="shared" si="28"/>
        <v>729.54027636005696</v>
      </c>
      <c r="X123">
        <f t="shared" si="16"/>
        <v>36095.621243146263</v>
      </c>
      <c r="Y123">
        <f t="shared" si="17"/>
        <v>148987.36166634382</v>
      </c>
      <c r="Z123">
        <f t="shared" si="29"/>
        <v>12588.263642027996</v>
      </c>
      <c r="AA123">
        <f t="shared" si="30"/>
        <v>14390.412818378187</v>
      </c>
      <c r="AB123">
        <f t="shared" si="26"/>
        <v>7.1443037974683552</v>
      </c>
    </row>
    <row r="124" spans="1:28" x14ac:dyDescent="0.35">
      <c r="A124">
        <v>13.5374</v>
      </c>
      <c r="B124">
        <v>55524</v>
      </c>
      <c r="C124">
        <f t="shared" si="18"/>
        <v>58788.153431108898</v>
      </c>
      <c r="D124">
        <v>2101.9</v>
      </c>
      <c r="E124">
        <v>31287.1</v>
      </c>
      <c r="F124">
        <v>2162.3000000000002</v>
      </c>
      <c r="G124">
        <v>138545.79999999999</v>
      </c>
      <c r="H124">
        <f t="shared" si="19"/>
        <v>160827.81882078</v>
      </c>
      <c r="I124">
        <v>1336</v>
      </c>
      <c r="J124">
        <v>620</v>
      </c>
      <c r="K124">
        <v>5767.7</v>
      </c>
      <c r="L124">
        <v>892.6</v>
      </c>
      <c r="M124">
        <v>219.3</v>
      </c>
      <c r="N124">
        <v>1190.5</v>
      </c>
      <c r="O124">
        <f t="shared" si="20"/>
        <v>1191.9189795451484</v>
      </c>
      <c r="P124">
        <v>1700</v>
      </c>
      <c r="Q124">
        <v>411.7</v>
      </c>
      <c r="R124">
        <v>2878.3</v>
      </c>
      <c r="S124">
        <v>187.8</v>
      </c>
      <c r="T124">
        <v>7.8</v>
      </c>
      <c r="U124">
        <f t="shared" si="21"/>
        <v>220807.89123143404</v>
      </c>
      <c r="V124">
        <f t="shared" si="27"/>
        <v>4672.3873600996012</v>
      </c>
      <c r="W124">
        <f t="shared" si="28"/>
        <v>885.83790601481257</v>
      </c>
      <c r="X124">
        <f t="shared" si="16"/>
        <v>35640.03059904994</v>
      </c>
      <c r="Y124">
        <f t="shared" si="17"/>
        <v>145736.18642221298</v>
      </c>
      <c r="Z124">
        <f t="shared" si="29"/>
        <v>13035.313112895883</v>
      </c>
      <c r="AA124">
        <f t="shared" si="30"/>
        <v>13749.5086025612</v>
      </c>
      <c r="AB124">
        <f t="shared" si="26"/>
        <v>5.2745398773006125</v>
      </c>
    </row>
    <row r="125" spans="1:28" x14ac:dyDescent="0.35">
      <c r="A125">
        <v>13.544700000000001</v>
      </c>
      <c r="B125">
        <v>53640.5</v>
      </c>
      <c r="C125">
        <f t="shared" si="18"/>
        <v>56680.891352599094</v>
      </c>
      <c r="D125">
        <v>2429.6</v>
      </c>
      <c r="E125">
        <v>33665.199999999997</v>
      </c>
      <c r="F125">
        <v>2112.3000000000002</v>
      </c>
      <c r="G125">
        <v>134771.79999999999</v>
      </c>
      <c r="H125">
        <f t="shared" si="19"/>
        <v>155764.45612845256</v>
      </c>
      <c r="I125">
        <v>1547.7</v>
      </c>
      <c r="J125">
        <v>691.2</v>
      </c>
      <c r="K125">
        <v>6729.9</v>
      </c>
      <c r="L125">
        <v>1067.9000000000001</v>
      </c>
      <c r="M125">
        <v>262.7</v>
      </c>
      <c r="N125">
        <v>1103.7</v>
      </c>
      <c r="O125">
        <f t="shared" si="20"/>
        <v>1104.9194996517658</v>
      </c>
      <c r="P125">
        <v>1933.4</v>
      </c>
      <c r="Q125">
        <v>427.3</v>
      </c>
      <c r="R125">
        <v>3103.9</v>
      </c>
      <c r="S125">
        <v>196.1</v>
      </c>
      <c r="T125">
        <v>3.9</v>
      </c>
      <c r="U125">
        <f t="shared" si="21"/>
        <v>213550.2669807034</v>
      </c>
      <c r="V125">
        <f t="shared" si="27"/>
        <v>5237.6427143547835</v>
      </c>
      <c r="W125">
        <f t="shared" si="28"/>
        <v>936.54764673308603</v>
      </c>
      <c r="X125">
        <f t="shared" si="16"/>
        <v>42891.540851258505</v>
      </c>
      <c r="Y125">
        <f t="shared" si="17"/>
        <v>162646.01534372475</v>
      </c>
      <c r="Z125">
        <f t="shared" si="29"/>
        <v>14534.751203474128</v>
      </c>
      <c r="AA125">
        <f t="shared" si="30"/>
        <v>16301.080065212731</v>
      </c>
      <c r="AB125">
        <f t="shared" si="26"/>
        <v>5.5925000000000002</v>
      </c>
    </row>
    <row r="126" spans="1:28" x14ac:dyDescent="0.35">
      <c r="A126">
        <v>13.552099999999999</v>
      </c>
      <c r="B126">
        <v>52027.9</v>
      </c>
      <c r="C126">
        <f t="shared" si="18"/>
        <v>54883.366293164116</v>
      </c>
      <c r="D126">
        <v>2281</v>
      </c>
      <c r="E126">
        <v>34297.800000000003</v>
      </c>
      <c r="F126">
        <v>2140.5</v>
      </c>
      <c r="G126">
        <v>126865.5</v>
      </c>
      <c r="H126">
        <f t="shared" si="19"/>
        <v>145298.92015491312</v>
      </c>
      <c r="I126">
        <v>1519.2</v>
      </c>
      <c r="J126">
        <v>634.4</v>
      </c>
      <c r="K126">
        <v>6855.8</v>
      </c>
      <c r="L126">
        <v>1060</v>
      </c>
      <c r="M126">
        <v>252.9</v>
      </c>
      <c r="N126">
        <v>1058.9000000000001</v>
      </c>
      <c r="O126">
        <f t="shared" si="20"/>
        <v>1060.0224577805438</v>
      </c>
      <c r="P126">
        <v>2055.8000000000002</v>
      </c>
      <c r="Q126">
        <v>534.1</v>
      </c>
      <c r="R126">
        <v>3217.9</v>
      </c>
      <c r="S126">
        <v>312.7</v>
      </c>
      <c r="T126">
        <v>20.5</v>
      </c>
      <c r="U126">
        <f t="shared" si="21"/>
        <v>201242.30890585779</v>
      </c>
      <c r="V126">
        <f t="shared" si="27"/>
        <v>5806.4330823526298</v>
      </c>
      <c r="W126">
        <f t="shared" si="28"/>
        <v>1655.7154497560089</v>
      </c>
      <c r="X126">
        <f t="shared" si="16"/>
        <v>45401.983557415071</v>
      </c>
      <c r="Y126">
        <f t="shared" si="17"/>
        <v>175697.6462466477</v>
      </c>
      <c r="Z126">
        <f t="shared" si="29"/>
        <v>15990.176307832717</v>
      </c>
      <c r="AA126">
        <f t="shared" si="30"/>
        <v>17764.654060257297</v>
      </c>
      <c r="AB126">
        <f t="shared" si="26"/>
        <v>3.5069027611044414</v>
      </c>
    </row>
    <row r="127" spans="1:28" x14ac:dyDescent="0.35">
      <c r="A127">
        <v>13.5595</v>
      </c>
      <c r="B127">
        <v>51005.599999999999</v>
      </c>
      <c r="C127">
        <f t="shared" si="18"/>
        <v>53746.997874803048</v>
      </c>
      <c r="D127">
        <v>2158.6</v>
      </c>
      <c r="E127">
        <v>34781.9</v>
      </c>
      <c r="F127">
        <v>2021.7</v>
      </c>
      <c r="G127">
        <v>127507.3</v>
      </c>
      <c r="H127">
        <f t="shared" si="19"/>
        <v>146141.39465006412</v>
      </c>
      <c r="I127">
        <v>1490.2</v>
      </c>
      <c r="J127">
        <v>690.8</v>
      </c>
      <c r="K127">
        <v>7079.5</v>
      </c>
      <c r="L127">
        <v>1163.2</v>
      </c>
      <c r="M127">
        <v>219.3</v>
      </c>
      <c r="N127">
        <v>973.4</v>
      </c>
      <c r="O127">
        <f t="shared" si="20"/>
        <v>974.34843076250411</v>
      </c>
      <c r="P127">
        <v>1993.5</v>
      </c>
      <c r="Q127">
        <v>505.8</v>
      </c>
      <c r="R127">
        <v>3098.5</v>
      </c>
      <c r="S127">
        <v>328.8</v>
      </c>
      <c r="T127">
        <v>12.3</v>
      </c>
      <c r="U127">
        <f t="shared" si="21"/>
        <v>200862.74095562968</v>
      </c>
      <c r="V127">
        <f t="shared" si="27"/>
        <v>5957.301958078564</v>
      </c>
      <c r="W127">
        <f t="shared" si="28"/>
        <v>1698.1745762164451</v>
      </c>
      <c r="X127">
        <f t="shared" si="16"/>
        <v>45992.103642759132</v>
      </c>
      <c r="Y127">
        <f t="shared" si="17"/>
        <v>178953.54722825487</v>
      </c>
      <c r="Z127">
        <f t="shared" si="29"/>
        <v>15425.956975686469</v>
      </c>
      <c r="AA127">
        <f t="shared" si="30"/>
        <v>17343.684465450686</v>
      </c>
      <c r="AB127">
        <f t="shared" si="26"/>
        <v>3.508062151861624</v>
      </c>
    </row>
    <row r="128" spans="1:28" x14ac:dyDescent="0.35">
      <c r="A128">
        <v>13.5669</v>
      </c>
      <c r="B128">
        <v>52139.4</v>
      </c>
      <c r="C128">
        <f t="shared" si="18"/>
        <v>55007.455737689706</v>
      </c>
      <c r="D128">
        <v>2236.1</v>
      </c>
      <c r="E128">
        <v>35629</v>
      </c>
      <c r="F128">
        <v>2109.5</v>
      </c>
      <c r="G128">
        <v>126196.4</v>
      </c>
      <c r="H128">
        <f t="shared" si="19"/>
        <v>144421.9273072347</v>
      </c>
      <c r="I128">
        <v>1731.6</v>
      </c>
      <c r="J128">
        <v>642.4</v>
      </c>
      <c r="K128">
        <v>7378.7</v>
      </c>
      <c r="L128">
        <v>981.2</v>
      </c>
      <c r="M128">
        <v>266.2</v>
      </c>
      <c r="N128">
        <v>1227.9000000000001</v>
      </c>
      <c r="O128">
        <f t="shared" si="20"/>
        <v>1229.4095920380637</v>
      </c>
      <c r="P128">
        <v>2097.1999999999998</v>
      </c>
      <c r="Q128">
        <v>480</v>
      </c>
      <c r="R128">
        <v>3283.7</v>
      </c>
      <c r="S128">
        <v>261.5</v>
      </c>
      <c r="T128">
        <v>20.5</v>
      </c>
      <c r="U128">
        <f t="shared" si="21"/>
        <v>200658.79263696246</v>
      </c>
      <c r="V128">
        <f t="shared" si="27"/>
        <v>5593.5749699774069</v>
      </c>
      <c r="W128">
        <f t="shared" si="28"/>
        <v>1405.3707604540527</v>
      </c>
      <c r="X128">
        <f t="shared" si="16"/>
        <v>47916.165913523495</v>
      </c>
      <c r="Y128">
        <f t="shared" si="17"/>
        <v>182450.01636303178</v>
      </c>
      <c r="Z128">
        <f t="shared" si="29"/>
        <v>16364.595624478627</v>
      </c>
      <c r="AA128">
        <f t="shared" si="30"/>
        <v>19081.147402930768</v>
      </c>
      <c r="AB128">
        <f t="shared" si="26"/>
        <v>3.980141843971631</v>
      </c>
    </row>
    <row r="129" spans="1:28" x14ac:dyDescent="0.35">
      <c r="A129">
        <v>13.574199999999999</v>
      </c>
      <c r="B129">
        <v>52971.4</v>
      </c>
      <c r="C129">
        <f t="shared" si="18"/>
        <v>55934.319195851109</v>
      </c>
      <c r="D129">
        <v>2112.8000000000002</v>
      </c>
      <c r="E129">
        <v>35960</v>
      </c>
      <c r="F129">
        <v>2233.5</v>
      </c>
      <c r="G129">
        <v>125803.6</v>
      </c>
      <c r="H129">
        <f t="shared" si="19"/>
        <v>143907.70769589077</v>
      </c>
      <c r="I129">
        <v>1679.9</v>
      </c>
      <c r="J129">
        <v>585.29999999999995</v>
      </c>
      <c r="K129">
        <v>6934.4</v>
      </c>
      <c r="L129">
        <v>1106.2</v>
      </c>
      <c r="M129">
        <v>285.8</v>
      </c>
      <c r="N129">
        <v>1107.5</v>
      </c>
      <c r="O129">
        <f t="shared" si="20"/>
        <v>1108.7279161671552</v>
      </c>
      <c r="P129">
        <v>2069.6999999999998</v>
      </c>
      <c r="Q129">
        <v>473.2</v>
      </c>
      <c r="R129">
        <v>3158.1</v>
      </c>
      <c r="S129">
        <v>259.2</v>
      </c>
      <c r="T129">
        <v>13.2</v>
      </c>
      <c r="U129">
        <f t="shared" si="21"/>
        <v>200950.75480790902</v>
      </c>
      <c r="V129">
        <f t="shared" si="27"/>
        <v>5267.4596868861299</v>
      </c>
      <c r="W129">
        <f t="shared" si="28"/>
        <v>1355.5559931108</v>
      </c>
      <c r="X129">
        <f t="shared" si="16"/>
        <v>45021.975700704956</v>
      </c>
      <c r="Y129">
        <f t="shared" si="17"/>
        <v>184454.14666609227</v>
      </c>
      <c r="Z129">
        <f t="shared" si="29"/>
        <v>15715.790682243825</v>
      </c>
      <c r="AA129">
        <f t="shared" si="30"/>
        <v>18659.297913980383</v>
      </c>
      <c r="AB129">
        <f t="shared" si="26"/>
        <v>3.8858296622613802</v>
      </c>
    </row>
    <row r="130" spans="1:28" x14ac:dyDescent="0.35">
      <c r="A130">
        <v>13.5816</v>
      </c>
      <c r="B130">
        <v>52483.4</v>
      </c>
      <c r="C130">
        <f t="shared" si="18"/>
        <v>55390.480757804144</v>
      </c>
      <c r="D130">
        <v>2470.3000000000002</v>
      </c>
      <c r="E130">
        <v>35020.699999999997</v>
      </c>
      <c r="F130">
        <v>2048.8000000000002</v>
      </c>
      <c r="G130">
        <v>127460</v>
      </c>
      <c r="H130">
        <f t="shared" si="19"/>
        <v>146079.26284181813</v>
      </c>
      <c r="I130">
        <v>1616.8</v>
      </c>
      <c r="J130">
        <v>590.70000000000005</v>
      </c>
      <c r="K130">
        <v>6958.7</v>
      </c>
      <c r="L130">
        <v>898.7</v>
      </c>
      <c r="M130">
        <v>254.2</v>
      </c>
      <c r="N130">
        <v>1047.5999999999999</v>
      </c>
      <c r="O130">
        <f t="shared" si="20"/>
        <v>1048.6986166708243</v>
      </c>
      <c r="P130">
        <v>2336.1</v>
      </c>
      <c r="Q130">
        <v>520</v>
      </c>
      <c r="R130">
        <v>3213.5</v>
      </c>
      <c r="S130">
        <v>264.39999999999998</v>
      </c>
      <c r="T130">
        <v>8.2899999999999991</v>
      </c>
      <c r="U130">
        <f t="shared" si="21"/>
        <v>202518.4422162931</v>
      </c>
      <c r="V130">
        <f t="shared" si="27"/>
        <v>5484.4387891042225</v>
      </c>
      <c r="W130">
        <f t="shared" si="28"/>
        <v>1346.4946550831282</v>
      </c>
      <c r="X130">
        <f t="shared" si="16"/>
        <v>46558.722735629526</v>
      </c>
      <c r="Y130">
        <f t="shared" si="17"/>
        <v>177363.60010925558</v>
      </c>
      <c r="Z130">
        <f t="shared" si="29"/>
        <v>15867.690689462879</v>
      </c>
      <c r="AA130">
        <f t="shared" si="30"/>
        <v>19518.716205501107</v>
      </c>
      <c r="AB130">
        <f t="shared" si="26"/>
        <v>4.0731233268546703</v>
      </c>
    </row>
    <row r="131" spans="1:28" x14ac:dyDescent="0.35">
      <c r="A131">
        <v>13.589</v>
      </c>
      <c r="B131">
        <v>52107.8</v>
      </c>
      <c r="C131">
        <f t="shared" si="18"/>
        <v>54972.284823105416</v>
      </c>
      <c r="D131">
        <v>2530.1999999999998</v>
      </c>
      <c r="E131">
        <v>35470.6</v>
      </c>
      <c r="F131">
        <v>2167.6999999999998</v>
      </c>
      <c r="G131">
        <v>128409.1</v>
      </c>
      <c r="H131">
        <f t="shared" si="19"/>
        <v>147327.26098907183</v>
      </c>
      <c r="I131">
        <v>1681.1</v>
      </c>
      <c r="J131">
        <v>642.4</v>
      </c>
      <c r="K131">
        <v>6773.1</v>
      </c>
      <c r="L131">
        <v>913.5</v>
      </c>
      <c r="M131">
        <v>208.4</v>
      </c>
      <c r="N131">
        <v>1137.0999999999999</v>
      </c>
      <c r="O131">
        <f t="shared" si="20"/>
        <v>1138.3944683499606</v>
      </c>
      <c r="P131">
        <v>2074.6</v>
      </c>
      <c r="Q131">
        <v>482.5</v>
      </c>
      <c r="R131">
        <v>2994</v>
      </c>
      <c r="S131">
        <v>297.5</v>
      </c>
      <c r="T131">
        <v>16.100000000000001</v>
      </c>
      <c r="U131">
        <f t="shared" si="21"/>
        <v>203437.9402805272</v>
      </c>
      <c r="V131">
        <f t="shared" si="27"/>
        <v>5529.4503987252265</v>
      </c>
      <c r="W131">
        <f t="shared" si="28"/>
        <v>1541.5020402171137</v>
      </c>
      <c r="X131">
        <f t="shared" si="16"/>
        <v>45730.407942448575</v>
      </c>
      <c r="Y131">
        <f t="shared" si="17"/>
        <v>178846.18744089123</v>
      </c>
      <c r="Z131">
        <f t="shared" si="29"/>
        <v>14717.018840593235</v>
      </c>
      <c r="AA131">
        <f t="shared" si="30"/>
        <v>18461.15820294456</v>
      </c>
      <c r="AB131">
        <f t="shared" si="26"/>
        <v>3.5870535714285712</v>
      </c>
    </row>
    <row r="132" spans="1:28" x14ac:dyDescent="0.35">
      <c r="A132">
        <v>13.596299999999999</v>
      </c>
      <c r="B132">
        <v>50883.8</v>
      </c>
      <c r="C132">
        <f t="shared" si="18"/>
        <v>53611.770613545537</v>
      </c>
      <c r="D132">
        <v>2543.9</v>
      </c>
      <c r="E132">
        <v>36415.5</v>
      </c>
      <c r="F132">
        <v>2127</v>
      </c>
      <c r="G132">
        <v>124703.6</v>
      </c>
      <c r="H132">
        <f t="shared" si="19"/>
        <v>142470.13925797021</v>
      </c>
      <c r="I132">
        <v>1755</v>
      </c>
      <c r="J132">
        <v>644.20000000000005</v>
      </c>
      <c r="K132">
        <v>7007.3</v>
      </c>
      <c r="L132">
        <v>1174.7</v>
      </c>
      <c r="M132">
        <v>249.7</v>
      </c>
      <c r="N132">
        <v>1209.4000000000001</v>
      </c>
      <c r="O132">
        <f t="shared" si="20"/>
        <v>1210.8644194288574</v>
      </c>
      <c r="P132">
        <v>2254.4</v>
      </c>
      <c r="Q132">
        <v>429.7</v>
      </c>
      <c r="R132">
        <v>2908.9</v>
      </c>
      <c r="S132">
        <v>282</v>
      </c>
      <c r="T132">
        <v>3.9</v>
      </c>
      <c r="U132">
        <f t="shared" si="21"/>
        <v>197292.77429094462</v>
      </c>
      <c r="V132">
        <f t="shared" si="27"/>
        <v>5443.1795784691849</v>
      </c>
      <c r="W132">
        <f t="shared" si="28"/>
        <v>1449.1154125005494</v>
      </c>
      <c r="X132">
        <f t="shared" si="16"/>
        <v>48411.301601522377</v>
      </c>
      <c r="Y132">
        <f t="shared" si="17"/>
        <v>190530.03910100786</v>
      </c>
      <c r="Z132">
        <f t="shared" si="29"/>
        <v>14744.077731454523</v>
      </c>
      <c r="AA132">
        <f t="shared" si="30"/>
        <v>20322.082318571887</v>
      </c>
      <c r="AB132">
        <f t="shared" si="26"/>
        <v>3.756208464498076</v>
      </c>
    </row>
    <row r="133" spans="1:28" x14ac:dyDescent="0.35">
      <c r="A133">
        <v>13.6037</v>
      </c>
      <c r="B133">
        <v>51938</v>
      </c>
      <c r="C133">
        <f t="shared" si="18"/>
        <v>54783.336954756131</v>
      </c>
      <c r="D133">
        <v>2606.3000000000002</v>
      </c>
      <c r="E133">
        <v>35777.1</v>
      </c>
      <c r="F133">
        <v>1999.5</v>
      </c>
      <c r="G133">
        <v>124661.5</v>
      </c>
      <c r="H133">
        <f t="shared" si="19"/>
        <v>142415.1913802489</v>
      </c>
      <c r="I133">
        <v>1648.9</v>
      </c>
      <c r="J133">
        <v>724.4</v>
      </c>
      <c r="K133">
        <v>7004.1</v>
      </c>
      <c r="L133">
        <v>1030.9000000000001</v>
      </c>
      <c r="M133">
        <v>289</v>
      </c>
      <c r="N133">
        <v>1145.5999999999999</v>
      </c>
      <c r="O133">
        <f t="shared" si="20"/>
        <v>1146.9139045690742</v>
      </c>
      <c r="P133">
        <v>2280.5</v>
      </c>
      <c r="Q133">
        <v>451.2</v>
      </c>
      <c r="R133">
        <v>3158.5</v>
      </c>
      <c r="S133">
        <v>226.1</v>
      </c>
      <c r="T133">
        <v>22.9</v>
      </c>
      <c r="U133">
        <f t="shared" si="21"/>
        <v>198345.44223957413</v>
      </c>
      <c r="V133">
        <f t="shared" si="27"/>
        <v>5927.0330930016344</v>
      </c>
      <c r="W133">
        <f t="shared" si="28"/>
        <v>1255.3855394329762</v>
      </c>
      <c r="X133">
        <f t="shared" ref="X133:X196" si="31">(D133+K133)*1000000/U133</f>
        <v>48452.840113119186</v>
      </c>
      <c r="Y133">
        <f t="shared" ref="Y133:Y196" si="32">(E133+L133)*1000000/U133</f>
        <v>185575.2246403574</v>
      </c>
      <c r="Z133">
        <f t="shared" si="29"/>
        <v>15924.237856622713</v>
      </c>
      <c r="AA133">
        <f t="shared" si="30"/>
        <v>19810.891319871233</v>
      </c>
      <c r="AB133">
        <f t="shared" si="26"/>
        <v>4.7212851405622498</v>
      </c>
    </row>
    <row r="134" spans="1:28" x14ac:dyDescent="0.35">
      <c r="A134">
        <v>13.657</v>
      </c>
      <c r="B134">
        <v>51225.8</v>
      </c>
      <c r="C134">
        <f t="shared" ref="C134:C197" si="33">1/((1/B134)-0.000001)</f>
        <v>53991.56090037019</v>
      </c>
      <c r="D134">
        <v>2530.1999999999998</v>
      </c>
      <c r="E134">
        <v>35680.300000000003</v>
      </c>
      <c r="F134">
        <v>2053.4</v>
      </c>
      <c r="G134">
        <v>122802.9</v>
      </c>
      <c r="H134">
        <f t="shared" ref="H134:H197" si="34">1/((1/G134)-0.000001)</f>
        <v>139994.64886511822</v>
      </c>
      <c r="I134">
        <v>1699</v>
      </c>
      <c r="J134">
        <v>579.5</v>
      </c>
      <c r="K134">
        <v>6981.5</v>
      </c>
      <c r="L134">
        <v>948.4</v>
      </c>
      <c r="M134">
        <v>191.6</v>
      </c>
      <c r="N134">
        <v>1219</v>
      </c>
      <c r="O134">
        <f t="shared" ref="O134:O197" si="35">1/((1/N134)-0.000001)</f>
        <v>1220.487774597234</v>
      </c>
      <c r="P134">
        <v>2350.8000000000002</v>
      </c>
      <c r="Q134">
        <v>486.4</v>
      </c>
      <c r="R134">
        <v>3007.6</v>
      </c>
      <c r="S134">
        <v>1182.9000000000001</v>
      </c>
      <c r="T134">
        <v>19.5</v>
      </c>
      <c r="U134">
        <f t="shared" ref="U134:U197" si="36">C134+H134+O134</f>
        <v>195206.69754008565</v>
      </c>
      <c r="V134">
        <f t="shared" si="27"/>
        <v>5460.3659271532824</v>
      </c>
      <c r="W134">
        <f t="shared" si="28"/>
        <v>6159.6247216522243</v>
      </c>
      <c r="X134">
        <f t="shared" si="31"/>
        <v>48726.299455205808</v>
      </c>
      <c r="Y134">
        <f t="shared" si="32"/>
        <v>187640.59052061118</v>
      </c>
      <c r="Z134">
        <f t="shared" si="29"/>
        <v>15407.2582442126</v>
      </c>
      <c r="AA134">
        <f t="shared" si="30"/>
        <v>20746.214402650679</v>
      </c>
      <c r="AB134">
        <f t="shared" ref="AB134:AB197" si="37">V134/W134</f>
        <v>0.88647704590818377</v>
      </c>
    </row>
    <row r="135" spans="1:28" x14ac:dyDescent="0.35">
      <c r="A135">
        <v>13.664400000000001</v>
      </c>
      <c r="B135">
        <v>51309.8</v>
      </c>
      <c r="C135">
        <f t="shared" si="33"/>
        <v>54084.884612489936</v>
      </c>
      <c r="D135">
        <v>2603.1999999999998</v>
      </c>
      <c r="E135">
        <v>36379.4</v>
      </c>
      <c r="F135">
        <v>1953.5</v>
      </c>
      <c r="G135">
        <v>124561.60000000001</v>
      </c>
      <c r="H135">
        <f t="shared" si="34"/>
        <v>142284.82552284663</v>
      </c>
      <c r="I135">
        <v>1764.9</v>
      </c>
      <c r="J135">
        <v>631.20000000000005</v>
      </c>
      <c r="K135">
        <v>7116.8</v>
      </c>
      <c r="L135">
        <v>940.6</v>
      </c>
      <c r="M135">
        <v>208.4</v>
      </c>
      <c r="N135">
        <v>1132.4000000000001</v>
      </c>
      <c r="O135">
        <f t="shared" si="35"/>
        <v>1133.6837835164542</v>
      </c>
      <c r="P135">
        <v>2191.5</v>
      </c>
      <c r="Q135">
        <v>464.8</v>
      </c>
      <c r="R135">
        <v>2838.1</v>
      </c>
      <c r="S135">
        <v>345.3</v>
      </c>
      <c r="T135">
        <v>10.7</v>
      </c>
      <c r="U135">
        <f t="shared" si="36"/>
        <v>197503.39391885302</v>
      </c>
      <c r="V135">
        <f t="shared" si="27"/>
        <v>5549.2717277066467</v>
      </c>
      <c r="W135">
        <f t="shared" si="28"/>
        <v>1802.5006706784366</v>
      </c>
      <c r="X135">
        <f t="shared" si="31"/>
        <v>49214.344154478662</v>
      </c>
      <c r="Y135">
        <f t="shared" si="32"/>
        <v>188958.77817336869</v>
      </c>
      <c r="Z135">
        <f t="shared" si="29"/>
        <v>14369.879644529412</v>
      </c>
      <c r="AA135">
        <f t="shared" si="30"/>
        <v>20032.060824360018</v>
      </c>
      <c r="AB135">
        <f t="shared" si="37"/>
        <v>3.078651685393258</v>
      </c>
    </row>
    <row r="136" spans="1:28" x14ac:dyDescent="0.35">
      <c r="A136">
        <v>13.671799999999999</v>
      </c>
      <c r="B136">
        <v>49451</v>
      </c>
      <c r="C136">
        <f t="shared" si="33"/>
        <v>52023.620034317006</v>
      </c>
      <c r="D136">
        <v>2346.1</v>
      </c>
      <c r="E136">
        <v>34083.5</v>
      </c>
      <c r="F136">
        <v>1952.9</v>
      </c>
      <c r="G136">
        <v>128614.5</v>
      </c>
      <c r="H136">
        <f t="shared" si="34"/>
        <v>147597.70503410947</v>
      </c>
      <c r="I136">
        <v>1580.5</v>
      </c>
      <c r="J136">
        <v>469.7</v>
      </c>
      <c r="K136">
        <v>6283.7</v>
      </c>
      <c r="L136">
        <v>1022.6</v>
      </c>
      <c r="M136">
        <v>316.10000000000002</v>
      </c>
      <c r="N136">
        <v>975.3</v>
      </c>
      <c r="O136">
        <f t="shared" si="35"/>
        <v>976.25213871088465</v>
      </c>
      <c r="P136">
        <v>1768.4</v>
      </c>
      <c r="Q136">
        <v>363.9</v>
      </c>
      <c r="R136">
        <v>2489.5</v>
      </c>
      <c r="S136">
        <v>245.3</v>
      </c>
      <c r="T136">
        <v>18.5</v>
      </c>
      <c r="U136">
        <f t="shared" si="36"/>
        <v>200597.57720713736</v>
      </c>
      <c r="V136">
        <f t="shared" si="27"/>
        <v>4155.5835898218411</v>
      </c>
      <c r="W136">
        <f t="shared" si="28"/>
        <v>1315.0707185640617</v>
      </c>
      <c r="X136">
        <f t="shared" si="31"/>
        <v>43020.459769007357</v>
      </c>
      <c r="Y136">
        <f t="shared" si="32"/>
        <v>175007.59724405539</v>
      </c>
      <c r="Z136">
        <f t="shared" si="29"/>
        <v>12410.41908212749</v>
      </c>
      <c r="AA136">
        <f t="shared" si="30"/>
        <v>16694.618382862725</v>
      </c>
      <c r="AB136">
        <f t="shared" si="37"/>
        <v>3.1599696739954504</v>
      </c>
    </row>
    <row r="137" spans="1:28" x14ac:dyDescent="0.35">
      <c r="A137">
        <v>13.6791</v>
      </c>
      <c r="B137">
        <v>63597.599999999999</v>
      </c>
      <c r="C137">
        <f t="shared" si="33"/>
        <v>67916.955360216933</v>
      </c>
      <c r="D137">
        <v>251.6</v>
      </c>
      <c r="E137">
        <v>15619</v>
      </c>
      <c r="F137">
        <v>2218.1999999999998</v>
      </c>
      <c r="G137">
        <v>152487.29999999999</v>
      </c>
      <c r="H137">
        <f t="shared" si="34"/>
        <v>179923.3215030288</v>
      </c>
      <c r="I137">
        <v>369.7</v>
      </c>
      <c r="J137">
        <v>129.30000000000001</v>
      </c>
      <c r="K137">
        <v>492.9</v>
      </c>
      <c r="L137">
        <v>449.7</v>
      </c>
      <c r="M137">
        <v>163.9</v>
      </c>
      <c r="N137">
        <v>932.4</v>
      </c>
      <c r="O137">
        <f t="shared" si="35"/>
        <v>933.27018111687335</v>
      </c>
      <c r="P137">
        <v>134.80000000000001</v>
      </c>
      <c r="Q137">
        <v>61.5</v>
      </c>
      <c r="R137">
        <v>212.9</v>
      </c>
      <c r="S137">
        <v>3.9</v>
      </c>
      <c r="T137">
        <v>5.37</v>
      </c>
      <c r="U137">
        <f t="shared" si="36"/>
        <v>248773.54704436261</v>
      </c>
      <c r="V137">
        <f t="shared" si="27"/>
        <v>766.96257406329278</v>
      </c>
      <c r="W137">
        <f t="shared" si="28"/>
        <v>37.262804305905263</v>
      </c>
      <c r="X137">
        <f t="shared" si="31"/>
        <v>2992.6815324429845</v>
      </c>
      <c r="Y137">
        <f t="shared" si="32"/>
        <v>64591.674600895349</v>
      </c>
      <c r="Z137">
        <f t="shared" si="29"/>
        <v>855.79838583896765</v>
      </c>
      <c r="AA137">
        <f t="shared" si="30"/>
        <v>2027.9487348790942</v>
      </c>
      <c r="AB137">
        <f t="shared" si="37"/>
        <v>20.582524271844658</v>
      </c>
    </row>
    <row r="138" spans="1:28" x14ac:dyDescent="0.35">
      <c r="A138">
        <v>13.686500000000001</v>
      </c>
      <c r="B138">
        <v>66163.399999999994</v>
      </c>
      <c r="C138">
        <f t="shared" si="33"/>
        <v>70851.153188898359</v>
      </c>
      <c r="D138">
        <v>157.4</v>
      </c>
      <c r="E138">
        <v>9802.6</v>
      </c>
      <c r="F138">
        <v>2159.4</v>
      </c>
      <c r="G138">
        <v>154239.1</v>
      </c>
      <c r="H138">
        <f t="shared" si="34"/>
        <v>182367.26242605917</v>
      </c>
      <c r="I138">
        <v>316.8</v>
      </c>
      <c r="J138">
        <v>92.2</v>
      </c>
      <c r="K138">
        <v>343.2</v>
      </c>
      <c r="L138">
        <v>204.2</v>
      </c>
      <c r="M138">
        <v>222.6</v>
      </c>
      <c r="N138">
        <v>915</v>
      </c>
      <c r="O138">
        <f t="shared" si="35"/>
        <v>915.83799176246259</v>
      </c>
      <c r="P138">
        <v>71.599999999999994</v>
      </c>
      <c r="Q138">
        <v>50.9</v>
      </c>
      <c r="R138">
        <v>154.80000000000001</v>
      </c>
      <c r="S138">
        <v>15.6</v>
      </c>
      <c r="T138">
        <v>14.6</v>
      </c>
      <c r="U138">
        <f t="shared" si="36"/>
        <v>254134.25360671998</v>
      </c>
      <c r="V138">
        <f t="shared" si="27"/>
        <v>563.08820227536637</v>
      </c>
      <c r="W138">
        <f t="shared" si="28"/>
        <v>118.83482675552806</v>
      </c>
      <c r="X138">
        <f t="shared" si="31"/>
        <v>1969.8249759542166</v>
      </c>
      <c r="Y138">
        <f t="shared" si="32"/>
        <v>39376.037893285378</v>
      </c>
      <c r="Z138">
        <f t="shared" si="29"/>
        <v>609.12686032303782</v>
      </c>
      <c r="AA138">
        <f t="shared" si="30"/>
        <v>1528.3260500611621</v>
      </c>
      <c r="AB138">
        <f t="shared" si="37"/>
        <v>4.7384105960264904</v>
      </c>
    </row>
    <row r="139" spans="1:28" x14ac:dyDescent="0.35">
      <c r="A139">
        <v>13.693899999999999</v>
      </c>
      <c r="B139">
        <v>66772.2</v>
      </c>
      <c r="C139">
        <f t="shared" si="33"/>
        <v>71549.733087676985</v>
      </c>
      <c r="D139">
        <v>173.6</v>
      </c>
      <c r="E139">
        <v>7967</v>
      </c>
      <c r="F139">
        <v>2276.1</v>
      </c>
      <c r="G139">
        <v>155450.9</v>
      </c>
      <c r="H139">
        <f t="shared" si="34"/>
        <v>184063.78030596444</v>
      </c>
      <c r="I139">
        <v>341.9</v>
      </c>
      <c r="J139">
        <v>87.8</v>
      </c>
      <c r="K139">
        <v>222.6</v>
      </c>
      <c r="L139">
        <v>146.5</v>
      </c>
      <c r="M139">
        <v>181.3</v>
      </c>
      <c r="N139">
        <v>816.1</v>
      </c>
      <c r="O139">
        <f t="shared" si="35"/>
        <v>816.76656319222116</v>
      </c>
      <c r="P139">
        <v>83.9</v>
      </c>
      <c r="Q139">
        <v>50.2</v>
      </c>
      <c r="R139">
        <v>141.9</v>
      </c>
      <c r="S139">
        <v>24.9</v>
      </c>
      <c r="T139">
        <v>6.83</v>
      </c>
      <c r="U139">
        <f t="shared" si="36"/>
        <v>256430.27995683363</v>
      </c>
      <c r="V139">
        <f t="shared" si="27"/>
        <v>538.1579742580725</v>
      </c>
      <c r="W139">
        <f t="shared" si="28"/>
        <v>123.73733712470028</v>
      </c>
      <c r="X139">
        <f t="shared" si="31"/>
        <v>1545.0593434858574</v>
      </c>
      <c r="Y139">
        <f t="shared" si="32"/>
        <v>31640.179160455587</v>
      </c>
      <c r="Z139">
        <f t="shared" si="29"/>
        <v>553.36678657406151</v>
      </c>
      <c r="AA139">
        <f t="shared" si="30"/>
        <v>1660.4903292687482</v>
      </c>
      <c r="AB139">
        <f t="shared" si="37"/>
        <v>4.349196344153798</v>
      </c>
    </row>
    <row r="140" spans="1:28" x14ac:dyDescent="0.35">
      <c r="A140">
        <v>13.7012</v>
      </c>
      <c r="B140">
        <v>69110</v>
      </c>
      <c r="C140">
        <f t="shared" si="33"/>
        <v>74240.780328502835</v>
      </c>
      <c r="D140">
        <v>116.8</v>
      </c>
      <c r="E140">
        <v>7222.9</v>
      </c>
      <c r="F140">
        <v>2276.8000000000002</v>
      </c>
      <c r="G140">
        <v>153509.1</v>
      </c>
      <c r="H140">
        <f t="shared" si="34"/>
        <v>181347.60810777763</v>
      </c>
      <c r="I140">
        <v>353.5</v>
      </c>
      <c r="J140">
        <v>103</v>
      </c>
      <c r="K140">
        <v>240</v>
      </c>
      <c r="L140">
        <v>185.1</v>
      </c>
      <c r="M140">
        <v>187.1</v>
      </c>
      <c r="N140">
        <v>802.9</v>
      </c>
      <c r="O140">
        <f t="shared" si="35"/>
        <v>803.54516641411385</v>
      </c>
      <c r="P140">
        <v>112.7</v>
      </c>
      <c r="Q140">
        <v>36.1</v>
      </c>
      <c r="R140">
        <v>107.7</v>
      </c>
      <c r="S140">
        <v>12.7</v>
      </c>
      <c r="T140">
        <v>15.6</v>
      </c>
      <c r="U140">
        <f t="shared" si="36"/>
        <v>256391.9336026946</v>
      </c>
      <c r="V140">
        <f t="shared" si="27"/>
        <v>542.52876853586827</v>
      </c>
      <c r="W140">
        <f t="shared" si="28"/>
        <v>110.37788748788691</v>
      </c>
      <c r="X140">
        <f t="shared" si="31"/>
        <v>1391.6194436635355</v>
      </c>
      <c r="Y140">
        <f t="shared" si="32"/>
        <v>28893.264682341567</v>
      </c>
      <c r="Z140">
        <f t="shared" si="29"/>
        <v>420.06001704754141</v>
      </c>
      <c r="AA140">
        <f t="shared" si="30"/>
        <v>1818.3099345177698</v>
      </c>
      <c r="AB140">
        <f t="shared" si="37"/>
        <v>4.9151943462897538</v>
      </c>
    </row>
    <row r="141" spans="1:28" x14ac:dyDescent="0.35">
      <c r="A141">
        <v>13.708600000000001</v>
      </c>
      <c r="B141">
        <v>68573.100000000006</v>
      </c>
      <c r="C141">
        <f t="shared" si="33"/>
        <v>73621.558492673998</v>
      </c>
      <c r="D141">
        <v>85.8</v>
      </c>
      <c r="E141">
        <v>6637.2</v>
      </c>
      <c r="F141">
        <v>2056.8000000000002</v>
      </c>
      <c r="G141">
        <v>156162</v>
      </c>
      <c r="H141">
        <f t="shared" si="34"/>
        <v>185061.58765071019</v>
      </c>
      <c r="I141">
        <v>246.5</v>
      </c>
      <c r="J141">
        <v>91.2</v>
      </c>
      <c r="K141">
        <v>178.7</v>
      </c>
      <c r="L141">
        <v>124.5</v>
      </c>
      <c r="M141">
        <v>221.9</v>
      </c>
      <c r="N141">
        <v>831.2</v>
      </c>
      <c r="O141">
        <f t="shared" si="35"/>
        <v>831.8914681883582</v>
      </c>
      <c r="P141">
        <v>70.3</v>
      </c>
      <c r="Q141">
        <v>45.9</v>
      </c>
      <c r="R141">
        <v>118.7</v>
      </c>
      <c r="S141">
        <v>11.2</v>
      </c>
      <c r="T141">
        <v>15.1</v>
      </c>
      <c r="U141">
        <f t="shared" si="36"/>
        <v>259515.03761157254</v>
      </c>
      <c r="V141">
        <f t="shared" si="27"/>
        <v>528.29308567931059</v>
      </c>
      <c r="W141">
        <f t="shared" si="28"/>
        <v>101.34287493337612</v>
      </c>
      <c r="X141">
        <f t="shared" si="31"/>
        <v>1019.2087612120908</v>
      </c>
      <c r="Y141">
        <f t="shared" si="32"/>
        <v>26055.137545133439</v>
      </c>
      <c r="Z141">
        <f t="shared" si="29"/>
        <v>457.39160663846951</v>
      </c>
      <c r="AA141">
        <f t="shared" si="30"/>
        <v>1220.7385087031771</v>
      </c>
      <c r="AB141">
        <f t="shared" si="37"/>
        <v>5.2129277566539933</v>
      </c>
    </row>
    <row r="142" spans="1:28" x14ac:dyDescent="0.35">
      <c r="A142">
        <v>13.715999999999999</v>
      </c>
      <c r="B142">
        <v>67219.7</v>
      </c>
      <c r="C142">
        <f t="shared" si="33"/>
        <v>72063.807522521645</v>
      </c>
      <c r="D142">
        <v>150.30000000000001</v>
      </c>
      <c r="E142">
        <v>6507.7</v>
      </c>
      <c r="F142">
        <v>2030.5</v>
      </c>
      <c r="G142">
        <v>153675</v>
      </c>
      <c r="H142">
        <f t="shared" si="34"/>
        <v>181579.18057483825</v>
      </c>
      <c r="I142">
        <v>320.2</v>
      </c>
      <c r="J142">
        <v>85.4</v>
      </c>
      <c r="K142">
        <v>169.7</v>
      </c>
      <c r="L142">
        <v>169.7</v>
      </c>
      <c r="M142">
        <v>240</v>
      </c>
      <c r="N142">
        <v>808.5</v>
      </c>
      <c r="O142">
        <f t="shared" si="35"/>
        <v>809.15420117164717</v>
      </c>
      <c r="P142">
        <v>103.2</v>
      </c>
      <c r="Q142">
        <v>69.7</v>
      </c>
      <c r="R142">
        <v>89.6</v>
      </c>
      <c r="S142">
        <v>23.9</v>
      </c>
      <c r="T142">
        <v>8.7799999999999994</v>
      </c>
      <c r="U142">
        <f t="shared" si="36"/>
        <v>254452.14229853154</v>
      </c>
      <c r="V142">
        <f t="shared" ref="V142:V170" si="38">(J142+Q142)*1000000/U142</f>
        <v>609.54487786560526</v>
      </c>
      <c r="W142">
        <f t="shared" ref="W142:W170" si="39">(S142+T142)*1000000/U142</f>
        <v>128.4327956714892</v>
      </c>
      <c r="X142">
        <f t="shared" si="31"/>
        <v>1257.6038743842273</v>
      </c>
      <c r="Y142">
        <f t="shared" si="32"/>
        <v>26242.262846291374</v>
      </c>
      <c r="Z142">
        <f t="shared" ref="Z142:Z170" si="40">(R142)*1000000/U142</f>
        <v>352.12908482758365</v>
      </c>
      <c r="AA142">
        <f t="shared" ref="AA142:AA170" si="41">(I142+P142)*1000000/U142</f>
        <v>1663.9671262946308</v>
      </c>
      <c r="AB142">
        <f t="shared" si="37"/>
        <v>4.7460220318237463</v>
      </c>
    </row>
    <row r="143" spans="1:28" x14ac:dyDescent="0.35">
      <c r="A143">
        <v>13.7233</v>
      </c>
      <c r="B143">
        <v>68641.899999999994</v>
      </c>
      <c r="C143">
        <f t="shared" si="33"/>
        <v>73700.86758251203</v>
      </c>
      <c r="D143">
        <v>94.6</v>
      </c>
      <c r="E143">
        <v>5815.7</v>
      </c>
      <c r="F143">
        <v>2027.2</v>
      </c>
      <c r="G143">
        <v>154806.29999999999</v>
      </c>
      <c r="H143">
        <f t="shared" si="34"/>
        <v>183160.73581712687</v>
      </c>
      <c r="I143">
        <v>294.5</v>
      </c>
      <c r="J143">
        <v>58.6</v>
      </c>
      <c r="K143">
        <v>120.7</v>
      </c>
      <c r="L143">
        <v>140.9</v>
      </c>
      <c r="M143">
        <v>236.1</v>
      </c>
      <c r="N143">
        <v>846.6</v>
      </c>
      <c r="O143">
        <f t="shared" si="35"/>
        <v>847.31733885907806</v>
      </c>
      <c r="P143">
        <v>116.2</v>
      </c>
      <c r="Q143">
        <v>32.4</v>
      </c>
      <c r="R143">
        <v>81.599999999999994</v>
      </c>
      <c r="S143">
        <v>19.600000000000001</v>
      </c>
      <c r="T143">
        <v>16.100000000000001</v>
      </c>
      <c r="U143">
        <f t="shared" si="36"/>
        <v>257708.92073849798</v>
      </c>
      <c r="V143">
        <f t="shared" si="38"/>
        <v>353.11156377213416</v>
      </c>
      <c r="W143">
        <f t="shared" si="39"/>
        <v>138.52838271060648</v>
      </c>
      <c r="X143">
        <f t="shared" si="31"/>
        <v>835.4386778037416</v>
      </c>
      <c r="Y143">
        <f t="shared" si="32"/>
        <v>23113.674074341692</v>
      </c>
      <c r="Z143">
        <f t="shared" si="40"/>
        <v>316.6363033385291</v>
      </c>
      <c r="AA143">
        <f t="shared" si="41"/>
        <v>1593.6584532001705</v>
      </c>
      <c r="AB143">
        <f t="shared" si="37"/>
        <v>2.5490196078431371</v>
      </c>
    </row>
    <row r="144" spans="1:28" x14ac:dyDescent="0.35">
      <c r="A144">
        <v>13.730600000000001</v>
      </c>
      <c r="B144">
        <v>70355.899999999994</v>
      </c>
      <c r="C144">
        <f t="shared" si="33"/>
        <v>75680.467396071253</v>
      </c>
      <c r="D144">
        <v>124.5</v>
      </c>
      <c r="E144">
        <v>5638.3</v>
      </c>
      <c r="F144">
        <v>2391</v>
      </c>
      <c r="G144">
        <v>156521.1</v>
      </c>
      <c r="H144">
        <f t="shared" si="34"/>
        <v>185566.11196794608</v>
      </c>
      <c r="I144">
        <v>283.8</v>
      </c>
      <c r="J144">
        <v>85.8</v>
      </c>
      <c r="K144">
        <v>136.9</v>
      </c>
      <c r="L144">
        <v>93.9</v>
      </c>
      <c r="M144">
        <v>219.3</v>
      </c>
      <c r="N144">
        <v>796.2</v>
      </c>
      <c r="O144">
        <f t="shared" si="35"/>
        <v>796.83443958079431</v>
      </c>
      <c r="P144">
        <v>36.799999999999997</v>
      </c>
      <c r="Q144">
        <v>35.1</v>
      </c>
      <c r="R144">
        <v>76.099999999999994</v>
      </c>
      <c r="S144">
        <v>7.32</v>
      </c>
      <c r="T144">
        <v>3.9</v>
      </c>
      <c r="U144">
        <f t="shared" si="36"/>
        <v>262043.41380359815</v>
      </c>
      <c r="V144">
        <f t="shared" si="38"/>
        <v>461.37393130824762</v>
      </c>
      <c r="W144">
        <f t="shared" si="39"/>
        <v>42.817332582949035</v>
      </c>
      <c r="X144">
        <f t="shared" si="31"/>
        <v>997.54462898243105</v>
      </c>
      <c r="Y144">
        <f t="shared" si="32"/>
        <v>21875.001232796832</v>
      </c>
      <c r="Z144">
        <f t="shared" si="40"/>
        <v>290.40989390039408</v>
      </c>
      <c r="AA144">
        <f t="shared" si="41"/>
        <v>1223.4613926999521</v>
      </c>
      <c r="AB144">
        <f t="shared" si="37"/>
        <v>10.775401069518717</v>
      </c>
    </row>
    <row r="145" spans="1:28" x14ac:dyDescent="0.35">
      <c r="A145">
        <v>13.738</v>
      </c>
      <c r="B145">
        <v>71791.199999999997</v>
      </c>
      <c r="C145">
        <f t="shared" si="33"/>
        <v>77343.804540530109</v>
      </c>
      <c r="D145">
        <v>68.400000000000006</v>
      </c>
      <c r="E145">
        <v>5278.3</v>
      </c>
      <c r="F145">
        <v>2168.9</v>
      </c>
      <c r="G145">
        <v>158083</v>
      </c>
      <c r="H145">
        <f t="shared" si="34"/>
        <v>187765.53983349903</v>
      </c>
      <c r="I145">
        <v>289.7</v>
      </c>
      <c r="J145">
        <v>79</v>
      </c>
      <c r="K145">
        <v>172.3</v>
      </c>
      <c r="L145">
        <v>101.9</v>
      </c>
      <c r="M145">
        <v>183.2</v>
      </c>
      <c r="N145">
        <v>851.5</v>
      </c>
      <c r="O145">
        <f t="shared" si="35"/>
        <v>852.22567015813956</v>
      </c>
      <c r="P145">
        <v>94.6</v>
      </c>
      <c r="Q145">
        <v>36.4</v>
      </c>
      <c r="R145">
        <v>111.5</v>
      </c>
      <c r="S145">
        <v>15.6</v>
      </c>
      <c r="T145">
        <v>3.9</v>
      </c>
      <c r="U145">
        <f t="shared" si="36"/>
        <v>265961.57004418731</v>
      </c>
      <c r="V145">
        <f t="shared" si="38"/>
        <v>433.89727313170562</v>
      </c>
      <c r="W145">
        <f t="shared" si="39"/>
        <v>73.318863310816809</v>
      </c>
      <c r="X145">
        <f t="shared" si="31"/>
        <v>905.01796917505681</v>
      </c>
      <c r="Y145">
        <f t="shared" si="32"/>
        <v>20229.238378710594</v>
      </c>
      <c r="Z145">
        <f t="shared" si="40"/>
        <v>419.23350046954226</v>
      </c>
      <c r="AA145">
        <f t="shared" si="41"/>
        <v>1444.9455984793281</v>
      </c>
      <c r="AB145">
        <f t="shared" si="37"/>
        <v>5.9179487179487174</v>
      </c>
    </row>
    <row r="146" spans="1:28" x14ac:dyDescent="0.35">
      <c r="A146">
        <v>13.7453</v>
      </c>
      <c r="B146">
        <v>70860.600000000006</v>
      </c>
      <c r="C146">
        <f t="shared" si="33"/>
        <v>76264.767159804018</v>
      </c>
      <c r="D146">
        <v>97.3</v>
      </c>
      <c r="E146">
        <v>4968.1000000000004</v>
      </c>
      <c r="F146">
        <v>2023</v>
      </c>
      <c r="G146">
        <v>155660.79999999999</v>
      </c>
      <c r="H146">
        <f t="shared" si="34"/>
        <v>184358.13474016127</v>
      </c>
      <c r="I146">
        <v>292.3</v>
      </c>
      <c r="J146">
        <v>88</v>
      </c>
      <c r="K146">
        <v>125.2</v>
      </c>
      <c r="L146">
        <v>190.3</v>
      </c>
      <c r="M146">
        <v>247.7</v>
      </c>
      <c r="N146">
        <v>495.2</v>
      </c>
      <c r="O146">
        <f t="shared" si="35"/>
        <v>495.44534453461358</v>
      </c>
      <c r="P146">
        <v>99.4</v>
      </c>
      <c r="Q146">
        <v>44.4</v>
      </c>
      <c r="R146">
        <v>90.3</v>
      </c>
      <c r="S146">
        <v>15.6</v>
      </c>
      <c r="T146">
        <v>11.7</v>
      </c>
      <c r="U146">
        <f t="shared" si="36"/>
        <v>261118.34724449992</v>
      </c>
      <c r="V146">
        <f t="shared" si="38"/>
        <v>507.04977799214686</v>
      </c>
      <c r="W146">
        <f t="shared" si="39"/>
        <v>104.55029410261032</v>
      </c>
      <c r="X146">
        <f t="shared" si="31"/>
        <v>852.10404534178758</v>
      </c>
      <c r="Y146">
        <f t="shared" si="32"/>
        <v>19755.0269999599</v>
      </c>
      <c r="Z146">
        <f t="shared" si="40"/>
        <v>345.82020357017268</v>
      </c>
      <c r="AA146">
        <f t="shared" si="41"/>
        <v>1500.0860879118125</v>
      </c>
      <c r="AB146">
        <f t="shared" si="37"/>
        <v>4.8498168498168504</v>
      </c>
    </row>
    <row r="147" spans="1:28" x14ac:dyDescent="0.35">
      <c r="A147">
        <v>13.752700000000001</v>
      </c>
      <c r="B147">
        <v>70502.399999999994</v>
      </c>
      <c r="C147">
        <f t="shared" si="33"/>
        <v>75850.007573984054</v>
      </c>
      <c r="D147">
        <v>128.4</v>
      </c>
      <c r="E147">
        <v>4602.6000000000004</v>
      </c>
      <c r="F147">
        <v>2078.6999999999998</v>
      </c>
      <c r="G147">
        <v>157178.20000000001</v>
      </c>
      <c r="H147">
        <f t="shared" si="34"/>
        <v>186490.43012413775</v>
      </c>
      <c r="I147">
        <v>291</v>
      </c>
      <c r="J147">
        <v>77.5</v>
      </c>
      <c r="K147">
        <v>128.4</v>
      </c>
      <c r="L147">
        <v>136.1</v>
      </c>
      <c r="M147">
        <v>180.6</v>
      </c>
      <c r="N147">
        <v>773.3</v>
      </c>
      <c r="O147">
        <f t="shared" si="35"/>
        <v>773.89845567577402</v>
      </c>
      <c r="P147">
        <v>74.2</v>
      </c>
      <c r="Q147">
        <v>57.1</v>
      </c>
      <c r="R147">
        <v>109.5</v>
      </c>
      <c r="S147">
        <v>17.600000000000001</v>
      </c>
      <c r="T147">
        <v>12.2</v>
      </c>
      <c r="U147">
        <f t="shared" si="36"/>
        <v>263114.33615379757</v>
      </c>
      <c r="V147">
        <f t="shared" si="38"/>
        <v>511.5646755231254</v>
      </c>
      <c r="W147">
        <f t="shared" si="39"/>
        <v>113.25874688402034</v>
      </c>
      <c r="X147">
        <f t="shared" si="31"/>
        <v>976.00155032941018</v>
      </c>
      <c r="Y147">
        <f t="shared" si="32"/>
        <v>18010.041069104271</v>
      </c>
      <c r="Z147">
        <f t="shared" si="40"/>
        <v>416.16888536242374</v>
      </c>
      <c r="AA147">
        <f t="shared" si="41"/>
        <v>1387.9897436927592</v>
      </c>
      <c r="AB147">
        <f t="shared" si="37"/>
        <v>4.5167785234899327</v>
      </c>
    </row>
    <row r="148" spans="1:28" x14ac:dyDescent="0.35">
      <c r="A148">
        <v>13.7601</v>
      </c>
      <c r="B148">
        <v>67951.399999999994</v>
      </c>
      <c r="C148">
        <f t="shared" si="33"/>
        <v>72905.425747112327</v>
      </c>
      <c r="D148">
        <v>102.6</v>
      </c>
      <c r="E148">
        <v>4971.6000000000004</v>
      </c>
      <c r="F148">
        <v>2053.5</v>
      </c>
      <c r="G148">
        <v>155491.29999999999</v>
      </c>
      <c r="H148">
        <f t="shared" si="34"/>
        <v>184120.42409983458</v>
      </c>
      <c r="I148">
        <v>292.10000000000002</v>
      </c>
      <c r="J148">
        <v>85.9</v>
      </c>
      <c r="K148">
        <v>108.4</v>
      </c>
      <c r="L148">
        <v>149</v>
      </c>
      <c r="M148">
        <v>200.6</v>
      </c>
      <c r="N148">
        <v>758</v>
      </c>
      <c r="O148">
        <f t="shared" si="35"/>
        <v>758.57499984988624</v>
      </c>
      <c r="P148">
        <v>61.9</v>
      </c>
      <c r="Q148">
        <v>40</v>
      </c>
      <c r="R148">
        <v>102.6</v>
      </c>
      <c r="S148">
        <v>8.2899999999999991</v>
      </c>
      <c r="T148">
        <v>0</v>
      </c>
      <c r="U148">
        <f t="shared" si="36"/>
        <v>257784.42484679678</v>
      </c>
      <c r="V148">
        <f t="shared" si="38"/>
        <v>488.39257870146076</v>
      </c>
      <c r="W148">
        <f t="shared" si="39"/>
        <v>32.158653514178788</v>
      </c>
      <c r="X148">
        <f t="shared" si="31"/>
        <v>818.51337653699943</v>
      </c>
      <c r="Y148">
        <f t="shared" si="32"/>
        <v>19863.884340736298</v>
      </c>
      <c r="Z148">
        <f t="shared" si="40"/>
        <v>398.00697835401013</v>
      </c>
      <c r="AA148">
        <f t="shared" si="41"/>
        <v>1373.2404516307952</v>
      </c>
      <c r="AB148">
        <f t="shared" si="37"/>
        <v>15.186972255729795</v>
      </c>
    </row>
    <row r="149" spans="1:28" x14ac:dyDescent="0.35">
      <c r="A149">
        <v>13.7675</v>
      </c>
      <c r="B149">
        <v>70051.8</v>
      </c>
      <c r="C149">
        <f t="shared" si="33"/>
        <v>75328.711857284099</v>
      </c>
      <c r="D149">
        <v>83.9</v>
      </c>
      <c r="E149">
        <v>4806.5</v>
      </c>
      <c r="F149">
        <v>2169</v>
      </c>
      <c r="G149">
        <v>156858.20000000001</v>
      </c>
      <c r="H149">
        <f t="shared" si="34"/>
        <v>186040.11804420088</v>
      </c>
      <c r="I149">
        <v>293.5</v>
      </c>
      <c r="J149">
        <v>109.3</v>
      </c>
      <c r="K149">
        <v>123.2</v>
      </c>
      <c r="L149">
        <v>114.8</v>
      </c>
      <c r="M149">
        <v>250.4</v>
      </c>
      <c r="N149">
        <v>888.6</v>
      </c>
      <c r="O149">
        <f t="shared" si="35"/>
        <v>889.39031223144877</v>
      </c>
      <c r="P149">
        <v>58.7</v>
      </c>
      <c r="Q149">
        <v>40</v>
      </c>
      <c r="R149">
        <v>61.9</v>
      </c>
      <c r="S149">
        <v>19</v>
      </c>
      <c r="T149">
        <v>7.8</v>
      </c>
      <c r="U149">
        <f t="shared" si="36"/>
        <v>262258.22021371644</v>
      </c>
      <c r="V149">
        <f t="shared" si="38"/>
        <v>569.28625489158799</v>
      </c>
      <c r="W149">
        <f t="shared" si="39"/>
        <v>102.18936122635337</v>
      </c>
      <c r="X149">
        <f t="shared" si="31"/>
        <v>789.6797279842458</v>
      </c>
      <c r="Y149">
        <f t="shared" si="32"/>
        <v>18765.093410569138</v>
      </c>
      <c r="Z149">
        <f t="shared" si="40"/>
        <v>236.02692014594305</v>
      </c>
      <c r="AA149">
        <f t="shared" si="41"/>
        <v>1342.9512322358828</v>
      </c>
      <c r="AB149">
        <f t="shared" si="37"/>
        <v>5.5708955223880601</v>
      </c>
    </row>
    <row r="150" spans="1:28" x14ac:dyDescent="0.35">
      <c r="A150">
        <v>13.774800000000001</v>
      </c>
      <c r="B150">
        <v>68802.5</v>
      </c>
      <c r="C150">
        <f t="shared" si="33"/>
        <v>73886.044582379138</v>
      </c>
      <c r="D150">
        <v>153.5</v>
      </c>
      <c r="E150">
        <v>4832.3999999999996</v>
      </c>
      <c r="F150">
        <v>2295.3000000000002</v>
      </c>
      <c r="G150">
        <v>153930.29999999999</v>
      </c>
      <c r="H150">
        <f t="shared" si="34"/>
        <v>181935.71995309606</v>
      </c>
      <c r="I150">
        <v>247.1</v>
      </c>
      <c r="J150">
        <v>105.4</v>
      </c>
      <c r="K150">
        <v>137.4</v>
      </c>
      <c r="L150">
        <v>87.1</v>
      </c>
      <c r="M150">
        <v>211</v>
      </c>
      <c r="N150">
        <v>727.5</v>
      </c>
      <c r="O150">
        <f t="shared" si="35"/>
        <v>728.02964156423786</v>
      </c>
      <c r="P150">
        <v>72.3</v>
      </c>
      <c r="Q150">
        <v>24.9</v>
      </c>
      <c r="R150">
        <v>94.8</v>
      </c>
      <c r="S150">
        <v>11.7</v>
      </c>
      <c r="T150">
        <v>7.8</v>
      </c>
      <c r="U150">
        <f t="shared" si="36"/>
        <v>256549.79417703944</v>
      </c>
      <c r="V150">
        <f t="shared" si="38"/>
        <v>507.89360567595241</v>
      </c>
      <c r="W150">
        <f t="shared" si="39"/>
        <v>76.008636306071153</v>
      </c>
      <c r="X150">
        <f t="shared" si="31"/>
        <v>1133.8929385351844</v>
      </c>
      <c r="Y150">
        <f t="shared" si="32"/>
        <v>19175.614682447027</v>
      </c>
      <c r="Z150">
        <f t="shared" si="40"/>
        <v>369.51890881105356</v>
      </c>
      <c r="AA150">
        <f t="shared" si="41"/>
        <v>1244.9824839055962</v>
      </c>
      <c r="AB150">
        <f t="shared" si="37"/>
        <v>6.6820512820512823</v>
      </c>
    </row>
    <row r="151" spans="1:28" x14ac:dyDescent="0.35">
      <c r="A151">
        <v>13.7822</v>
      </c>
      <c r="B151">
        <v>69757.899999999994</v>
      </c>
      <c r="C151">
        <f t="shared" si="33"/>
        <v>74988.973300606362</v>
      </c>
      <c r="D151">
        <v>81.900000000000006</v>
      </c>
      <c r="E151">
        <v>4497.3999999999996</v>
      </c>
      <c r="F151">
        <v>2040.5</v>
      </c>
      <c r="G151">
        <v>157571.70000000001</v>
      </c>
      <c r="H151">
        <f t="shared" si="34"/>
        <v>187044.64225620151</v>
      </c>
      <c r="I151">
        <v>298.7</v>
      </c>
      <c r="J151">
        <v>74.099999999999994</v>
      </c>
      <c r="K151">
        <v>103.4</v>
      </c>
      <c r="L151">
        <v>105.8</v>
      </c>
      <c r="M151">
        <v>182.6</v>
      </c>
      <c r="N151">
        <v>923.8</v>
      </c>
      <c r="O151">
        <f t="shared" si="35"/>
        <v>924.65419554584514</v>
      </c>
      <c r="P151">
        <v>85.1</v>
      </c>
      <c r="Q151">
        <v>38</v>
      </c>
      <c r="R151">
        <v>100.6</v>
      </c>
      <c r="S151">
        <v>23.9</v>
      </c>
      <c r="T151">
        <v>4.3899999999999997</v>
      </c>
      <c r="U151">
        <f t="shared" si="36"/>
        <v>262958.26975235372</v>
      </c>
      <c r="V151">
        <f t="shared" si="38"/>
        <v>426.30338306367946</v>
      </c>
      <c r="W151">
        <f t="shared" si="39"/>
        <v>107.5836102307894</v>
      </c>
      <c r="X151">
        <f t="shared" si="31"/>
        <v>704.67454845405712</v>
      </c>
      <c r="Y151">
        <f t="shared" si="32"/>
        <v>17505.439187499815</v>
      </c>
      <c r="Z151">
        <f t="shared" si="40"/>
        <v>382.57020817311462</v>
      </c>
      <c r="AA151">
        <f t="shared" si="41"/>
        <v>1459.5471759129362</v>
      </c>
      <c r="AB151">
        <f t="shared" si="37"/>
        <v>3.9625309296571225</v>
      </c>
    </row>
    <row r="152" spans="1:28" x14ac:dyDescent="0.35">
      <c r="A152">
        <v>13.7896</v>
      </c>
      <c r="B152">
        <v>71177</v>
      </c>
      <c r="C152">
        <f t="shared" si="33"/>
        <v>76631.392633472686</v>
      </c>
      <c r="D152">
        <v>68.400000000000006</v>
      </c>
      <c r="E152">
        <v>4227.7</v>
      </c>
      <c r="F152">
        <v>2119.4</v>
      </c>
      <c r="G152">
        <v>155954.5</v>
      </c>
      <c r="H152">
        <f t="shared" si="34"/>
        <v>184770.25231459676</v>
      </c>
      <c r="I152">
        <v>288.39999999999998</v>
      </c>
      <c r="J152">
        <v>102.4</v>
      </c>
      <c r="K152">
        <v>118.1</v>
      </c>
      <c r="L152">
        <v>91.6</v>
      </c>
      <c r="M152">
        <v>180.6</v>
      </c>
      <c r="N152">
        <v>727.6</v>
      </c>
      <c r="O152">
        <f t="shared" si="35"/>
        <v>728.12978723319088</v>
      </c>
      <c r="P152">
        <v>80.599999999999994</v>
      </c>
      <c r="Q152">
        <v>54.9</v>
      </c>
      <c r="R152">
        <v>86.5</v>
      </c>
      <c r="S152">
        <v>7.8</v>
      </c>
      <c r="T152">
        <v>12.7</v>
      </c>
      <c r="U152">
        <f t="shared" si="36"/>
        <v>262129.77473530264</v>
      </c>
      <c r="V152">
        <f t="shared" si="38"/>
        <v>600.08444351215257</v>
      </c>
      <c r="W152">
        <f t="shared" si="39"/>
        <v>78.205537774946777</v>
      </c>
      <c r="X152">
        <f t="shared" si="31"/>
        <v>711.47964853793042</v>
      </c>
      <c r="Y152">
        <f t="shared" si="32"/>
        <v>16477.7160639672</v>
      </c>
      <c r="Z152">
        <f t="shared" si="40"/>
        <v>329.98922036745836</v>
      </c>
      <c r="AA152">
        <f t="shared" si="41"/>
        <v>1407.6996799490421</v>
      </c>
      <c r="AB152">
        <f t="shared" si="37"/>
        <v>7.6731707317073168</v>
      </c>
    </row>
    <row r="153" spans="1:28" x14ac:dyDescent="0.35">
      <c r="A153">
        <v>13.797000000000001</v>
      </c>
      <c r="B153">
        <v>68599</v>
      </c>
      <c r="C153">
        <f t="shared" si="33"/>
        <v>73651.413301037901</v>
      </c>
      <c r="D153">
        <v>130.30000000000001</v>
      </c>
      <c r="E153">
        <v>4393</v>
      </c>
      <c r="F153">
        <v>2083.6999999999998</v>
      </c>
      <c r="G153">
        <v>154352.70000000001</v>
      </c>
      <c r="H153">
        <f t="shared" si="34"/>
        <v>182526.09569024816</v>
      </c>
      <c r="I153">
        <v>313.39999999999998</v>
      </c>
      <c r="J153">
        <v>110.2</v>
      </c>
      <c r="K153">
        <v>91.6</v>
      </c>
      <c r="L153">
        <v>101.3</v>
      </c>
      <c r="M153">
        <v>225.8</v>
      </c>
      <c r="N153">
        <v>547.6</v>
      </c>
      <c r="O153">
        <f t="shared" si="35"/>
        <v>547.90003005645895</v>
      </c>
      <c r="P153">
        <v>98.1</v>
      </c>
      <c r="Q153">
        <v>30.7</v>
      </c>
      <c r="R153">
        <v>65.8</v>
      </c>
      <c r="S153">
        <v>7.32</v>
      </c>
      <c r="T153">
        <v>6.83</v>
      </c>
      <c r="U153">
        <f t="shared" si="36"/>
        <v>256725.40902134249</v>
      </c>
      <c r="V153">
        <f t="shared" si="38"/>
        <v>548.83542901780515</v>
      </c>
      <c r="W153">
        <f t="shared" si="39"/>
        <v>55.117255646571628</v>
      </c>
      <c r="X153">
        <f t="shared" si="31"/>
        <v>864.34763448581225</v>
      </c>
      <c r="Y153">
        <f t="shared" si="32"/>
        <v>17506.253148578577</v>
      </c>
      <c r="Z153">
        <f t="shared" si="40"/>
        <v>256.30497678759104</v>
      </c>
      <c r="AA153">
        <f t="shared" si="41"/>
        <v>1602.8799080257402</v>
      </c>
      <c r="AB153">
        <f t="shared" si="37"/>
        <v>9.9575971731448778</v>
      </c>
    </row>
    <row r="154" spans="1:28" x14ac:dyDescent="0.35">
      <c r="A154">
        <v>13.8043</v>
      </c>
      <c r="B154">
        <v>70282</v>
      </c>
      <c r="C154">
        <f t="shared" si="33"/>
        <v>75594.965355086169</v>
      </c>
      <c r="D154">
        <v>63.9</v>
      </c>
      <c r="E154">
        <v>4476.1000000000004</v>
      </c>
      <c r="F154">
        <v>2271.5</v>
      </c>
      <c r="G154">
        <v>153803.6</v>
      </c>
      <c r="H154">
        <f t="shared" si="34"/>
        <v>181758.75009631336</v>
      </c>
      <c r="I154">
        <v>302.5</v>
      </c>
      <c r="J154">
        <v>83.9</v>
      </c>
      <c r="K154">
        <v>110.3</v>
      </c>
      <c r="L154">
        <v>69.7</v>
      </c>
      <c r="M154">
        <v>230.3</v>
      </c>
      <c r="N154">
        <v>710.5</v>
      </c>
      <c r="O154">
        <f t="shared" si="35"/>
        <v>711.00516917269715</v>
      </c>
      <c r="P154">
        <v>79.400000000000006</v>
      </c>
      <c r="Q154">
        <v>46.8</v>
      </c>
      <c r="R154">
        <v>89</v>
      </c>
      <c r="S154">
        <v>19.7</v>
      </c>
      <c r="T154">
        <v>6.83</v>
      </c>
      <c r="U154">
        <f t="shared" si="36"/>
        <v>258064.72062057222</v>
      </c>
      <c r="V154">
        <f t="shared" si="38"/>
        <v>506.4620986770438</v>
      </c>
      <c r="W154">
        <f t="shared" si="39"/>
        <v>102.80366853788809</v>
      </c>
      <c r="X154">
        <f t="shared" si="31"/>
        <v>675.02446510742948</v>
      </c>
      <c r="Y154">
        <f t="shared" si="32"/>
        <v>17614.961041821774</v>
      </c>
      <c r="Z154">
        <f t="shared" si="40"/>
        <v>344.87472671963968</v>
      </c>
      <c r="AA154">
        <f t="shared" si="41"/>
        <v>1479.8613273509031</v>
      </c>
      <c r="AB154">
        <f t="shared" si="37"/>
        <v>4.9264983038070103</v>
      </c>
    </row>
    <row r="155" spans="1:28" x14ac:dyDescent="0.35">
      <c r="A155">
        <v>13.8155</v>
      </c>
      <c r="B155">
        <v>80442.600000000006</v>
      </c>
      <c r="C155">
        <f t="shared" si="33"/>
        <v>87479.694035413137</v>
      </c>
      <c r="D155">
        <v>65.8</v>
      </c>
      <c r="E155">
        <v>4356.2</v>
      </c>
      <c r="F155">
        <v>2137.4</v>
      </c>
      <c r="G155">
        <v>185032.2</v>
      </c>
      <c r="H155">
        <f t="shared" si="34"/>
        <v>227042.34449508315</v>
      </c>
      <c r="I155">
        <v>292.2</v>
      </c>
      <c r="J155">
        <v>86.3</v>
      </c>
      <c r="K155">
        <v>133.5</v>
      </c>
      <c r="L155">
        <v>115.5</v>
      </c>
      <c r="M155">
        <v>239.7</v>
      </c>
      <c r="N155">
        <v>589.5</v>
      </c>
      <c r="O155">
        <f t="shared" si="35"/>
        <v>589.84771522812696</v>
      </c>
      <c r="P155">
        <v>59.3</v>
      </c>
      <c r="Q155">
        <v>56.6</v>
      </c>
      <c r="R155">
        <v>63.9</v>
      </c>
      <c r="S155">
        <v>7.8</v>
      </c>
      <c r="T155">
        <v>0</v>
      </c>
      <c r="U155">
        <f t="shared" si="36"/>
        <v>315111.88624572445</v>
      </c>
      <c r="V155">
        <f t="shared" si="38"/>
        <v>453.48971662898964</v>
      </c>
      <c r="W155">
        <f t="shared" si="39"/>
        <v>24.753112594164584</v>
      </c>
      <c r="X155">
        <f t="shared" si="31"/>
        <v>632.47376154064125</v>
      </c>
      <c r="Y155">
        <f t="shared" si="32"/>
        <v>14190.832511195613</v>
      </c>
      <c r="Z155">
        <f t="shared" si="40"/>
        <v>202.78511471373295</v>
      </c>
      <c r="AA155">
        <f t="shared" si="41"/>
        <v>1115.4768047242117</v>
      </c>
      <c r="AB155">
        <f t="shared" si="37"/>
        <v>18.320512820512821</v>
      </c>
    </row>
    <row r="156" spans="1:28" x14ac:dyDescent="0.35">
      <c r="A156">
        <v>13.822800000000001</v>
      </c>
      <c r="B156">
        <v>86429.2</v>
      </c>
      <c r="C156">
        <f t="shared" si="33"/>
        <v>94605.913411418136</v>
      </c>
      <c r="D156">
        <v>78.099999999999994</v>
      </c>
      <c r="E156">
        <v>4313.8999999999996</v>
      </c>
      <c r="F156">
        <v>2143.3000000000002</v>
      </c>
      <c r="G156">
        <v>189889.1</v>
      </c>
      <c r="H156">
        <f t="shared" si="34"/>
        <v>234398.89526236468</v>
      </c>
      <c r="I156">
        <v>312.89999999999998</v>
      </c>
      <c r="J156">
        <v>85.8</v>
      </c>
      <c r="K156">
        <v>76.099999999999994</v>
      </c>
      <c r="L156">
        <v>99.5</v>
      </c>
      <c r="M156">
        <v>109.7</v>
      </c>
      <c r="N156">
        <v>699</v>
      </c>
      <c r="O156">
        <f t="shared" si="35"/>
        <v>699.48894277099691</v>
      </c>
      <c r="P156">
        <v>101.9</v>
      </c>
      <c r="Q156">
        <v>54.6</v>
      </c>
      <c r="R156">
        <v>46.4</v>
      </c>
      <c r="S156">
        <v>15.6</v>
      </c>
      <c r="T156">
        <v>4.3899999999999997</v>
      </c>
      <c r="U156">
        <f t="shared" si="36"/>
        <v>329704.29761655378</v>
      </c>
      <c r="V156">
        <f t="shared" si="38"/>
        <v>425.83612350508469</v>
      </c>
      <c r="W156">
        <f t="shared" si="39"/>
        <v>60.630086245488911</v>
      </c>
      <c r="X156">
        <f t="shared" si="31"/>
        <v>467.69181085814859</v>
      </c>
      <c r="Y156">
        <f t="shared" si="32"/>
        <v>13385.934098841459</v>
      </c>
      <c r="Z156">
        <f t="shared" si="40"/>
        <v>140.73216617262059</v>
      </c>
      <c r="AA156">
        <f t="shared" si="41"/>
        <v>1258.0970372500649</v>
      </c>
      <c r="AB156">
        <f t="shared" si="37"/>
        <v>7.023511755877939</v>
      </c>
    </row>
    <row r="157" spans="1:28" x14ac:dyDescent="0.35">
      <c r="A157">
        <v>13.8302</v>
      </c>
      <c r="B157">
        <v>87187.1</v>
      </c>
      <c r="C157">
        <f t="shared" si="33"/>
        <v>95514.754447488638</v>
      </c>
      <c r="D157">
        <v>96.1</v>
      </c>
      <c r="E157">
        <v>4213.2</v>
      </c>
      <c r="F157">
        <v>1958.7</v>
      </c>
      <c r="G157">
        <v>194376.4</v>
      </c>
      <c r="H157">
        <f t="shared" si="34"/>
        <v>241274.46117516913</v>
      </c>
      <c r="I157">
        <v>277.39999999999998</v>
      </c>
      <c r="J157">
        <v>53.7</v>
      </c>
      <c r="K157">
        <v>103.2</v>
      </c>
      <c r="L157">
        <v>123.9</v>
      </c>
      <c r="M157">
        <v>203.2</v>
      </c>
      <c r="N157">
        <v>690.4</v>
      </c>
      <c r="O157">
        <f t="shared" si="35"/>
        <v>690.8769814680054</v>
      </c>
      <c r="P157">
        <v>62.6</v>
      </c>
      <c r="Q157">
        <v>20.5</v>
      </c>
      <c r="R157">
        <v>48.5</v>
      </c>
      <c r="S157">
        <v>7.8</v>
      </c>
      <c r="T157">
        <v>3.9</v>
      </c>
      <c r="U157">
        <f t="shared" si="36"/>
        <v>337480.09260412579</v>
      </c>
      <c r="V157">
        <f t="shared" si="38"/>
        <v>219.86482055117489</v>
      </c>
      <c r="W157">
        <f t="shared" si="39"/>
        <v>34.668711596344288</v>
      </c>
      <c r="X157">
        <f t="shared" si="31"/>
        <v>590.55335223516386</v>
      </c>
      <c r="Y157">
        <f t="shared" si="32"/>
        <v>12851.42470636793</v>
      </c>
      <c r="Z157">
        <f t="shared" si="40"/>
        <v>143.71218054894854</v>
      </c>
      <c r="AA157">
        <f t="shared" si="41"/>
        <v>1007.4668327142784</v>
      </c>
      <c r="AB157">
        <f t="shared" si="37"/>
        <v>6.3418803418803416</v>
      </c>
    </row>
    <row r="158" spans="1:28" x14ac:dyDescent="0.35">
      <c r="A158">
        <v>13.8376</v>
      </c>
      <c r="B158">
        <v>85792.9</v>
      </c>
      <c r="C158">
        <f t="shared" si="33"/>
        <v>93844.05349728743</v>
      </c>
      <c r="D158">
        <v>94.2</v>
      </c>
      <c r="E158">
        <v>3991</v>
      </c>
      <c r="F158">
        <v>2013.4</v>
      </c>
      <c r="G158">
        <v>190392.7</v>
      </c>
      <c r="H158">
        <f t="shared" si="34"/>
        <v>235166.72836324474</v>
      </c>
      <c r="I158">
        <v>267.10000000000002</v>
      </c>
      <c r="J158">
        <v>76.099999999999994</v>
      </c>
      <c r="K158">
        <v>96.7</v>
      </c>
      <c r="L158">
        <v>60</v>
      </c>
      <c r="M158">
        <v>186.5</v>
      </c>
      <c r="N158">
        <v>662.9</v>
      </c>
      <c r="O158">
        <f t="shared" si="35"/>
        <v>663.33972790562859</v>
      </c>
      <c r="P158">
        <v>72.900000000000006</v>
      </c>
      <c r="Q158">
        <v>46.8</v>
      </c>
      <c r="R158">
        <v>80.599999999999994</v>
      </c>
      <c r="S158">
        <v>7.8</v>
      </c>
      <c r="T158">
        <v>2.93</v>
      </c>
      <c r="U158">
        <f t="shared" si="36"/>
        <v>329674.12158843782</v>
      </c>
      <c r="V158">
        <f t="shared" si="38"/>
        <v>372.79237875221287</v>
      </c>
      <c r="W158">
        <f t="shared" si="39"/>
        <v>32.547292302776604</v>
      </c>
      <c r="X158">
        <f t="shared" si="31"/>
        <v>579.05667293569934</v>
      </c>
      <c r="Y158">
        <f t="shared" si="32"/>
        <v>12287.891996136814</v>
      </c>
      <c r="Z158">
        <f t="shared" si="40"/>
        <v>244.48385457630886</v>
      </c>
      <c r="AA158">
        <f t="shared" si="41"/>
        <v>1031.321470917432</v>
      </c>
      <c r="AB158">
        <f t="shared" si="37"/>
        <v>11.45386766076421</v>
      </c>
    </row>
    <row r="159" spans="1:28" x14ac:dyDescent="0.35">
      <c r="A159">
        <v>13.844900000000001</v>
      </c>
      <c r="B159">
        <v>87327.3</v>
      </c>
      <c r="C159">
        <f t="shared" si="33"/>
        <v>95683.041686247438</v>
      </c>
      <c r="D159">
        <v>123.9</v>
      </c>
      <c r="E159">
        <v>3875.3</v>
      </c>
      <c r="F159">
        <v>2581.8000000000002</v>
      </c>
      <c r="G159">
        <v>189065.4</v>
      </c>
      <c r="H159">
        <f t="shared" si="34"/>
        <v>233145.06496578144</v>
      </c>
      <c r="I159">
        <v>273.5</v>
      </c>
      <c r="J159">
        <v>101</v>
      </c>
      <c r="K159">
        <v>68.400000000000006</v>
      </c>
      <c r="L159">
        <v>94.2</v>
      </c>
      <c r="M159">
        <v>170.3</v>
      </c>
      <c r="N159">
        <v>799</v>
      </c>
      <c r="O159">
        <f t="shared" si="35"/>
        <v>799.63891149028063</v>
      </c>
      <c r="P159">
        <v>100.6</v>
      </c>
      <c r="Q159">
        <v>47.9</v>
      </c>
      <c r="R159">
        <v>52.3</v>
      </c>
      <c r="S159">
        <v>8.2899999999999991</v>
      </c>
      <c r="T159">
        <v>16.600000000000001</v>
      </c>
      <c r="U159">
        <f t="shared" si="36"/>
        <v>329627.74556351913</v>
      </c>
      <c r="V159">
        <f t="shared" si="38"/>
        <v>451.72168303200993</v>
      </c>
      <c r="W159">
        <f t="shared" si="39"/>
        <v>75.509420353705352</v>
      </c>
      <c r="X159">
        <f t="shared" si="31"/>
        <v>583.38535693119888</v>
      </c>
      <c r="Y159">
        <f t="shared" si="32"/>
        <v>12042.372201447706</v>
      </c>
      <c r="Z159">
        <f t="shared" si="40"/>
        <v>158.6638282241378</v>
      </c>
      <c r="AA159">
        <f t="shared" si="41"/>
        <v>1134.9165992093681</v>
      </c>
      <c r="AB159">
        <f t="shared" si="37"/>
        <v>5.9823222177581359</v>
      </c>
    </row>
    <row r="160" spans="1:28" x14ac:dyDescent="0.35">
      <c r="A160">
        <v>13.8523</v>
      </c>
      <c r="B160">
        <v>88591.2</v>
      </c>
      <c r="C160">
        <f t="shared" si="33"/>
        <v>97202.484768635099</v>
      </c>
      <c r="D160">
        <v>134.19999999999999</v>
      </c>
      <c r="E160">
        <v>3747.1</v>
      </c>
      <c r="F160">
        <v>2121.1999999999998</v>
      </c>
      <c r="G160">
        <v>189136.4</v>
      </c>
      <c r="H160">
        <f t="shared" si="34"/>
        <v>233253.04033872031</v>
      </c>
      <c r="I160">
        <v>307.60000000000002</v>
      </c>
      <c r="J160">
        <v>69.8</v>
      </c>
      <c r="K160">
        <v>61.3</v>
      </c>
      <c r="L160">
        <v>56.8</v>
      </c>
      <c r="M160">
        <v>209.7</v>
      </c>
      <c r="N160">
        <v>701</v>
      </c>
      <c r="O160">
        <f t="shared" si="35"/>
        <v>701.49174571374522</v>
      </c>
      <c r="P160">
        <v>71.599999999999994</v>
      </c>
      <c r="Q160">
        <v>28.8</v>
      </c>
      <c r="R160">
        <v>61.9</v>
      </c>
      <c r="S160">
        <v>15.6</v>
      </c>
      <c r="T160">
        <v>8.2899999999999991</v>
      </c>
      <c r="U160">
        <f t="shared" si="36"/>
        <v>331157.01685306919</v>
      </c>
      <c r="V160">
        <f t="shared" si="38"/>
        <v>297.74395522999822</v>
      </c>
      <c r="W160">
        <f t="shared" si="39"/>
        <v>72.141004974083742</v>
      </c>
      <c r="X160">
        <f t="shared" si="31"/>
        <v>590.3543939905137</v>
      </c>
      <c r="Y160">
        <f t="shared" si="32"/>
        <v>11486.696057803147</v>
      </c>
      <c r="Z160">
        <f t="shared" si="40"/>
        <v>186.92039380057699</v>
      </c>
      <c r="AA160">
        <f t="shared" si="41"/>
        <v>1145.0761442516769</v>
      </c>
      <c r="AB160">
        <f t="shared" si="37"/>
        <v>4.1272498953537049</v>
      </c>
    </row>
    <row r="161" spans="1:28" x14ac:dyDescent="0.35">
      <c r="A161">
        <v>13.901</v>
      </c>
      <c r="B161">
        <v>87598.2</v>
      </c>
      <c r="C161">
        <f t="shared" si="33"/>
        <v>96008.35947495939</v>
      </c>
      <c r="D161">
        <v>92.3</v>
      </c>
      <c r="E161">
        <v>3752.4</v>
      </c>
      <c r="F161">
        <v>2322.8000000000002</v>
      </c>
      <c r="G161">
        <v>189338.4</v>
      </c>
      <c r="H161">
        <f t="shared" si="34"/>
        <v>233560.34133108068</v>
      </c>
      <c r="I161">
        <v>250.3</v>
      </c>
      <c r="J161">
        <v>74.099999999999994</v>
      </c>
      <c r="K161">
        <v>100.6</v>
      </c>
      <c r="L161">
        <v>61.9</v>
      </c>
      <c r="M161">
        <v>214.8</v>
      </c>
      <c r="N161">
        <v>646.70000000000005</v>
      </c>
      <c r="O161">
        <f t="shared" si="35"/>
        <v>647.1184915284714</v>
      </c>
      <c r="P161">
        <v>81.900000000000006</v>
      </c>
      <c r="Q161">
        <v>40</v>
      </c>
      <c r="R161">
        <v>93.5</v>
      </c>
      <c r="S161">
        <v>11.2</v>
      </c>
      <c r="T161">
        <v>7.8</v>
      </c>
      <c r="U161">
        <f t="shared" si="36"/>
        <v>330215.81929756858</v>
      </c>
      <c r="V161">
        <f t="shared" si="38"/>
        <v>345.53159882743427</v>
      </c>
      <c r="W161">
        <f t="shared" si="39"/>
        <v>57.538127762675295</v>
      </c>
      <c r="X161">
        <f t="shared" si="31"/>
        <v>584.16341291684546</v>
      </c>
      <c r="Y161">
        <f t="shared" si="32"/>
        <v>11550.930564482756</v>
      </c>
      <c r="Z161">
        <f t="shared" si="40"/>
        <v>283.14815504263896</v>
      </c>
      <c r="AA161">
        <f t="shared" si="41"/>
        <v>1006.0087390926703</v>
      </c>
      <c r="AB161">
        <f t="shared" si="37"/>
        <v>6.0052631578947366</v>
      </c>
    </row>
    <row r="162" spans="1:28" x14ac:dyDescent="0.35">
      <c r="A162">
        <v>13.9278</v>
      </c>
      <c r="B162">
        <v>88551.6</v>
      </c>
      <c r="C162">
        <f t="shared" si="33"/>
        <v>97154.814249495656</v>
      </c>
      <c r="D162">
        <v>31.6</v>
      </c>
      <c r="E162">
        <v>3768.4</v>
      </c>
      <c r="F162">
        <v>2114</v>
      </c>
      <c r="G162">
        <v>184805.5</v>
      </c>
      <c r="H162">
        <f t="shared" si="34"/>
        <v>226701.11243390379</v>
      </c>
      <c r="I162">
        <v>276.7</v>
      </c>
      <c r="J162">
        <v>75.599999999999994</v>
      </c>
      <c r="K162">
        <v>72.3</v>
      </c>
      <c r="L162">
        <v>63.9</v>
      </c>
      <c r="M162">
        <v>180.6</v>
      </c>
      <c r="N162">
        <v>557.1</v>
      </c>
      <c r="O162">
        <f t="shared" si="35"/>
        <v>557.41053340816165</v>
      </c>
      <c r="P162">
        <v>61.9</v>
      </c>
      <c r="Q162">
        <v>34.6</v>
      </c>
      <c r="R162">
        <v>36.799999999999997</v>
      </c>
      <c r="S162">
        <v>28.3</v>
      </c>
      <c r="T162">
        <v>0</v>
      </c>
      <c r="U162">
        <f t="shared" si="36"/>
        <v>324413.33721680765</v>
      </c>
      <c r="V162">
        <f t="shared" si="38"/>
        <v>339.69010320421125</v>
      </c>
      <c r="W162">
        <f t="shared" si="39"/>
        <v>87.234391294729406</v>
      </c>
      <c r="X162">
        <f t="shared" si="31"/>
        <v>320.27043305732809</v>
      </c>
      <c r="Y162">
        <f t="shared" si="32"/>
        <v>11813.016175222314</v>
      </c>
      <c r="Z162">
        <f t="shared" si="40"/>
        <v>113.43553355639725</v>
      </c>
      <c r="AA162">
        <f t="shared" si="41"/>
        <v>1043.7302082118506</v>
      </c>
      <c r="AB162">
        <f t="shared" si="37"/>
        <v>3.8939929328621901</v>
      </c>
    </row>
    <row r="163" spans="1:28" x14ac:dyDescent="0.35">
      <c r="A163">
        <v>13.9352</v>
      </c>
      <c r="B163">
        <v>85231.6</v>
      </c>
      <c r="C163">
        <f t="shared" si="33"/>
        <v>93172.873046336113</v>
      </c>
      <c r="D163">
        <v>41.1</v>
      </c>
      <c r="E163">
        <v>3462.4</v>
      </c>
      <c r="F163">
        <v>2073.5</v>
      </c>
      <c r="G163">
        <v>184432.2</v>
      </c>
      <c r="H163">
        <f t="shared" si="34"/>
        <v>226139.62934779917</v>
      </c>
      <c r="I163">
        <v>187.7</v>
      </c>
      <c r="J163">
        <v>87.8</v>
      </c>
      <c r="K163">
        <v>90.3</v>
      </c>
      <c r="L163">
        <v>78.7</v>
      </c>
      <c r="M163">
        <v>354.2</v>
      </c>
      <c r="N163">
        <v>718</v>
      </c>
      <c r="O163">
        <f t="shared" si="35"/>
        <v>718.51589441218789</v>
      </c>
      <c r="P163">
        <v>79.400000000000006</v>
      </c>
      <c r="Q163">
        <v>50.7</v>
      </c>
      <c r="R163">
        <v>106</v>
      </c>
      <c r="S163">
        <v>16.600000000000001</v>
      </c>
      <c r="T163">
        <v>8.2899999999999991</v>
      </c>
      <c r="U163">
        <f t="shared" si="36"/>
        <v>320031.01828854746</v>
      </c>
      <c r="V163">
        <f t="shared" si="38"/>
        <v>432.7705506193314</v>
      </c>
      <c r="W163">
        <f t="shared" si="39"/>
        <v>77.773711226824247</v>
      </c>
      <c r="X163">
        <f t="shared" si="31"/>
        <v>410.58520109299741</v>
      </c>
      <c r="Y163">
        <f t="shared" si="32"/>
        <v>11064.864958831151</v>
      </c>
      <c r="Z163">
        <f t="shared" si="40"/>
        <v>331.21789433681681</v>
      </c>
      <c r="AA163">
        <f t="shared" si="41"/>
        <v>834.60659978645072</v>
      </c>
      <c r="AB163">
        <f t="shared" si="37"/>
        <v>5.5644837284049817</v>
      </c>
    </row>
    <row r="164" spans="1:28" x14ac:dyDescent="0.35">
      <c r="A164">
        <v>13.942500000000001</v>
      </c>
      <c r="B164">
        <v>81933.899999999994</v>
      </c>
      <c r="C164">
        <f t="shared" si="33"/>
        <v>89246.188264657627</v>
      </c>
      <c r="D164">
        <v>1303.9000000000001</v>
      </c>
      <c r="E164">
        <v>11457.8</v>
      </c>
      <c r="F164">
        <v>1965.2</v>
      </c>
      <c r="G164">
        <v>173258.2</v>
      </c>
      <c r="H164">
        <f t="shared" si="34"/>
        <v>209567.48527774937</v>
      </c>
      <c r="I164">
        <v>696.1</v>
      </c>
      <c r="J164">
        <v>442.1</v>
      </c>
      <c r="K164">
        <v>4391.3</v>
      </c>
      <c r="L164">
        <v>415.5</v>
      </c>
      <c r="M164">
        <v>243.2</v>
      </c>
      <c r="N164">
        <v>761</v>
      </c>
      <c r="O164">
        <f t="shared" si="35"/>
        <v>761.57956204671746</v>
      </c>
      <c r="P164">
        <v>876.6</v>
      </c>
      <c r="Q164">
        <v>339</v>
      </c>
      <c r="R164">
        <v>1972.3</v>
      </c>
      <c r="S164">
        <v>38.5</v>
      </c>
      <c r="T164">
        <v>7.81</v>
      </c>
      <c r="U164">
        <f t="shared" si="36"/>
        <v>299575.25310445373</v>
      </c>
      <c r="V164">
        <f t="shared" si="38"/>
        <v>2607.3582243712626</v>
      </c>
      <c r="W164">
        <f t="shared" si="39"/>
        <v>154.58553241663444</v>
      </c>
      <c r="X164">
        <f t="shared" si="31"/>
        <v>19010.916091971856</v>
      </c>
      <c r="Y164">
        <f t="shared" si="32"/>
        <v>39633.781084915259</v>
      </c>
      <c r="Z164">
        <f t="shared" si="40"/>
        <v>6583.6546228747166</v>
      </c>
      <c r="AA164">
        <f t="shared" si="41"/>
        <v>5249.7660728058945</v>
      </c>
      <c r="AB164">
        <f t="shared" si="37"/>
        <v>16.866767436838696</v>
      </c>
    </row>
    <row r="165" spans="1:28" x14ac:dyDescent="0.35">
      <c r="A165">
        <v>13.9499</v>
      </c>
      <c r="B165">
        <v>74454.899999999994</v>
      </c>
      <c r="C165">
        <f t="shared" si="33"/>
        <v>80444.378129169505</v>
      </c>
      <c r="D165">
        <v>2490.6</v>
      </c>
      <c r="E165">
        <v>22904.3</v>
      </c>
      <c r="F165">
        <v>1925.8</v>
      </c>
      <c r="G165">
        <v>159689.4</v>
      </c>
      <c r="H165">
        <f t="shared" si="34"/>
        <v>190036.16043877107</v>
      </c>
      <c r="I165">
        <v>1134.2</v>
      </c>
      <c r="J165">
        <v>624.9</v>
      </c>
      <c r="K165">
        <v>6913.5</v>
      </c>
      <c r="L165">
        <v>789</v>
      </c>
      <c r="M165">
        <v>208.4</v>
      </c>
      <c r="N165">
        <v>753.2</v>
      </c>
      <c r="O165">
        <f t="shared" si="35"/>
        <v>753.76773786015633</v>
      </c>
      <c r="P165">
        <v>1724</v>
      </c>
      <c r="Q165">
        <v>332.7</v>
      </c>
      <c r="R165">
        <v>2723.7</v>
      </c>
      <c r="S165">
        <v>119</v>
      </c>
      <c r="T165">
        <v>2.93</v>
      </c>
      <c r="U165">
        <f t="shared" si="36"/>
        <v>271234.30630580074</v>
      </c>
      <c r="V165">
        <f t="shared" si="38"/>
        <v>3530.5268461149681</v>
      </c>
      <c r="W165">
        <f t="shared" si="39"/>
        <v>449.53752960191952</v>
      </c>
      <c r="X165">
        <f t="shared" si="31"/>
        <v>34671.499074300096</v>
      </c>
      <c r="Y165">
        <f t="shared" si="32"/>
        <v>87353.625441787575</v>
      </c>
      <c r="Z165">
        <f t="shared" si="40"/>
        <v>10041.871314498057</v>
      </c>
      <c r="AA165">
        <f t="shared" si="41"/>
        <v>10537.752539229117</v>
      </c>
      <c r="AB165">
        <f t="shared" si="37"/>
        <v>7.8536865414582122</v>
      </c>
    </row>
    <row r="166" spans="1:28" x14ac:dyDescent="0.35">
      <c r="A166">
        <v>13.9573</v>
      </c>
      <c r="B166">
        <v>71871</v>
      </c>
      <c r="C166">
        <f t="shared" si="33"/>
        <v>77436.433943988392</v>
      </c>
      <c r="D166">
        <v>2821.9</v>
      </c>
      <c r="E166">
        <v>26724.5</v>
      </c>
      <c r="F166">
        <v>1806.8</v>
      </c>
      <c r="G166">
        <v>151722.70000000001</v>
      </c>
      <c r="H166">
        <f t="shared" si="34"/>
        <v>178859.79030677822</v>
      </c>
      <c r="I166">
        <v>1353.5</v>
      </c>
      <c r="J166">
        <v>643.4</v>
      </c>
      <c r="K166">
        <v>7448.1</v>
      </c>
      <c r="L166">
        <v>794</v>
      </c>
      <c r="M166">
        <v>253.2</v>
      </c>
      <c r="N166">
        <v>871.2</v>
      </c>
      <c r="O166">
        <f t="shared" si="35"/>
        <v>871.95965124816735</v>
      </c>
      <c r="P166">
        <v>1632.1</v>
      </c>
      <c r="Q166">
        <v>421.3</v>
      </c>
      <c r="R166">
        <v>2934.6</v>
      </c>
      <c r="S166">
        <v>148.30000000000001</v>
      </c>
      <c r="T166">
        <v>16.100000000000001</v>
      </c>
      <c r="U166">
        <f t="shared" si="36"/>
        <v>257168.1839020148</v>
      </c>
      <c r="V166">
        <f t="shared" si="38"/>
        <v>4140.0922300935472</v>
      </c>
      <c r="W166">
        <f t="shared" si="39"/>
        <v>639.27036970731592</v>
      </c>
      <c r="X166">
        <f t="shared" si="31"/>
        <v>39934.955577214925</v>
      </c>
      <c r="Y166">
        <f t="shared" si="32"/>
        <v>107005.84956685384</v>
      </c>
      <c r="Z166">
        <f t="shared" si="40"/>
        <v>11411.209409629497</v>
      </c>
      <c r="AA166">
        <f t="shared" si="41"/>
        <v>11609.523210451109</v>
      </c>
      <c r="AB166">
        <f t="shared" si="37"/>
        <v>6.4762773722627731</v>
      </c>
    </row>
    <row r="167" spans="1:28" x14ac:dyDescent="0.35">
      <c r="A167">
        <v>13.966100000000001</v>
      </c>
      <c r="B167">
        <v>69929</v>
      </c>
      <c r="C167">
        <f t="shared" si="33"/>
        <v>75186.733055863486</v>
      </c>
      <c r="D167">
        <v>2692.1</v>
      </c>
      <c r="E167">
        <v>29791.599999999999</v>
      </c>
      <c r="F167">
        <v>1909.1</v>
      </c>
      <c r="G167">
        <v>155225.70000000001</v>
      </c>
      <c r="H167">
        <f t="shared" si="34"/>
        <v>183748.13248935249</v>
      </c>
      <c r="I167">
        <v>1545</v>
      </c>
      <c r="J167">
        <v>667.7</v>
      </c>
      <c r="K167">
        <v>8460.7000000000007</v>
      </c>
      <c r="L167">
        <v>906.4</v>
      </c>
      <c r="M167">
        <v>226.8</v>
      </c>
      <c r="N167">
        <v>912.4</v>
      </c>
      <c r="O167">
        <f t="shared" si="35"/>
        <v>913.23323400270408</v>
      </c>
      <c r="P167">
        <v>2092</v>
      </c>
      <c r="Q167">
        <v>388.8</v>
      </c>
      <c r="R167">
        <v>2902.4</v>
      </c>
      <c r="S167">
        <v>200.3</v>
      </c>
      <c r="T167">
        <v>3.43</v>
      </c>
      <c r="U167">
        <f t="shared" si="36"/>
        <v>259848.09877921865</v>
      </c>
      <c r="V167">
        <f t="shared" si="38"/>
        <v>4065.8369445976241</v>
      </c>
      <c r="W167">
        <f t="shared" si="39"/>
        <v>784.03498412008912</v>
      </c>
      <c r="X167">
        <f t="shared" si="31"/>
        <v>42920.460270429146</v>
      </c>
      <c r="Y167">
        <f t="shared" si="32"/>
        <v>118138.25132537422</v>
      </c>
      <c r="Z167">
        <f t="shared" si="40"/>
        <v>11169.60260104131</v>
      </c>
      <c r="AA167">
        <f t="shared" si="41"/>
        <v>13996.638871274547</v>
      </c>
      <c r="AB167">
        <f t="shared" si="37"/>
        <v>5.1857851077406361</v>
      </c>
    </row>
    <row r="168" spans="1:28" x14ac:dyDescent="0.35">
      <c r="A168">
        <v>13.9735</v>
      </c>
      <c r="B168">
        <v>69000.399999999994</v>
      </c>
      <c r="C168">
        <f t="shared" si="33"/>
        <v>74114.317557171875</v>
      </c>
      <c r="D168">
        <v>2770.6</v>
      </c>
      <c r="E168">
        <v>31583.599999999999</v>
      </c>
      <c r="F168">
        <v>1714.7</v>
      </c>
      <c r="G168">
        <v>146878.20000000001</v>
      </c>
      <c r="H168">
        <f t="shared" si="34"/>
        <v>172165.56885546708</v>
      </c>
      <c r="I168">
        <v>1563.8</v>
      </c>
      <c r="J168">
        <v>584.79999999999995</v>
      </c>
      <c r="K168">
        <v>8359.1</v>
      </c>
      <c r="L168">
        <v>998.8</v>
      </c>
      <c r="M168">
        <v>237.5</v>
      </c>
      <c r="N168">
        <v>884</v>
      </c>
      <c r="O168">
        <f t="shared" si="35"/>
        <v>884.78214741831766</v>
      </c>
      <c r="P168">
        <v>2167.6</v>
      </c>
      <c r="Q168">
        <v>423.9</v>
      </c>
      <c r="R168">
        <v>2819.9</v>
      </c>
      <c r="S168">
        <v>325.8</v>
      </c>
      <c r="T168">
        <v>31.2</v>
      </c>
      <c r="U168">
        <f t="shared" si="36"/>
        <v>247164.66856005727</v>
      </c>
      <c r="V168">
        <f t="shared" si="38"/>
        <v>4081.0849134567998</v>
      </c>
      <c r="W168">
        <f t="shared" si="39"/>
        <v>1444.3811976842248</v>
      </c>
      <c r="X168">
        <f t="shared" si="31"/>
        <v>45029.494162089963</v>
      </c>
      <c r="Y168">
        <f t="shared" si="32"/>
        <v>131824.66648578848</v>
      </c>
      <c r="Z168">
        <f t="shared" si="40"/>
        <v>11408.993107422257</v>
      </c>
      <c r="AA168">
        <f t="shared" si="41"/>
        <v>15096.817930080997</v>
      </c>
      <c r="AB168">
        <f t="shared" si="37"/>
        <v>2.8254901960784311</v>
      </c>
    </row>
    <row r="169" spans="1:28" x14ac:dyDescent="0.35">
      <c r="A169">
        <v>13.9809</v>
      </c>
      <c r="B169">
        <v>67886.3</v>
      </c>
      <c r="C169">
        <f t="shared" si="33"/>
        <v>72830.492674874331</v>
      </c>
      <c r="D169">
        <v>2738.9</v>
      </c>
      <c r="E169">
        <v>32263.200000000001</v>
      </c>
      <c r="F169">
        <v>1747.7</v>
      </c>
      <c r="G169">
        <v>147350.9</v>
      </c>
      <c r="H169">
        <f t="shared" si="34"/>
        <v>172815.40554021575</v>
      </c>
      <c r="I169">
        <v>1713.4</v>
      </c>
      <c r="J169">
        <v>747.8</v>
      </c>
      <c r="K169">
        <v>7845</v>
      </c>
      <c r="L169">
        <v>941.2</v>
      </c>
      <c r="M169">
        <v>221.3</v>
      </c>
      <c r="N169">
        <v>851.3</v>
      </c>
      <c r="O169">
        <f t="shared" si="35"/>
        <v>852.02532916271616</v>
      </c>
      <c r="P169">
        <v>2092.8000000000002</v>
      </c>
      <c r="Q169">
        <v>452</v>
      </c>
      <c r="R169">
        <v>3255.5</v>
      </c>
      <c r="S169">
        <v>278</v>
      </c>
      <c r="T169">
        <v>12.7</v>
      </c>
      <c r="U169">
        <f t="shared" si="36"/>
        <v>246497.92354425282</v>
      </c>
      <c r="V169">
        <f t="shared" si="38"/>
        <v>4867.383800840028</v>
      </c>
      <c r="W169">
        <f t="shared" si="39"/>
        <v>1179.3202791333524</v>
      </c>
      <c r="X169">
        <f t="shared" si="31"/>
        <v>42937.075687373544</v>
      </c>
      <c r="Y169">
        <f t="shared" si="32"/>
        <v>134704.58299434293</v>
      </c>
      <c r="Z169">
        <f t="shared" si="40"/>
        <v>13207.007804329649</v>
      </c>
      <c r="AA169">
        <f t="shared" si="41"/>
        <v>15441.103702914917</v>
      </c>
      <c r="AB169">
        <f t="shared" si="37"/>
        <v>4.1272789817681454</v>
      </c>
    </row>
    <row r="170" spans="1:28" x14ac:dyDescent="0.35">
      <c r="A170">
        <v>13.988200000000001</v>
      </c>
      <c r="B170">
        <v>66995.100000000006</v>
      </c>
      <c r="C170">
        <f t="shared" si="33"/>
        <v>71805.73220998091</v>
      </c>
      <c r="D170">
        <v>2989.9</v>
      </c>
      <c r="E170">
        <v>32976</v>
      </c>
      <c r="F170">
        <v>1589</v>
      </c>
      <c r="G170">
        <v>153024.79999999999</v>
      </c>
      <c r="H170">
        <f t="shared" si="34"/>
        <v>180672.11413037829</v>
      </c>
      <c r="I170">
        <v>1607.7</v>
      </c>
      <c r="J170">
        <v>782.4</v>
      </c>
      <c r="K170">
        <v>7991.1</v>
      </c>
      <c r="L170">
        <v>899.3</v>
      </c>
      <c r="M170">
        <v>214.2</v>
      </c>
      <c r="N170">
        <v>960.8</v>
      </c>
      <c r="O170">
        <f t="shared" si="35"/>
        <v>961.72402444268448</v>
      </c>
      <c r="P170">
        <v>2144.5</v>
      </c>
      <c r="Q170">
        <v>430.2</v>
      </c>
      <c r="R170">
        <v>2931.9</v>
      </c>
      <c r="S170">
        <v>277.10000000000002</v>
      </c>
      <c r="T170">
        <v>7.8</v>
      </c>
      <c r="U170">
        <f t="shared" si="36"/>
        <v>253439.57036480188</v>
      </c>
      <c r="V170">
        <f t="shared" si="38"/>
        <v>4784.572504816746</v>
      </c>
      <c r="W170">
        <f t="shared" si="39"/>
        <v>1124.1338500926036</v>
      </c>
      <c r="X170">
        <f t="shared" si="31"/>
        <v>43327.882793495533</v>
      </c>
      <c r="Y170">
        <f t="shared" si="32"/>
        <v>133662.23731850463</v>
      </c>
      <c r="Z170">
        <f t="shared" si="40"/>
        <v>11568.438171591801</v>
      </c>
      <c r="AA170">
        <f t="shared" si="41"/>
        <v>14805.107168541475</v>
      </c>
      <c r="AB170">
        <f t="shared" si="37"/>
        <v>4.2562302562302561</v>
      </c>
    </row>
    <row r="171" spans="1:28" x14ac:dyDescent="0.35">
      <c r="A171">
        <v>13.9956</v>
      </c>
      <c r="B171">
        <v>66906.899999999994</v>
      </c>
      <c r="C171">
        <f t="shared" si="33"/>
        <v>71704.420491374331</v>
      </c>
      <c r="D171">
        <v>2839.9</v>
      </c>
      <c r="E171">
        <v>34383.5</v>
      </c>
      <c r="F171">
        <v>1717.3</v>
      </c>
      <c r="G171">
        <v>145621.79999999999</v>
      </c>
      <c r="H171">
        <f t="shared" si="34"/>
        <v>170441.84882058084</v>
      </c>
      <c r="I171">
        <v>1934.7</v>
      </c>
      <c r="J171">
        <v>731.7</v>
      </c>
      <c r="K171">
        <v>8427.7000000000007</v>
      </c>
      <c r="L171">
        <v>1269</v>
      </c>
      <c r="M171">
        <v>191.6</v>
      </c>
      <c r="N171">
        <v>1001</v>
      </c>
      <c r="O171">
        <f t="shared" si="35"/>
        <v>1002.0030050080129</v>
      </c>
      <c r="P171">
        <v>2229.9</v>
      </c>
      <c r="Q171">
        <v>435.6</v>
      </c>
      <c r="R171">
        <v>2975.3</v>
      </c>
      <c r="S171">
        <v>245.8</v>
      </c>
      <c r="T171">
        <v>10.7</v>
      </c>
      <c r="U171">
        <f t="shared" si="36"/>
        <v>243148.27231696318</v>
      </c>
      <c r="V171">
        <f t="shared" ref="V171:V187" si="42">(J171+Q171)*1000000/U171</f>
        <v>4800.7743952970868</v>
      </c>
      <c r="W171">
        <f t="shared" ref="W171:W187" si="43">(S171+T171)*1000000/U171</f>
        <v>1054.9118756049879</v>
      </c>
      <c r="X171">
        <f t="shared" si="31"/>
        <v>46340.448536322663</v>
      </c>
      <c r="Y171">
        <f t="shared" si="32"/>
        <v>146628.63799222937</v>
      </c>
      <c r="Z171">
        <f t="shared" ref="Z171:Z187" si="44">(R171)*1000000/U171</f>
        <v>12236.566485331465</v>
      </c>
      <c r="AA171">
        <f t="shared" ref="AA171:AA187" si="45">(I171+P171)*1000000/U171</f>
        <v>17127.820651635608</v>
      </c>
      <c r="AB171">
        <f t="shared" si="37"/>
        <v>4.5508771929824574</v>
      </c>
    </row>
    <row r="172" spans="1:28" x14ac:dyDescent="0.35">
      <c r="A172">
        <v>14.0029</v>
      </c>
      <c r="B172">
        <v>69015.899999999994</v>
      </c>
      <c r="C172">
        <f t="shared" si="33"/>
        <v>74132.200539192869</v>
      </c>
      <c r="D172">
        <v>3090.1</v>
      </c>
      <c r="E172">
        <v>35148.699999999997</v>
      </c>
      <c r="F172">
        <v>1640.2</v>
      </c>
      <c r="G172">
        <v>142045.6</v>
      </c>
      <c r="H172">
        <f t="shared" si="34"/>
        <v>165563.11151268648</v>
      </c>
      <c r="I172">
        <v>1864.6</v>
      </c>
      <c r="J172">
        <v>726.4</v>
      </c>
      <c r="K172">
        <v>8876.4</v>
      </c>
      <c r="L172">
        <v>1003.1</v>
      </c>
      <c r="M172">
        <v>258.7</v>
      </c>
      <c r="N172">
        <v>966.6</v>
      </c>
      <c r="O172">
        <f t="shared" si="35"/>
        <v>967.53521954321047</v>
      </c>
      <c r="P172">
        <v>2206.9</v>
      </c>
      <c r="Q172">
        <v>455.7</v>
      </c>
      <c r="R172">
        <v>2797.3</v>
      </c>
      <c r="S172">
        <v>305.5</v>
      </c>
      <c r="T172">
        <v>7.94</v>
      </c>
      <c r="U172">
        <f t="shared" si="36"/>
        <v>240662.84727142256</v>
      </c>
      <c r="V172">
        <f t="shared" si="42"/>
        <v>4911.850804568986</v>
      </c>
      <c r="W172">
        <f t="shared" si="43"/>
        <v>1302.4029406853085</v>
      </c>
      <c r="X172">
        <f t="shared" si="31"/>
        <v>49723.088277535549</v>
      </c>
      <c r="Y172">
        <f t="shared" si="32"/>
        <v>150217.61942019884</v>
      </c>
      <c r="Z172">
        <f t="shared" si="44"/>
        <v>11623.314656645653</v>
      </c>
      <c r="AA172">
        <f t="shared" si="45"/>
        <v>16917.858515187065</v>
      </c>
      <c r="AB172">
        <f t="shared" si="37"/>
        <v>3.7713757018887182</v>
      </c>
    </row>
    <row r="173" spans="1:28" x14ac:dyDescent="0.35">
      <c r="A173">
        <v>14.010300000000001</v>
      </c>
      <c r="B173">
        <v>65789.5</v>
      </c>
      <c r="C173">
        <f t="shared" si="33"/>
        <v>70422.565364015929</v>
      </c>
      <c r="D173">
        <v>2848.9</v>
      </c>
      <c r="E173">
        <v>34316.800000000003</v>
      </c>
      <c r="F173">
        <v>1778.6</v>
      </c>
      <c r="G173">
        <v>143909.1</v>
      </c>
      <c r="H173">
        <f t="shared" si="34"/>
        <v>168100.25664330737</v>
      </c>
      <c r="I173">
        <v>1600.5</v>
      </c>
      <c r="J173">
        <v>667.3</v>
      </c>
      <c r="K173">
        <v>8609.2000000000007</v>
      </c>
      <c r="L173">
        <v>996.6</v>
      </c>
      <c r="M173">
        <v>223</v>
      </c>
      <c r="N173">
        <v>1078.0999999999999</v>
      </c>
      <c r="O173">
        <f t="shared" si="35"/>
        <v>1079.2635540376077</v>
      </c>
      <c r="P173">
        <v>1986.3</v>
      </c>
      <c r="Q173">
        <v>471.7</v>
      </c>
      <c r="R173">
        <v>2845.8</v>
      </c>
      <c r="S173">
        <v>279</v>
      </c>
      <c r="T173">
        <v>0</v>
      </c>
      <c r="U173">
        <f t="shared" si="36"/>
        <v>239602.0855613609</v>
      </c>
      <c r="V173">
        <f t="shared" si="42"/>
        <v>4753.714882453758</v>
      </c>
      <c r="W173">
        <f t="shared" si="43"/>
        <v>1164.4305989504815</v>
      </c>
      <c r="X173">
        <f t="shared" si="31"/>
        <v>47821.370056754524</v>
      </c>
      <c r="Y173">
        <f t="shared" si="32"/>
        <v>147383.52513612164</v>
      </c>
      <c r="Z173">
        <f t="shared" si="44"/>
        <v>11877.192109294912</v>
      </c>
      <c r="AA173">
        <f t="shared" si="45"/>
        <v>14969.819614034363</v>
      </c>
      <c r="AB173">
        <f t="shared" si="37"/>
        <v>4.0824372759856633</v>
      </c>
    </row>
    <row r="174" spans="1:28" x14ac:dyDescent="0.35">
      <c r="A174">
        <v>14.0176</v>
      </c>
      <c r="B174">
        <v>66772.899999999994</v>
      </c>
      <c r="C174">
        <f t="shared" si="33"/>
        <v>71550.536841461202</v>
      </c>
      <c r="D174">
        <v>3018</v>
      </c>
      <c r="E174">
        <v>34206.300000000003</v>
      </c>
      <c r="F174">
        <v>1827.5</v>
      </c>
      <c r="G174">
        <v>142854</v>
      </c>
      <c r="H174">
        <f t="shared" si="34"/>
        <v>166662.38890457401</v>
      </c>
      <c r="I174">
        <v>1794.1</v>
      </c>
      <c r="J174">
        <v>703.4</v>
      </c>
      <c r="K174">
        <v>8562</v>
      </c>
      <c r="L174">
        <v>1127.5999999999999</v>
      </c>
      <c r="M174">
        <v>184.5</v>
      </c>
      <c r="N174">
        <v>1190.3</v>
      </c>
      <c r="O174">
        <f t="shared" si="35"/>
        <v>1191.7185025335657</v>
      </c>
      <c r="P174">
        <v>2233.1999999999998</v>
      </c>
      <c r="Q174">
        <v>388.3</v>
      </c>
      <c r="R174">
        <v>2878.7</v>
      </c>
      <c r="S174">
        <v>311.8</v>
      </c>
      <c r="T174">
        <v>3.9</v>
      </c>
      <c r="U174">
        <f t="shared" si="36"/>
        <v>239404.64424856877</v>
      </c>
      <c r="V174">
        <f t="shared" si="42"/>
        <v>4560.0619128612689</v>
      </c>
      <c r="W174">
        <f t="shared" si="43"/>
        <v>1318.6878683615485</v>
      </c>
      <c r="X174">
        <f t="shared" si="31"/>
        <v>48369.988963024174</v>
      </c>
      <c r="Y174">
        <f t="shared" si="32"/>
        <v>147590.70406050084</v>
      </c>
      <c r="Z174">
        <f t="shared" si="44"/>
        <v>12024.411677707918</v>
      </c>
      <c r="AA174">
        <f t="shared" si="45"/>
        <v>16822.146506976445</v>
      </c>
      <c r="AB174">
        <f t="shared" si="37"/>
        <v>3.4580297751029461</v>
      </c>
    </row>
    <row r="175" spans="1:28" x14ac:dyDescent="0.35">
      <c r="A175">
        <v>14.025</v>
      </c>
      <c r="B175">
        <v>66262.100000000006</v>
      </c>
      <c r="C175">
        <f t="shared" si="33"/>
        <v>70964.346633032692</v>
      </c>
      <c r="D175">
        <v>2781.8</v>
      </c>
      <c r="E175">
        <v>34893.599999999999</v>
      </c>
      <c r="F175">
        <v>1885.7</v>
      </c>
      <c r="G175">
        <v>141883.6</v>
      </c>
      <c r="H175">
        <f t="shared" si="34"/>
        <v>165343.07000775187</v>
      </c>
      <c r="I175">
        <v>1971.6</v>
      </c>
      <c r="J175">
        <v>621.4</v>
      </c>
      <c r="K175">
        <v>8416.2000000000007</v>
      </c>
      <c r="L175">
        <v>1111</v>
      </c>
      <c r="M175">
        <v>252.2</v>
      </c>
      <c r="N175">
        <v>960</v>
      </c>
      <c r="O175">
        <f t="shared" si="35"/>
        <v>960.92248558616268</v>
      </c>
      <c r="P175">
        <v>2109.6</v>
      </c>
      <c r="Q175">
        <v>533.6</v>
      </c>
      <c r="R175">
        <v>2710.8</v>
      </c>
      <c r="S175">
        <v>270.2</v>
      </c>
      <c r="T175">
        <v>11.7</v>
      </c>
      <c r="U175">
        <f t="shared" si="36"/>
        <v>237268.33912637073</v>
      </c>
      <c r="V175">
        <f t="shared" si="42"/>
        <v>4867.9061195132281</v>
      </c>
      <c r="W175">
        <f t="shared" si="43"/>
        <v>1188.1062641478607</v>
      </c>
      <c r="X175">
        <f t="shared" si="31"/>
        <v>47195.5088539473</v>
      </c>
      <c r="Y175">
        <f t="shared" si="32"/>
        <v>151746.33131655928</v>
      </c>
      <c r="Z175">
        <f t="shared" si="44"/>
        <v>11425.038882057541</v>
      </c>
      <c r="AA175">
        <f t="shared" si="45"/>
        <v>17200.777883079987</v>
      </c>
      <c r="AB175">
        <f t="shared" si="37"/>
        <v>4.0971975877970905</v>
      </c>
    </row>
    <row r="176" spans="1:28" x14ac:dyDescent="0.35">
      <c r="A176">
        <v>14.032400000000001</v>
      </c>
      <c r="B176">
        <v>65339</v>
      </c>
      <c r="C176">
        <f t="shared" si="33"/>
        <v>69906.629248465499</v>
      </c>
      <c r="D176">
        <v>2933</v>
      </c>
      <c r="E176">
        <v>35014.9</v>
      </c>
      <c r="F176">
        <v>1826.2</v>
      </c>
      <c r="G176">
        <v>142554.5</v>
      </c>
      <c r="H176">
        <f t="shared" si="34"/>
        <v>166254.88150558839</v>
      </c>
      <c r="I176">
        <v>1998.1</v>
      </c>
      <c r="J176">
        <v>677</v>
      </c>
      <c r="K176">
        <v>8414.2000000000007</v>
      </c>
      <c r="L176">
        <v>1025</v>
      </c>
      <c r="M176">
        <v>245.2</v>
      </c>
      <c r="N176">
        <v>917.1</v>
      </c>
      <c r="O176">
        <f t="shared" si="35"/>
        <v>917.94184446555937</v>
      </c>
      <c r="P176">
        <v>2215.3000000000002</v>
      </c>
      <c r="Q176">
        <v>377.2</v>
      </c>
      <c r="R176">
        <v>2844.8</v>
      </c>
      <c r="S176">
        <v>274.10000000000002</v>
      </c>
      <c r="T176">
        <v>3.9</v>
      </c>
      <c r="U176">
        <f t="shared" si="36"/>
        <v>237079.45259851945</v>
      </c>
      <c r="V176">
        <f t="shared" si="42"/>
        <v>4446.6105706141798</v>
      </c>
      <c r="W176">
        <f t="shared" si="43"/>
        <v>1172.6026737153691</v>
      </c>
      <c r="X176">
        <f t="shared" si="31"/>
        <v>47862.43546468718</v>
      </c>
      <c r="Y176">
        <f t="shared" si="32"/>
        <v>152016.12626055584</v>
      </c>
      <c r="Z176">
        <f t="shared" si="44"/>
        <v>11999.352828005331</v>
      </c>
      <c r="AA176">
        <f t="shared" si="45"/>
        <v>17772.101098677464</v>
      </c>
      <c r="AB176">
        <f t="shared" si="37"/>
        <v>3.7920863309352515</v>
      </c>
    </row>
    <row r="177" spans="1:28" x14ac:dyDescent="0.35">
      <c r="A177">
        <v>14.0397</v>
      </c>
      <c r="B177">
        <v>67355.399999999994</v>
      </c>
      <c r="C177">
        <f t="shared" si="33"/>
        <v>72219.793048713298</v>
      </c>
      <c r="D177">
        <v>3011.6</v>
      </c>
      <c r="E177">
        <v>35697.699999999997</v>
      </c>
      <c r="F177">
        <v>1712.9</v>
      </c>
      <c r="G177">
        <v>142919.70000000001</v>
      </c>
      <c r="H177">
        <f t="shared" si="34"/>
        <v>166751.82010367059</v>
      </c>
      <c r="I177">
        <v>1906.2</v>
      </c>
      <c r="J177">
        <v>774.5</v>
      </c>
      <c r="K177">
        <v>8526.5</v>
      </c>
      <c r="L177">
        <v>1012.2</v>
      </c>
      <c r="M177">
        <v>154.80000000000001</v>
      </c>
      <c r="N177">
        <v>915.2</v>
      </c>
      <c r="O177">
        <f t="shared" si="35"/>
        <v>916.03835830552123</v>
      </c>
      <c r="P177">
        <v>2294.5</v>
      </c>
      <c r="Q177">
        <v>458</v>
      </c>
      <c r="R177">
        <v>2657.9</v>
      </c>
      <c r="S177">
        <v>407.8</v>
      </c>
      <c r="T177">
        <v>8.7799999999999994</v>
      </c>
      <c r="U177">
        <f t="shared" si="36"/>
        <v>239887.65151068941</v>
      </c>
      <c r="V177">
        <f t="shared" si="42"/>
        <v>5137.8217771458721</v>
      </c>
      <c r="W177">
        <f t="shared" si="43"/>
        <v>1736.562917584931</v>
      </c>
      <c r="X177">
        <f t="shared" si="31"/>
        <v>48097.932208427417</v>
      </c>
      <c r="Y177">
        <f t="shared" si="32"/>
        <v>153029.55266275638</v>
      </c>
      <c r="Z177">
        <f t="shared" si="44"/>
        <v>11079.769980913603</v>
      </c>
      <c r="AA177">
        <f t="shared" si="45"/>
        <v>17511.113946658552</v>
      </c>
      <c r="AB177">
        <f t="shared" si="37"/>
        <v>2.9586153920015361</v>
      </c>
    </row>
    <row r="178" spans="1:28" x14ac:dyDescent="0.35">
      <c r="A178">
        <v>14.0471</v>
      </c>
      <c r="B178">
        <v>68371.5</v>
      </c>
      <c r="C178">
        <f t="shared" si="33"/>
        <v>73389.231866564834</v>
      </c>
      <c r="D178">
        <v>2863.7</v>
      </c>
      <c r="E178">
        <v>35400</v>
      </c>
      <c r="F178">
        <v>1843.1</v>
      </c>
      <c r="G178">
        <v>141020.9</v>
      </c>
      <c r="H178">
        <f t="shared" si="34"/>
        <v>164172.67893945266</v>
      </c>
      <c r="I178">
        <v>1848.4</v>
      </c>
      <c r="J178">
        <v>651.70000000000005</v>
      </c>
      <c r="K178">
        <v>8822</v>
      </c>
      <c r="L178">
        <v>1119.4000000000001</v>
      </c>
      <c r="M178">
        <v>211</v>
      </c>
      <c r="N178">
        <v>780.9</v>
      </c>
      <c r="O178">
        <f t="shared" si="35"/>
        <v>781.51028137872856</v>
      </c>
      <c r="P178">
        <v>2254.6999999999998</v>
      </c>
      <c r="Q178">
        <v>461.9</v>
      </c>
      <c r="R178">
        <v>3042.4</v>
      </c>
      <c r="S178">
        <v>334.1</v>
      </c>
      <c r="T178">
        <v>11.8</v>
      </c>
      <c r="U178">
        <f t="shared" si="36"/>
        <v>238343.42108739621</v>
      </c>
      <c r="V178">
        <f t="shared" si="42"/>
        <v>4672.249793677599</v>
      </c>
      <c r="W178">
        <f t="shared" si="43"/>
        <v>1451.267244641776</v>
      </c>
      <c r="X178">
        <f t="shared" si="31"/>
        <v>49028.833884678803</v>
      </c>
      <c r="Y178">
        <f t="shared" si="32"/>
        <v>153221.76644686575</v>
      </c>
      <c r="Z178">
        <f t="shared" si="44"/>
        <v>12764.774400399359</v>
      </c>
      <c r="AA178">
        <f t="shared" si="45"/>
        <v>17215.07554637083</v>
      </c>
      <c r="AB178">
        <f t="shared" si="37"/>
        <v>3.2194275802254984</v>
      </c>
    </row>
    <row r="179" spans="1:28" x14ac:dyDescent="0.35">
      <c r="A179">
        <v>14.054399999999999</v>
      </c>
      <c r="B179">
        <v>65394.5</v>
      </c>
      <c r="C179">
        <f t="shared" si="33"/>
        <v>69970.163881980159</v>
      </c>
      <c r="D179">
        <v>3220.6</v>
      </c>
      <c r="E179">
        <v>35060.6</v>
      </c>
      <c r="F179">
        <v>1839.2</v>
      </c>
      <c r="G179">
        <v>140730</v>
      </c>
      <c r="H179">
        <f t="shared" si="34"/>
        <v>163778.55621632317</v>
      </c>
      <c r="I179">
        <v>2025.2</v>
      </c>
      <c r="J179">
        <v>678</v>
      </c>
      <c r="K179">
        <v>8150.3</v>
      </c>
      <c r="L179">
        <v>952.2</v>
      </c>
      <c r="M179">
        <v>291.60000000000002</v>
      </c>
      <c r="N179">
        <v>863.7</v>
      </c>
      <c r="O179">
        <f t="shared" si="35"/>
        <v>864.44662254789455</v>
      </c>
      <c r="P179">
        <v>2244.5</v>
      </c>
      <c r="Q179">
        <v>437.5</v>
      </c>
      <c r="R179">
        <v>2767.6</v>
      </c>
      <c r="S179">
        <v>367.3</v>
      </c>
      <c r="T179">
        <v>5.36</v>
      </c>
      <c r="U179">
        <f t="shared" si="36"/>
        <v>234613.16672085124</v>
      </c>
      <c r="V179">
        <f t="shared" si="42"/>
        <v>4754.6351110261876</v>
      </c>
      <c r="W179">
        <f t="shared" si="43"/>
        <v>1588.4019009188876</v>
      </c>
      <c r="X179">
        <f t="shared" si="31"/>
        <v>48466.589317765734</v>
      </c>
      <c r="Y179">
        <f t="shared" si="32"/>
        <v>153498.63139969867</v>
      </c>
      <c r="Z179">
        <f t="shared" si="44"/>
        <v>11796.439384380168</v>
      </c>
      <c r="AA179">
        <f t="shared" si="45"/>
        <v>18198.893351455412</v>
      </c>
      <c r="AB179">
        <f t="shared" si="37"/>
        <v>2.9933451403424032</v>
      </c>
    </row>
    <row r="180" spans="1:28" x14ac:dyDescent="0.35">
      <c r="A180">
        <v>14.0618</v>
      </c>
      <c r="B180">
        <v>65196.3</v>
      </c>
      <c r="C180">
        <f t="shared" si="33"/>
        <v>69743.305466163656</v>
      </c>
      <c r="D180">
        <v>3113.5</v>
      </c>
      <c r="E180">
        <v>34972.300000000003</v>
      </c>
      <c r="F180">
        <v>1840.5</v>
      </c>
      <c r="G180">
        <v>140588.9</v>
      </c>
      <c r="H180">
        <f t="shared" si="34"/>
        <v>163587.4844995602</v>
      </c>
      <c r="I180">
        <v>1990.1</v>
      </c>
      <c r="J180">
        <v>724.6</v>
      </c>
      <c r="K180">
        <v>8534.7999999999993</v>
      </c>
      <c r="L180">
        <v>1065.0999999999999</v>
      </c>
      <c r="M180">
        <v>213.5</v>
      </c>
      <c r="N180">
        <v>892.3</v>
      </c>
      <c r="O180">
        <f t="shared" si="35"/>
        <v>893.09691037312587</v>
      </c>
      <c r="P180">
        <v>1986.2</v>
      </c>
      <c r="Q180">
        <v>501.4</v>
      </c>
      <c r="R180">
        <v>2537.1999999999998</v>
      </c>
      <c r="S180">
        <v>334.6</v>
      </c>
      <c r="T180">
        <v>16.100000000000001</v>
      </c>
      <c r="U180">
        <f t="shared" si="36"/>
        <v>234223.88687609701</v>
      </c>
      <c r="V180">
        <f t="shared" si="42"/>
        <v>5234.3081499990067</v>
      </c>
      <c r="W180">
        <f t="shared" si="43"/>
        <v>1497.2853737395203</v>
      </c>
      <c r="X180">
        <f t="shared" si="31"/>
        <v>49731.477670174085</v>
      </c>
      <c r="Y180">
        <f t="shared" si="32"/>
        <v>153858.77367436723</v>
      </c>
      <c r="Z180">
        <f t="shared" si="44"/>
        <v>10832.370830487342</v>
      </c>
      <c r="AA180">
        <f t="shared" si="45"/>
        <v>16976.49224864686</v>
      </c>
      <c r="AB180">
        <f t="shared" si="37"/>
        <v>3.4958654120330763</v>
      </c>
    </row>
    <row r="181" spans="1:28" x14ac:dyDescent="0.35">
      <c r="A181">
        <v>14.0692</v>
      </c>
      <c r="B181">
        <v>64872.6</v>
      </c>
      <c r="C181">
        <f t="shared" si="33"/>
        <v>69373.00735707242</v>
      </c>
      <c r="D181">
        <v>3163.7</v>
      </c>
      <c r="E181">
        <v>37467</v>
      </c>
      <c r="F181">
        <v>1772.9</v>
      </c>
      <c r="G181">
        <v>141649.9</v>
      </c>
      <c r="H181">
        <f t="shared" si="34"/>
        <v>165025.7860982366</v>
      </c>
      <c r="I181">
        <v>1809.7</v>
      </c>
      <c r="J181">
        <v>710.2</v>
      </c>
      <c r="K181">
        <v>8934.9</v>
      </c>
      <c r="L181">
        <v>1044.5</v>
      </c>
      <c r="M181">
        <v>227.7</v>
      </c>
      <c r="N181">
        <v>913.2</v>
      </c>
      <c r="O181">
        <f t="shared" si="35"/>
        <v>914.03469648482996</v>
      </c>
      <c r="P181">
        <v>2256.6</v>
      </c>
      <c r="Q181">
        <v>461.4</v>
      </c>
      <c r="R181">
        <v>2791</v>
      </c>
      <c r="S181">
        <v>304.39999999999998</v>
      </c>
      <c r="T181">
        <v>0</v>
      </c>
      <c r="U181">
        <f t="shared" si="36"/>
        <v>235312.82815179383</v>
      </c>
      <c r="V181">
        <f t="shared" si="42"/>
        <v>4978.9040793145077</v>
      </c>
      <c r="W181">
        <f t="shared" si="43"/>
        <v>1293.5971336150019</v>
      </c>
      <c r="X181">
        <f t="shared" si="31"/>
        <v>51414.961500507416</v>
      </c>
      <c r="Y181">
        <f t="shared" si="32"/>
        <v>163660.86074643279</v>
      </c>
      <c r="Z181">
        <f t="shared" si="44"/>
        <v>11860.80683284977</v>
      </c>
      <c r="AA181">
        <f t="shared" si="45"/>
        <v>17280.400868655328</v>
      </c>
      <c r="AB181">
        <f t="shared" si="37"/>
        <v>3.8488830486202366</v>
      </c>
    </row>
    <row r="182" spans="1:28" x14ac:dyDescent="0.35">
      <c r="A182">
        <v>14.076499999999999</v>
      </c>
      <c r="B182">
        <v>68324.100000000006</v>
      </c>
      <c r="C182">
        <f t="shared" si="33"/>
        <v>73334.622050436214</v>
      </c>
      <c r="D182">
        <v>2996.6</v>
      </c>
      <c r="E182">
        <v>35326.800000000003</v>
      </c>
      <c r="F182">
        <v>1744.3</v>
      </c>
      <c r="G182">
        <v>142001.79999999999</v>
      </c>
      <c r="H182">
        <f t="shared" si="34"/>
        <v>165503.61061363528</v>
      </c>
      <c r="I182">
        <v>1838.1</v>
      </c>
      <c r="J182">
        <v>739.5</v>
      </c>
      <c r="K182">
        <v>8611.7999999999993</v>
      </c>
      <c r="L182">
        <v>1106.5</v>
      </c>
      <c r="M182">
        <v>256.7</v>
      </c>
      <c r="N182">
        <v>852.4</v>
      </c>
      <c r="O182">
        <f t="shared" si="35"/>
        <v>853.12720563007906</v>
      </c>
      <c r="P182">
        <v>2032.9</v>
      </c>
      <c r="Q182">
        <v>476.4</v>
      </c>
      <c r="R182">
        <v>2969.9</v>
      </c>
      <c r="S182">
        <v>290.2</v>
      </c>
      <c r="T182">
        <v>15.6</v>
      </c>
      <c r="U182">
        <f t="shared" si="36"/>
        <v>239691.35986970155</v>
      </c>
      <c r="V182">
        <f t="shared" si="42"/>
        <v>5072.7735895902733</v>
      </c>
      <c r="W182">
        <f t="shared" si="43"/>
        <v>1275.8073556186409</v>
      </c>
      <c r="X182">
        <f t="shared" si="31"/>
        <v>48430.61513068487</v>
      </c>
      <c r="Y182">
        <f t="shared" si="32"/>
        <v>152000.88989359266</v>
      </c>
      <c r="Z182">
        <f t="shared" si="44"/>
        <v>12390.517545623943</v>
      </c>
      <c r="AA182">
        <f t="shared" si="45"/>
        <v>16149.935492477958</v>
      </c>
      <c r="AB182">
        <f t="shared" si="37"/>
        <v>3.9761281883584045</v>
      </c>
    </row>
    <row r="183" spans="1:28" x14ac:dyDescent="0.35">
      <c r="A183">
        <v>14.0839</v>
      </c>
      <c r="B183">
        <v>64589</v>
      </c>
      <c r="C183">
        <f t="shared" si="33"/>
        <v>69048.792455936491</v>
      </c>
      <c r="D183">
        <v>3070.1</v>
      </c>
      <c r="E183">
        <v>34993.9</v>
      </c>
      <c r="F183">
        <v>1776.7</v>
      </c>
      <c r="G183">
        <v>141367.29999999999</v>
      </c>
      <c r="H183">
        <f t="shared" si="34"/>
        <v>164642.34357717796</v>
      </c>
      <c r="I183">
        <v>1865.6</v>
      </c>
      <c r="J183">
        <v>752.2</v>
      </c>
      <c r="K183">
        <v>9014.2000000000007</v>
      </c>
      <c r="L183">
        <v>1072.2</v>
      </c>
      <c r="M183">
        <v>196.8</v>
      </c>
      <c r="N183">
        <v>993.2</v>
      </c>
      <c r="O183">
        <f t="shared" si="35"/>
        <v>994.18742695244919</v>
      </c>
      <c r="P183">
        <v>2186.8000000000002</v>
      </c>
      <c r="Q183">
        <v>484.3</v>
      </c>
      <c r="R183">
        <v>2870.8</v>
      </c>
      <c r="S183">
        <v>292.2</v>
      </c>
      <c r="T183">
        <v>9.27</v>
      </c>
      <c r="U183">
        <f t="shared" si="36"/>
        <v>234685.32346006689</v>
      </c>
      <c r="V183">
        <f t="shared" si="42"/>
        <v>5268.7572523485806</v>
      </c>
      <c r="W183">
        <f t="shared" si="43"/>
        <v>1284.5711677036204</v>
      </c>
      <c r="X183">
        <f t="shared" si="31"/>
        <v>51491.502842342066</v>
      </c>
      <c r="Y183">
        <f t="shared" si="32"/>
        <v>153678.5490812205</v>
      </c>
      <c r="Z183">
        <f t="shared" si="44"/>
        <v>12232.550198174125</v>
      </c>
      <c r="AA183">
        <f t="shared" si="45"/>
        <v>17267.377185133351</v>
      </c>
      <c r="AB183">
        <f t="shared" si="37"/>
        <v>4.1015689786711782</v>
      </c>
    </row>
    <row r="184" spans="1:28" x14ac:dyDescent="0.35">
      <c r="A184">
        <v>14.0913</v>
      </c>
      <c r="B184">
        <v>75495.600000000006</v>
      </c>
      <c r="C184">
        <f t="shared" si="33"/>
        <v>81660.617299387668</v>
      </c>
      <c r="D184">
        <v>3008.4</v>
      </c>
      <c r="E184">
        <v>35583.9</v>
      </c>
      <c r="F184">
        <v>1598.1</v>
      </c>
      <c r="G184">
        <v>141498.20000000001</v>
      </c>
      <c r="H184">
        <f t="shared" si="34"/>
        <v>164819.92233446686</v>
      </c>
      <c r="I184">
        <v>2051</v>
      </c>
      <c r="J184">
        <v>732.6</v>
      </c>
      <c r="K184">
        <v>8457</v>
      </c>
      <c r="L184">
        <v>998.7</v>
      </c>
      <c r="M184">
        <v>194.2</v>
      </c>
      <c r="N184">
        <v>930.4</v>
      </c>
      <c r="O184">
        <f t="shared" si="35"/>
        <v>931.26645030536406</v>
      </c>
      <c r="P184">
        <v>2165</v>
      </c>
      <c r="Q184">
        <v>433.6</v>
      </c>
      <c r="R184">
        <v>2909.5</v>
      </c>
      <c r="S184">
        <v>268.8</v>
      </c>
      <c r="T184">
        <v>12.2</v>
      </c>
      <c r="U184">
        <f t="shared" si="36"/>
        <v>247411.80608415988</v>
      </c>
      <c r="V184">
        <f t="shared" si="42"/>
        <v>4713.5988312671871</v>
      </c>
      <c r="W184">
        <f t="shared" si="43"/>
        <v>1135.7582503739322</v>
      </c>
      <c r="X184">
        <f t="shared" si="31"/>
        <v>46341.361721840862</v>
      </c>
      <c r="Y184">
        <f t="shared" si="32"/>
        <v>147861.17355917938</v>
      </c>
      <c r="Z184">
        <f t="shared" si="44"/>
        <v>11759.746012323685</v>
      </c>
      <c r="AA184">
        <f t="shared" si="45"/>
        <v>17040.415599916363</v>
      </c>
      <c r="AB184">
        <f t="shared" si="37"/>
        <v>4.1501779359430602</v>
      </c>
    </row>
    <row r="185" spans="1:28" x14ac:dyDescent="0.35">
      <c r="A185">
        <v>14.098599999999999</v>
      </c>
      <c r="B185">
        <v>66976.399999999994</v>
      </c>
      <c r="C185">
        <f t="shared" si="33"/>
        <v>71784.250687763953</v>
      </c>
      <c r="D185">
        <v>2963.7</v>
      </c>
      <c r="E185">
        <v>35361.300000000003</v>
      </c>
      <c r="F185">
        <v>1792.1</v>
      </c>
      <c r="G185">
        <v>140674.5</v>
      </c>
      <c r="H185">
        <f t="shared" si="34"/>
        <v>163703.39295179764</v>
      </c>
      <c r="I185">
        <v>2101.8000000000002</v>
      </c>
      <c r="J185">
        <v>858.4</v>
      </c>
      <c r="K185">
        <v>8527.1</v>
      </c>
      <c r="L185">
        <v>1090.8</v>
      </c>
      <c r="M185">
        <v>243.8</v>
      </c>
      <c r="N185">
        <v>952.5</v>
      </c>
      <c r="O185">
        <f t="shared" si="35"/>
        <v>953.40812123547676</v>
      </c>
      <c r="P185">
        <v>1937.8</v>
      </c>
      <c r="Q185">
        <v>421.9</v>
      </c>
      <c r="R185">
        <v>2899.4</v>
      </c>
      <c r="S185">
        <v>296.39999999999998</v>
      </c>
      <c r="T185">
        <v>28.3</v>
      </c>
      <c r="U185">
        <f t="shared" si="36"/>
        <v>236441.05176079707</v>
      </c>
      <c r="V185">
        <f t="shared" si="42"/>
        <v>5414.880328375697</v>
      </c>
      <c r="W185">
        <f t="shared" si="43"/>
        <v>1373.280983069272</v>
      </c>
      <c r="X185">
        <f t="shared" si="31"/>
        <v>48599.005605951308</v>
      </c>
      <c r="Y185">
        <f t="shared" si="32"/>
        <v>154169.92831210169</v>
      </c>
      <c r="Z185">
        <f t="shared" si="44"/>
        <v>12262.67595414551</v>
      </c>
      <c r="AA185">
        <f t="shared" si="45"/>
        <v>17085.019584867976</v>
      </c>
      <c r="AB185">
        <f t="shared" si="37"/>
        <v>3.9430243301509083</v>
      </c>
    </row>
    <row r="186" spans="1:28" x14ac:dyDescent="0.35">
      <c r="A186">
        <v>14.106</v>
      </c>
      <c r="B186">
        <v>68845.7</v>
      </c>
      <c r="C186">
        <f t="shared" si="33"/>
        <v>73935.866483138176</v>
      </c>
      <c r="D186">
        <v>2996.8</v>
      </c>
      <c r="E186">
        <v>35959.4</v>
      </c>
      <c r="F186">
        <v>1670.4</v>
      </c>
      <c r="G186">
        <v>140105.60000000001</v>
      </c>
      <c r="H186">
        <f t="shared" si="34"/>
        <v>162933.49508962961</v>
      </c>
      <c r="I186">
        <v>1960.4</v>
      </c>
      <c r="J186">
        <v>727.2</v>
      </c>
      <c r="K186">
        <v>9002.6</v>
      </c>
      <c r="L186">
        <v>1014</v>
      </c>
      <c r="M186">
        <v>168.4</v>
      </c>
      <c r="N186">
        <v>858</v>
      </c>
      <c r="O186">
        <f t="shared" si="35"/>
        <v>858.73679617111475</v>
      </c>
      <c r="P186">
        <v>2155.3000000000002</v>
      </c>
      <c r="Q186">
        <v>486.3</v>
      </c>
      <c r="R186">
        <v>2654</v>
      </c>
      <c r="S186">
        <v>290.7</v>
      </c>
      <c r="T186">
        <v>8.2899999999999991</v>
      </c>
      <c r="U186">
        <f t="shared" si="36"/>
        <v>237728.0983689389</v>
      </c>
      <c r="V186">
        <f t="shared" si="42"/>
        <v>5104.5711816393077</v>
      </c>
      <c r="W186">
        <f t="shared" si="43"/>
        <v>1257.6973527798407</v>
      </c>
      <c r="X186">
        <f t="shared" si="31"/>
        <v>50475.312267789632</v>
      </c>
      <c r="Y186">
        <f t="shared" si="32"/>
        <v>155528.1022886055</v>
      </c>
      <c r="Z186">
        <f t="shared" si="44"/>
        <v>11164.014763964336</v>
      </c>
      <c r="AA186">
        <f t="shared" si="45"/>
        <v>17312.635856837991</v>
      </c>
      <c r="AB186">
        <f t="shared" si="37"/>
        <v>4.0586641693702132</v>
      </c>
    </row>
    <row r="187" spans="1:28" x14ac:dyDescent="0.35">
      <c r="A187">
        <v>14.1134</v>
      </c>
      <c r="B187">
        <v>66006.8</v>
      </c>
      <c r="C187">
        <f t="shared" si="33"/>
        <v>70671.606602703323</v>
      </c>
      <c r="D187">
        <v>3013.8</v>
      </c>
      <c r="E187">
        <v>35508.400000000001</v>
      </c>
      <c r="F187">
        <v>1925</v>
      </c>
      <c r="G187">
        <v>138900</v>
      </c>
      <c r="H187">
        <f t="shared" si="34"/>
        <v>161305.30716525373</v>
      </c>
      <c r="I187">
        <v>2027.6</v>
      </c>
      <c r="J187">
        <v>674.6</v>
      </c>
      <c r="K187">
        <v>8536.2000000000007</v>
      </c>
      <c r="L187">
        <v>1256.0999999999999</v>
      </c>
      <c r="M187">
        <v>156.80000000000001</v>
      </c>
      <c r="N187">
        <v>968.6</v>
      </c>
      <c r="O187">
        <f t="shared" si="35"/>
        <v>969.53909556796702</v>
      </c>
      <c r="P187">
        <v>2375.8000000000002</v>
      </c>
      <c r="Q187">
        <v>421.5</v>
      </c>
      <c r="R187">
        <v>2713.8</v>
      </c>
      <c r="S187">
        <v>314.10000000000002</v>
      </c>
      <c r="T187">
        <v>14.6</v>
      </c>
      <c r="U187">
        <f t="shared" si="36"/>
        <v>232946.45286352505</v>
      </c>
      <c r="V187">
        <f t="shared" si="42"/>
        <v>4705.3732157156546</v>
      </c>
      <c r="W187">
        <f t="shared" si="43"/>
        <v>1411.0538965475193</v>
      </c>
      <c r="X187">
        <f t="shared" si="31"/>
        <v>49582.210237675223</v>
      </c>
      <c r="Y187">
        <f t="shared" si="32"/>
        <v>157823.82409376715</v>
      </c>
      <c r="Z187">
        <f t="shared" si="44"/>
        <v>11649.887631428832</v>
      </c>
      <c r="AA187">
        <f t="shared" si="45"/>
        <v>18903.056671911607</v>
      </c>
      <c r="AB187">
        <f t="shared" si="37"/>
        <v>3.3346516580468508</v>
      </c>
    </row>
    <row r="188" spans="1:28" x14ac:dyDescent="0.35">
      <c r="A188">
        <v>14.120699999999999</v>
      </c>
      <c r="B188">
        <v>64782.7</v>
      </c>
      <c r="C188">
        <f t="shared" si="33"/>
        <v>69270.211318802598</v>
      </c>
      <c r="D188">
        <v>3033.8</v>
      </c>
      <c r="E188">
        <v>34757.1</v>
      </c>
      <c r="F188">
        <v>1761.9</v>
      </c>
      <c r="G188">
        <v>139861.79999999999</v>
      </c>
      <c r="H188">
        <f t="shared" si="34"/>
        <v>162603.86993624977</v>
      </c>
      <c r="I188">
        <v>2237.9</v>
      </c>
      <c r="J188">
        <v>734.1</v>
      </c>
      <c r="K188">
        <v>8471.7000000000007</v>
      </c>
      <c r="L188">
        <v>1014.8</v>
      </c>
      <c r="M188">
        <v>194.8</v>
      </c>
      <c r="N188">
        <v>853.2</v>
      </c>
      <c r="O188">
        <f t="shared" si="35"/>
        <v>853.92857185750881</v>
      </c>
      <c r="P188">
        <v>2036.1</v>
      </c>
      <c r="Q188">
        <v>441.1</v>
      </c>
      <c r="R188">
        <v>2557.1</v>
      </c>
      <c r="S188">
        <v>277.5</v>
      </c>
      <c r="T188">
        <v>8.2899999999999991</v>
      </c>
      <c r="U188">
        <f t="shared" si="36"/>
        <v>232728.00982690987</v>
      </c>
      <c r="V188">
        <f t="shared" ref="V188:V212" si="46">(J188+Q188)*1000000/U188</f>
        <v>5049.6715065541457</v>
      </c>
      <c r="W188">
        <f t="shared" ref="W188:W212" si="47">(S188+T188)*1000000/U188</f>
        <v>1228.0000168976424</v>
      </c>
      <c r="X188">
        <f t="shared" si="31"/>
        <v>49437.538732691224</v>
      </c>
      <c r="Y188">
        <f t="shared" si="32"/>
        <v>153706.89598817585</v>
      </c>
      <c r="Z188">
        <f t="shared" ref="Z188:Z212" si="48">(R188)*1000000/U188</f>
        <v>10987.504262601775</v>
      </c>
      <c r="AA188">
        <f t="shared" ref="AA188:AA212" si="49">(I188+P188)*1000000/U188</f>
        <v>18364.785584591915</v>
      </c>
      <c r="AB188">
        <f t="shared" si="37"/>
        <v>4.1121102907729448</v>
      </c>
    </row>
    <row r="189" spans="1:28" x14ac:dyDescent="0.35">
      <c r="A189">
        <v>14.128</v>
      </c>
      <c r="B189">
        <v>66511.399999999994</v>
      </c>
      <c r="C189">
        <f t="shared" si="33"/>
        <v>71250.361279184333</v>
      </c>
      <c r="D189">
        <v>2897.8</v>
      </c>
      <c r="E189">
        <v>35262.6</v>
      </c>
      <c r="F189">
        <v>1625.2</v>
      </c>
      <c r="G189">
        <v>142514.5</v>
      </c>
      <c r="H189">
        <f t="shared" si="34"/>
        <v>166200.47802557595</v>
      </c>
      <c r="I189">
        <v>1929.3</v>
      </c>
      <c r="J189">
        <v>755.8</v>
      </c>
      <c r="K189">
        <v>8429.9</v>
      </c>
      <c r="L189">
        <v>1082.5</v>
      </c>
      <c r="M189">
        <v>178</v>
      </c>
      <c r="N189">
        <v>929.8</v>
      </c>
      <c r="O189">
        <f t="shared" si="35"/>
        <v>930.66533262627581</v>
      </c>
      <c r="P189">
        <v>2300</v>
      </c>
      <c r="Q189">
        <v>447.9</v>
      </c>
      <c r="R189">
        <v>2699.4</v>
      </c>
      <c r="S189">
        <v>303.10000000000002</v>
      </c>
      <c r="T189">
        <v>3.9</v>
      </c>
      <c r="U189">
        <f t="shared" si="36"/>
        <v>238381.50463738656</v>
      </c>
      <c r="V189">
        <f t="shared" si="46"/>
        <v>5049.4689251626505</v>
      </c>
      <c r="W189">
        <f t="shared" si="47"/>
        <v>1287.8515909486866</v>
      </c>
      <c r="X189">
        <f t="shared" si="31"/>
        <v>47519.206732213148</v>
      </c>
      <c r="Y189">
        <f t="shared" si="32"/>
        <v>152466.10702993194</v>
      </c>
      <c r="Z189">
        <f t="shared" si="48"/>
        <v>11323.865096439364</v>
      </c>
      <c r="AA189">
        <f t="shared" si="49"/>
        <v>17741.728773939023</v>
      </c>
      <c r="AB189">
        <f t="shared" si="37"/>
        <v>3.9208469055374584</v>
      </c>
    </row>
    <row r="190" spans="1:28" x14ac:dyDescent="0.35">
      <c r="A190">
        <v>14.135400000000001</v>
      </c>
      <c r="B190">
        <v>67970</v>
      </c>
      <c r="C190">
        <f t="shared" si="33"/>
        <v>72926.837118976851</v>
      </c>
      <c r="D190">
        <v>3111.6</v>
      </c>
      <c r="E190">
        <v>35773.9</v>
      </c>
      <c r="F190">
        <v>1712.6</v>
      </c>
      <c r="G190">
        <v>141156.4</v>
      </c>
      <c r="H190">
        <f t="shared" si="34"/>
        <v>164356.35079541837</v>
      </c>
      <c r="I190">
        <v>1756.7</v>
      </c>
      <c r="J190">
        <v>692.6</v>
      </c>
      <c r="K190">
        <v>8570.2999999999993</v>
      </c>
      <c r="L190">
        <v>950.3</v>
      </c>
      <c r="M190">
        <v>252.2</v>
      </c>
      <c r="N190">
        <v>944.8</v>
      </c>
      <c r="O190">
        <f t="shared" si="35"/>
        <v>945.69349121049561</v>
      </c>
      <c r="P190">
        <v>2052.9</v>
      </c>
      <c r="Q190">
        <v>514.1</v>
      </c>
      <c r="R190">
        <v>2741.1</v>
      </c>
      <c r="S190">
        <v>297.10000000000002</v>
      </c>
      <c r="T190">
        <v>12.7</v>
      </c>
      <c r="U190">
        <f t="shared" si="36"/>
        <v>238228.88140560573</v>
      </c>
      <c r="V190">
        <f t="shared" si="46"/>
        <v>5065.296839242118</v>
      </c>
      <c r="W190">
        <f t="shared" si="47"/>
        <v>1300.4300661284562</v>
      </c>
      <c r="X190">
        <f t="shared" si="31"/>
        <v>49036.455744047809</v>
      </c>
      <c r="Y190">
        <f t="shared" si="32"/>
        <v>154155.11244194533</v>
      </c>
      <c r="Z190">
        <f t="shared" si="48"/>
        <v>11506.161569608494</v>
      </c>
      <c r="AA190">
        <f t="shared" si="49"/>
        <v>15991.344028156769</v>
      </c>
      <c r="AB190">
        <f t="shared" si="37"/>
        <v>3.8950936087798582</v>
      </c>
    </row>
    <row r="191" spans="1:28" x14ac:dyDescent="0.35">
      <c r="A191">
        <v>14.1427</v>
      </c>
      <c r="B191">
        <v>65658.100000000006</v>
      </c>
      <c r="C191">
        <f t="shared" si="33"/>
        <v>70272.027830497595</v>
      </c>
      <c r="D191">
        <v>3229.4</v>
      </c>
      <c r="E191">
        <v>36139.5</v>
      </c>
      <c r="F191">
        <v>1785.6</v>
      </c>
      <c r="G191">
        <v>138806.79999999999</v>
      </c>
      <c r="H191">
        <f t="shared" si="34"/>
        <v>161179.62845038719</v>
      </c>
      <c r="I191">
        <v>1943</v>
      </c>
      <c r="J191">
        <v>696.5</v>
      </c>
      <c r="K191">
        <v>8380</v>
      </c>
      <c r="L191">
        <v>967.7</v>
      </c>
      <c r="M191">
        <v>212.9</v>
      </c>
      <c r="N191">
        <v>775.1</v>
      </c>
      <c r="O191">
        <f t="shared" si="35"/>
        <v>775.70124603580223</v>
      </c>
      <c r="P191">
        <v>2286.6</v>
      </c>
      <c r="Q191">
        <v>507.8</v>
      </c>
      <c r="R191">
        <v>2707.4</v>
      </c>
      <c r="S191">
        <v>318.5</v>
      </c>
      <c r="T191">
        <v>7.88</v>
      </c>
      <c r="U191">
        <f t="shared" si="36"/>
        <v>232227.35752692059</v>
      </c>
      <c r="V191">
        <f t="shared" si="46"/>
        <v>5185.8661822838567</v>
      </c>
      <c r="W191">
        <f t="shared" si="47"/>
        <v>1405.4330354345307</v>
      </c>
      <c r="X191">
        <f t="shared" si="31"/>
        <v>49991.52607872308</v>
      </c>
      <c r="Y191">
        <f t="shared" si="32"/>
        <v>159788.23681744045</v>
      </c>
      <c r="Z191">
        <f t="shared" si="48"/>
        <v>11658.402476056892</v>
      </c>
      <c r="AA191">
        <f t="shared" si="49"/>
        <v>18213.185754868224</v>
      </c>
      <c r="AB191">
        <f t="shared" si="37"/>
        <v>3.6898707028616946</v>
      </c>
    </row>
    <row r="192" spans="1:28" x14ac:dyDescent="0.35">
      <c r="A192">
        <v>14.1501</v>
      </c>
      <c r="B192">
        <v>66564.399999999994</v>
      </c>
      <c r="C192">
        <f t="shared" si="33"/>
        <v>71311.186331440535</v>
      </c>
      <c r="D192">
        <v>3087.4</v>
      </c>
      <c r="E192">
        <v>36162.800000000003</v>
      </c>
      <c r="F192">
        <v>1628.3</v>
      </c>
      <c r="G192">
        <v>141610.5</v>
      </c>
      <c r="H192">
        <f t="shared" si="34"/>
        <v>164972.31152058591</v>
      </c>
      <c r="I192">
        <v>1818.8</v>
      </c>
      <c r="J192">
        <v>767.3</v>
      </c>
      <c r="K192">
        <v>8674.7999999999993</v>
      </c>
      <c r="L192">
        <v>1010.9</v>
      </c>
      <c r="M192">
        <v>231</v>
      </c>
      <c r="N192">
        <v>917.1</v>
      </c>
      <c r="O192">
        <f t="shared" si="35"/>
        <v>917.94184446555937</v>
      </c>
      <c r="P192">
        <v>2168.9</v>
      </c>
      <c r="Q192">
        <v>493.2</v>
      </c>
      <c r="R192">
        <v>3216.4</v>
      </c>
      <c r="S192">
        <v>353.2</v>
      </c>
      <c r="T192">
        <v>12.2</v>
      </c>
      <c r="U192">
        <f t="shared" si="36"/>
        <v>237201.43969649199</v>
      </c>
      <c r="V192">
        <f t="shared" si="46"/>
        <v>5314.0486904837353</v>
      </c>
      <c r="W192">
        <f t="shared" si="47"/>
        <v>1540.4628254682721</v>
      </c>
      <c r="X192">
        <f t="shared" si="31"/>
        <v>49587.388740347313</v>
      </c>
      <c r="Y192">
        <f t="shared" si="32"/>
        <v>156717.85149181695</v>
      </c>
      <c r="Z192">
        <f t="shared" si="48"/>
        <v>13559.782791013</v>
      </c>
      <c r="AA192">
        <f t="shared" si="49"/>
        <v>16811.449395511299</v>
      </c>
      <c r="AB192">
        <f t="shared" si="37"/>
        <v>3.4496442255062942</v>
      </c>
    </row>
    <row r="193" spans="1:28" x14ac:dyDescent="0.35">
      <c r="A193">
        <v>14.157500000000001</v>
      </c>
      <c r="B193">
        <v>65890.399999999994</v>
      </c>
      <c r="C193">
        <f t="shared" si="33"/>
        <v>70538.189522942484</v>
      </c>
      <c r="D193">
        <v>3044.5</v>
      </c>
      <c r="E193">
        <v>35981.9</v>
      </c>
      <c r="F193">
        <v>1821.8</v>
      </c>
      <c r="G193">
        <v>140716.4</v>
      </c>
      <c r="H193">
        <f t="shared" si="34"/>
        <v>163760.13693267273</v>
      </c>
      <c r="I193">
        <v>1978.6</v>
      </c>
      <c r="J193">
        <v>782.9</v>
      </c>
      <c r="K193">
        <v>8842.6</v>
      </c>
      <c r="L193">
        <v>1249</v>
      </c>
      <c r="M193">
        <v>153.5</v>
      </c>
      <c r="N193">
        <v>969.5</v>
      </c>
      <c r="O193">
        <f t="shared" si="35"/>
        <v>970.44084239670349</v>
      </c>
      <c r="P193">
        <v>1896.6</v>
      </c>
      <c r="Q193">
        <v>457.1</v>
      </c>
      <c r="R193">
        <v>2799.5</v>
      </c>
      <c r="S193">
        <v>320.39999999999998</v>
      </c>
      <c r="T193">
        <v>12.7</v>
      </c>
      <c r="U193">
        <f t="shared" si="36"/>
        <v>235268.76729801192</v>
      </c>
      <c r="V193">
        <f t="shared" si="46"/>
        <v>5270.5678456218884</v>
      </c>
      <c r="W193">
        <f t="shared" si="47"/>
        <v>1415.8275398198796</v>
      </c>
      <c r="X193">
        <f t="shared" si="31"/>
        <v>50525.618578783826</v>
      </c>
      <c r="Y193">
        <f t="shared" si="32"/>
        <v>158248.37451900318</v>
      </c>
      <c r="Z193">
        <f t="shared" si="48"/>
        <v>11899.157003079416</v>
      </c>
      <c r="AA193">
        <f t="shared" si="49"/>
        <v>16471.374609156403</v>
      </c>
      <c r="AB193">
        <f t="shared" si="37"/>
        <v>3.7226058240768545</v>
      </c>
    </row>
    <row r="194" spans="1:28" x14ac:dyDescent="0.35">
      <c r="A194">
        <v>14.1648</v>
      </c>
      <c r="B194">
        <v>67055.199999999997</v>
      </c>
      <c r="C194">
        <f t="shared" si="33"/>
        <v>71874.777585983655</v>
      </c>
      <c r="D194">
        <v>3169.7</v>
      </c>
      <c r="E194">
        <v>35601.300000000003</v>
      </c>
      <c r="F194">
        <v>1843.8</v>
      </c>
      <c r="G194">
        <v>139656.4</v>
      </c>
      <c r="H194">
        <f t="shared" si="34"/>
        <v>162326.30776819863</v>
      </c>
      <c r="I194">
        <v>1855.1</v>
      </c>
      <c r="J194">
        <v>742.9</v>
      </c>
      <c r="K194">
        <v>8525.7999999999993</v>
      </c>
      <c r="L194">
        <v>1094</v>
      </c>
      <c r="M194">
        <v>242.6</v>
      </c>
      <c r="N194">
        <v>869.5</v>
      </c>
      <c r="O194">
        <f t="shared" si="35"/>
        <v>870.25668819038151</v>
      </c>
      <c r="P194">
        <v>1961</v>
      </c>
      <c r="Q194">
        <v>483.3</v>
      </c>
      <c r="R194">
        <v>2719.8</v>
      </c>
      <c r="S194">
        <v>302.89999999999998</v>
      </c>
      <c r="T194">
        <v>35.1</v>
      </c>
      <c r="U194">
        <f t="shared" si="36"/>
        <v>235071.34204237268</v>
      </c>
      <c r="V194">
        <f t="shared" si="46"/>
        <v>5216.2887630044324</v>
      </c>
      <c r="W194">
        <f t="shared" si="47"/>
        <v>1437.8613618459453</v>
      </c>
      <c r="X194">
        <f t="shared" si="31"/>
        <v>49752.980939258145</v>
      </c>
      <c r="Y194">
        <f t="shared" si="32"/>
        <v>156102.82257794531</v>
      </c>
      <c r="Z194">
        <f t="shared" si="48"/>
        <v>11570.104532392314</v>
      </c>
      <c r="AA194">
        <f t="shared" si="49"/>
        <v>16233.795097456545</v>
      </c>
      <c r="AB194">
        <f t="shared" si="37"/>
        <v>3.6278106508875738</v>
      </c>
    </row>
    <row r="195" spans="1:28" x14ac:dyDescent="0.35">
      <c r="A195">
        <v>14.1722</v>
      </c>
      <c r="B195">
        <v>64282.8</v>
      </c>
      <c r="C195">
        <f t="shared" si="33"/>
        <v>68698.961609340957</v>
      </c>
      <c r="D195">
        <v>3103.5</v>
      </c>
      <c r="E195">
        <v>35926.199999999997</v>
      </c>
      <c r="F195">
        <v>1796.1</v>
      </c>
      <c r="G195">
        <v>143943.20000000001</v>
      </c>
      <c r="H195">
        <f t="shared" si="34"/>
        <v>168146.78652164203</v>
      </c>
      <c r="I195">
        <v>1944.9</v>
      </c>
      <c r="J195">
        <v>772.2</v>
      </c>
      <c r="K195">
        <v>8477.1</v>
      </c>
      <c r="L195">
        <v>1101.9000000000001</v>
      </c>
      <c r="M195">
        <v>166.5</v>
      </c>
      <c r="N195">
        <v>764.8</v>
      </c>
      <c r="O195">
        <f t="shared" si="35"/>
        <v>765.38536672847374</v>
      </c>
      <c r="P195">
        <v>2227.1</v>
      </c>
      <c r="Q195">
        <v>393.3</v>
      </c>
      <c r="R195">
        <v>2898.5</v>
      </c>
      <c r="S195">
        <v>302.89999999999998</v>
      </c>
      <c r="T195">
        <v>0</v>
      </c>
      <c r="U195">
        <f t="shared" si="36"/>
        <v>237611.13349771145</v>
      </c>
      <c r="V195">
        <f t="shared" si="46"/>
        <v>4905.0731876215959</v>
      </c>
      <c r="W195">
        <f t="shared" si="47"/>
        <v>1274.7719163711552</v>
      </c>
      <c r="X195">
        <f t="shared" si="31"/>
        <v>48737.615235152851</v>
      </c>
      <c r="Y195">
        <f t="shared" si="32"/>
        <v>155834.86958264367</v>
      </c>
      <c r="Z195">
        <f t="shared" si="48"/>
        <v>12198.502474750061</v>
      </c>
      <c r="AA195">
        <f t="shared" si="49"/>
        <v>17558.099818753581</v>
      </c>
      <c r="AB195">
        <f t="shared" si="37"/>
        <v>3.8478045559590628</v>
      </c>
    </row>
    <row r="196" spans="1:28" x14ac:dyDescent="0.35">
      <c r="A196">
        <v>14.179600000000001</v>
      </c>
      <c r="B196">
        <v>66179.399999999994</v>
      </c>
      <c r="C196">
        <f t="shared" si="33"/>
        <v>70869.50105834032</v>
      </c>
      <c r="D196">
        <v>3090.1</v>
      </c>
      <c r="E196">
        <v>36518.699999999997</v>
      </c>
      <c r="F196">
        <v>1744.5</v>
      </c>
      <c r="G196">
        <v>139530.79999999999</v>
      </c>
      <c r="H196">
        <f t="shared" si="34"/>
        <v>162156.6466295365</v>
      </c>
      <c r="I196">
        <v>2012.3</v>
      </c>
      <c r="J196">
        <v>756.5</v>
      </c>
      <c r="K196">
        <v>8050.5</v>
      </c>
      <c r="L196">
        <v>958.7</v>
      </c>
      <c r="M196">
        <v>203.4</v>
      </c>
      <c r="N196">
        <v>854.3</v>
      </c>
      <c r="O196">
        <f t="shared" si="35"/>
        <v>855.03045251558387</v>
      </c>
      <c r="P196">
        <v>2149.6999999999998</v>
      </c>
      <c r="Q196">
        <v>412.2</v>
      </c>
      <c r="R196">
        <v>2823.9</v>
      </c>
      <c r="S196">
        <v>356.5</v>
      </c>
      <c r="T196">
        <v>13.2</v>
      </c>
      <c r="U196">
        <f t="shared" si="36"/>
        <v>233881.17814039241</v>
      </c>
      <c r="V196">
        <f t="shared" si="46"/>
        <v>4996.9818404902244</v>
      </c>
      <c r="W196">
        <f t="shared" si="47"/>
        <v>1580.7171955414015</v>
      </c>
      <c r="X196">
        <f t="shared" si="31"/>
        <v>47633.589366103697</v>
      </c>
      <c r="Y196">
        <f t="shared" si="32"/>
        <v>160241.19725232161</v>
      </c>
      <c r="Z196">
        <f t="shared" si="48"/>
        <v>12074.079763292841</v>
      </c>
      <c r="AA196">
        <f t="shared" si="49"/>
        <v>17795.361016617022</v>
      </c>
      <c r="AB196">
        <f t="shared" si="37"/>
        <v>3.1612117933459563</v>
      </c>
    </row>
    <row r="197" spans="1:28" x14ac:dyDescent="0.35">
      <c r="A197">
        <v>14.1869</v>
      </c>
      <c r="B197">
        <v>67181.899999999994</v>
      </c>
      <c r="C197">
        <f t="shared" si="33"/>
        <v>72020.364956468999</v>
      </c>
      <c r="D197">
        <v>3256.4</v>
      </c>
      <c r="E197">
        <v>35745.4</v>
      </c>
      <c r="F197">
        <v>1739.5</v>
      </c>
      <c r="G197">
        <v>142526.39999999999</v>
      </c>
      <c r="H197">
        <f t="shared" si="34"/>
        <v>166216.66253048487</v>
      </c>
      <c r="I197">
        <v>2017.3</v>
      </c>
      <c r="J197">
        <v>658.7</v>
      </c>
      <c r="K197">
        <v>8680.7000000000007</v>
      </c>
      <c r="L197">
        <v>1085.0999999999999</v>
      </c>
      <c r="M197">
        <v>234.2</v>
      </c>
      <c r="N197">
        <v>998.5</v>
      </c>
      <c r="O197">
        <f t="shared" si="35"/>
        <v>999.4979987517537</v>
      </c>
      <c r="P197">
        <v>1983.6</v>
      </c>
      <c r="Q197">
        <v>447.8</v>
      </c>
      <c r="R197">
        <v>2979.6</v>
      </c>
      <c r="S197">
        <v>299</v>
      </c>
      <c r="T197">
        <v>8.2899999999999991</v>
      </c>
      <c r="U197">
        <f t="shared" si="36"/>
        <v>239236.52548570564</v>
      </c>
      <c r="V197">
        <f t="shared" si="46"/>
        <v>4625.1298699207755</v>
      </c>
      <c r="W197">
        <f t="shared" si="47"/>
        <v>1284.4610553347991</v>
      </c>
      <c r="X197">
        <f t="shared" ref="X197:X260" si="50">(D197+K197)*1000000/U197</f>
        <v>49896.645070249695</v>
      </c>
      <c r="Y197">
        <f t="shared" ref="Y197:Y260" si="51">(E197+L197)*1000000/U197</f>
        <v>153950.15424682974</v>
      </c>
      <c r="Z197">
        <f t="shared" si="48"/>
        <v>12454.619937113368</v>
      </c>
      <c r="AA197">
        <f t="shared" si="49"/>
        <v>16723.616897032109</v>
      </c>
      <c r="AB197">
        <f t="shared" si="37"/>
        <v>3.6008330892642126</v>
      </c>
    </row>
    <row r="198" spans="1:28" x14ac:dyDescent="0.35">
      <c r="A198">
        <v>14.1943</v>
      </c>
      <c r="B198">
        <v>66706.8</v>
      </c>
      <c r="C198">
        <f t="shared" ref="C198:C261" si="52">1/((1/B198)-0.000001)</f>
        <v>71474.644838299471</v>
      </c>
      <c r="D198">
        <v>3010.3</v>
      </c>
      <c r="E198">
        <v>36791</v>
      </c>
      <c r="F198">
        <v>1889.6</v>
      </c>
      <c r="G198">
        <v>138832.70000000001</v>
      </c>
      <c r="H198">
        <f t="shared" ref="H198:H261" si="53">1/((1/G198)-0.000001)</f>
        <v>161214.55145823583</v>
      </c>
      <c r="I198">
        <v>1809.5</v>
      </c>
      <c r="J198">
        <v>777</v>
      </c>
      <c r="K198">
        <v>8643.2999999999993</v>
      </c>
      <c r="L198">
        <v>1138</v>
      </c>
      <c r="M198">
        <v>204.5</v>
      </c>
      <c r="N198">
        <v>800.9</v>
      </c>
      <c r="O198">
        <f t="shared" ref="O198:O261" si="54">1/((1/N198)-0.000001)</f>
        <v>801.54195495172075</v>
      </c>
      <c r="P198">
        <v>2042.6</v>
      </c>
      <c r="Q198">
        <v>416.6</v>
      </c>
      <c r="R198">
        <v>2610</v>
      </c>
      <c r="S198">
        <v>325.2</v>
      </c>
      <c r="T198">
        <v>0</v>
      </c>
      <c r="U198">
        <f t="shared" ref="U198:U261" si="55">C198+H198+O198</f>
        <v>233490.73825148703</v>
      </c>
      <c r="V198">
        <f t="shared" si="46"/>
        <v>5111.9800679819828</v>
      </c>
      <c r="W198">
        <f t="shared" si="47"/>
        <v>1392.7747303181475</v>
      </c>
      <c r="X198">
        <f t="shared" si="50"/>
        <v>49910.330864807998</v>
      </c>
      <c r="Y198">
        <f t="shared" si="51"/>
        <v>162443.2741274201</v>
      </c>
      <c r="Z198">
        <f t="shared" si="48"/>
        <v>11178.173573586608</v>
      </c>
      <c r="AA198">
        <f t="shared" si="49"/>
        <v>16497.870660081597</v>
      </c>
      <c r="AB198">
        <f t="shared" ref="AB198:AB261" si="56">V198/W198</f>
        <v>3.6703567035670357</v>
      </c>
    </row>
    <row r="199" spans="1:28" x14ac:dyDescent="0.35">
      <c r="A199">
        <v>14.201700000000001</v>
      </c>
      <c r="B199">
        <v>66411.8</v>
      </c>
      <c r="C199">
        <f t="shared" si="52"/>
        <v>71136.074770439474</v>
      </c>
      <c r="D199">
        <v>3165.2</v>
      </c>
      <c r="E199">
        <v>35933.5</v>
      </c>
      <c r="F199">
        <v>1619.5</v>
      </c>
      <c r="G199">
        <v>137679.29999999999</v>
      </c>
      <c r="H199">
        <f t="shared" si="53"/>
        <v>159661.36496549367</v>
      </c>
      <c r="I199">
        <v>1818.1</v>
      </c>
      <c r="J199">
        <v>736.6</v>
      </c>
      <c r="K199">
        <v>8329.7999999999993</v>
      </c>
      <c r="L199">
        <v>1129.7</v>
      </c>
      <c r="M199">
        <v>213.5</v>
      </c>
      <c r="N199">
        <v>911.4</v>
      </c>
      <c r="O199">
        <f t="shared" si="54"/>
        <v>912.23140770498219</v>
      </c>
      <c r="P199">
        <v>2103.6</v>
      </c>
      <c r="Q199">
        <v>434.6</v>
      </c>
      <c r="R199">
        <v>2661.8</v>
      </c>
      <c r="S199">
        <v>317.10000000000002</v>
      </c>
      <c r="T199">
        <v>7.32</v>
      </c>
      <c r="U199">
        <f t="shared" si="55"/>
        <v>231709.67114363814</v>
      </c>
      <c r="V199">
        <f t="shared" si="46"/>
        <v>5054.60127848512</v>
      </c>
      <c r="W199">
        <f t="shared" si="47"/>
        <v>1400.114196350873</v>
      </c>
      <c r="X199">
        <f t="shared" si="50"/>
        <v>49609.495983765752</v>
      </c>
      <c r="Y199">
        <f t="shared" si="51"/>
        <v>159955.34332714282</v>
      </c>
      <c r="Z199">
        <f t="shared" si="48"/>
        <v>11487.651710272961</v>
      </c>
      <c r="AA199">
        <f t="shared" si="49"/>
        <v>16925.05962588379</v>
      </c>
      <c r="AB199">
        <f t="shared" si="56"/>
        <v>3.6101350101719993</v>
      </c>
    </row>
    <row r="200" spans="1:28" x14ac:dyDescent="0.35">
      <c r="A200">
        <v>14.209</v>
      </c>
      <c r="B200">
        <v>67916.5</v>
      </c>
      <c r="C200">
        <f t="shared" si="52"/>
        <v>72865.252952122857</v>
      </c>
      <c r="D200">
        <v>3118.1</v>
      </c>
      <c r="E200">
        <v>36786.800000000003</v>
      </c>
      <c r="F200">
        <v>1482.6</v>
      </c>
      <c r="G200">
        <v>139892.70000000001</v>
      </c>
      <c r="H200">
        <f t="shared" si="53"/>
        <v>162645.63735245593</v>
      </c>
      <c r="I200">
        <v>1770</v>
      </c>
      <c r="J200">
        <v>807.3</v>
      </c>
      <c r="K200">
        <v>8518.1</v>
      </c>
      <c r="L200">
        <v>1158.7</v>
      </c>
      <c r="M200">
        <v>189</v>
      </c>
      <c r="N200">
        <v>893.3</v>
      </c>
      <c r="O200">
        <f t="shared" si="54"/>
        <v>894.09869836725136</v>
      </c>
      <c r="P200">
        <v>2077.9</v>
      </c>
      <c r="Q200">
        <v>400</v>
      </c>
      <c r="R200">
        <v>2441.4</v>
      </c>
      <c r="S200">
        <v>338.5</v>
      </c>
      <c r="T200">
        <v>0</v>
      </c>
      <c r="U200">
        <f t="shared" si="55"/>
        <v>236404.98900294604</v>
      </c>
      <c r="V200">
        <f t="shared" si="46"/>
        <v>5106.9142199234839</v>
      </c>
      <c r="W200">
        <f t="shared" si="47"/>
        <v>1431.864874881222</v>
      </c>
      <c r="X200">
        <f t="shared" si="50"/>
        <v>49221.465456699778</v>
      </c>
      <c r="Y200">
        <f t="shared" si="51"/>
        <v>160510.57196397462</v>
      </c>
      <c r="Z200">
        <f t="shared" si="48"/>
        <v>10327.193221669175</v>
      </c>
      <c r="AA200">
        <f t="shared" si="49"/>
        <v>16276.729252748757</v>
      </c>
      <c r="AB200">
        <f t="shared" si="56"/>
        <v>3.5666174298375184</v>
      </c>
    </row>
    <row r="201" spans="1:28" x14ac:dyDescent="0.35">
      <c r="A201">
        <v>14.2164</v>
      </c>
      <c r="B201">
        <v>67972.7</v>
      </c>
      <c r="C201">
        <f t="shared" si="52"/>
        <v>72929.945292375021</v>
      </c>
      <c r="D201">
        <v>3041.8</v>
      </c>
      <c r="E201">
        <v>35317.300000000003</v>
      </c>
      <c r="F201">
        <v>1678</v>
      </c>
      <c r="G201">
        <v>139253.29999999999</v>
      </c>
      <c r="H201">
        <f t="shared" si="53"/>
        <v>161781.97372118881</v>
      </c>
      <c r="I201">
        <v>1979.9</v>
      </c>
      <c r="J201">
        <v>757.5</v>
      </c>
      <c r="K201">
        <v>8470.7000000000007</v>
      </c>
      <c r="L201">
        <v>1103.0999999999999</v>
      </c>
      <c r="M201">
        <v>194.8</v>
      </c>
      <c r="N201">
        <v>930.6</v>
      </c>
      <c r="O201">
        <f t="shared" si="54"/>
        <v>931.46682302550755</v>
      </c>
      <c r="P201">
        <v>2243.6999999999998</v>
      </c>
      <c r="Q201">
        <v>407.8</v>
      </c>
      <c r="R201">
        <v>2557.1</v>
      </c>
      <c r="S201">
        <v>245.4</v>
      </c>
      <c r="T201">
        <v>11.7</v>
      </c>
      <c r="U201">
        <f t="shared" si="55"/>
        <v>235643.38583658935</v>
      </c>
      <c r="V201">
        <f t="shared" si="46"/>
        <v>4945.1844186625967</v>
      </c>
      <c r="W201">
        <f t="shared" si="47"/>
        <v>1091.0554484151323</v>
      </c>
      <c r="X201">
        <f t="shared" si="50"/>
        <v>48855.604239125671</v>
      </c>
      <c r="Y201">
        <f t="shared" si="51"/>
        <v>154557.27675401975</v>
      </c>
      <c r="Z201">
        <f t="shared" si="48"/>
        <v>10851.567044505386</v>
      </c>
      <c r="AA201">
        <f t="shared" si="49"/>
        <v>17923.694250976867</v>
      </c>
      <c r="AB201">
        <f t="shared" si="56"/>
        <v>4.5324776351614151</v>
      </c>
    </row>
    <row r="202" spans="1:28" x14ac:dyDescent="0.35">
      <c r="A202">
        <v>14.223699999999999</v>
      </c>
      <c r="B202">
        <v>68560.800000000003</v>
      </c>
      <c r="C202">
        <f t="shared" si="52"/>
        <v>73607.380921910953</v>
      </c>
      <c r="D202">
        <v>3133.4</v>
      </c>
      <c r="E202">
        <v>35932.9</v>
      </c>
      <c r="F202">
        <v>1720.5</v>
      </c>
      <c r="G202">
        <v>141396.4</v>
      </c>
      <c r="H202">
        <f t="shared" si="53"/>
        <v>164681.81591598262</v>
      </c>
      <c r="I202">
        <v>1910.8</v>
      </c>
      <c r="J202">
        <v>711.2</v>
      </c>
      <c r="K202">
        <v>8226</v>
      </c>
      <c r="L202">
        <v>1145.2</v>
      </c>
      <c r="M202">
        <v>222.6</v>
      </c>
      <c r="N202">
        <v>901</v>
      </c>
      <c r="O202">
        <f t="shared" si="54"/>
        <v>901.81253309231613</v>
      </c>
      <c r="P202">
        <v>2273.4</v>
      </c>
      <c r="Q202">
        <v>508.3</v>
      </c>
      <c r="R202">
        <v>2720</v>
      </c>
      <c r="S202">
        <v>370.2</v>
      </c>
      <c r="T202">
        <v>4.3899999999999997</v>
      </c>
      <c r="U202">
        <f t="shared" si="55"/>
        <v>239191.00937098588</v>
      </c>
      <c r="V202">
        <f t="shared" si="46"/>
        <v>5098.435778196631</v>
      </c>
      <c r="W202">
        <f t="shared" si="47"/>
        <v>1566.0705683925182</v>
      </c>
      <c r="X202">
        <f t="shared" si="50"/>
        <v>47490.915439808778</v>
      </c>
      <c r="Y202">
        <f t="shared" si="51"/>
        <v>155014.60568064987</v>
      </c>
      <c r="Z202">
        <f t="shared" si="48"/>
        <v>11371.664876338529</v>
      </c>
      <c r="AA202">
        <f t="shared" si="49"/>
        <v>17493.132417491055</v>
      </c>
      <c r="AB202">
        <f t="shared" si="56"/>
        <v>3.2555594116233748</v>
      </c>
    </row>
    <row r="203" spans="1:28" x14ac:dyDescent="0.35">
      <c r="A203">
        <v>14.2311</v>
      </c>
      <c r="B203">
        <v>68022.600000000006</v>
      </c>
      <c r="C203">
        <f t="shared" si="52"/>
        <v>72987.392183544376</v>
      </c>
      <c r="D203">
        <v>2953.3</v>
      </c>
      <c r="E203">
        <v>36161.5</v>
      </c>
      <c r="F203">
        <v>1992.8</v>
      </c>
      <c r="G203">
        <v>141035.5</v>
      </c>
      <c r="H203">
        <f t="shared" si="53"/>
        <v>164192.46662696768</v>
      </c>
      <c r="I203">
        <v>2083.3000000000002</v>
      </c>
      <c r="J203">
        <v>838</v>
      </c>
      <c r="K203">
        <v>8506</v>
      </c>
      <c r="L203">
        <v>1095.5</v>
      </c>
      <c r="M203">
        <v>229</v>
      </c>
      <c r="N203">
        <v>915.2</v>
      </c>
      <c r="O203">
        <f t="shared" si="54"/>
        <v>916.03835830552123</v>
      </c>
      <c r="P203">
        <v>2055.5</v>
      </c>
      <c r="Q203">
        <v>439.5</v>
      </c>
      <c r="R203">
        <v>2737.2</v>
      </c>
      <c r="S203">
        <v>256.60000000000002</v>
      </c>
      <c r="T203">
        <v>11.2</v>
      </c>
      <c r="U203">
        <f t="shared" si="55"/>
        <v>238095.89716881758</v>
      </c>
      <c r="V203">
        <f t="shared" si="46"/>
        <v>5365.4851477520915</v>
      </c>
      <c r="W203">
        <f t="shared" si="47"/>
        <v>1124.7568865503015</v>
      </c>
      <c r="X203">
        <f t="shared" si="50"/>
        <v>48128.926773883009</v>
      </c>
      <c r="Y203">
        <f t="shared" si="51"/>
        <v>156478.96684915826</v>
      </c>
      <c r="Z203">
        <f t="shared" si="48"/>
        <v>11496.20817724229</v>
      </c>
      <c r="AA203">
        <f t="shared" si="49"/>
        <v>17382.911882204586</v>
      </c>
      <c r="AB203">
        <f t="shared" si="56"/>
        <v>4.7703510082150862</v>
      </c>
    </row>
    <row r="204" spans="1:28" x14ac:dyDescent="0.35">
      <c r="A204">
        <v>14.2385</v>
      </c>
      <c r="B204">
        <v>65629.899999999994</v>
      </c>
      <c r="C204">
        <f t="shared" si="52"/>
        <v>70239.726206992273</v>
      </c>
      <c r="D204">
        <v>3347.5</v>
      </c>
      <c r="E204">
        <v>36197.199999999997</v>
      </c>
      <c r="F204">
        <v>1819.1</v>
      </c>
      <c r="G204">
        <v>139487.29999999999</v>
      </c>
      <c r="H204">
        <f t="shared" si="53"/>
        <v>162097.89814839454</v>
      </c>
      <c r="I204">
        <v>1977.4</v>
      </c>
      <c r="J204">
        <v>710.7</v>
      </c>
      <c r="K204">
        <v>8660.7999999999993</v>
      </c>
      <c r="L204">
        <v>900.6</v>
      </c>
      <c r="M204">
        <v>184.5</v>
      </c>
      <c r="N204">
        <v>1201.8</v>
      </c>
      <c r="O204">
        <f t="shared" si="54"/>
        <v>1203.2460611162496</v>
      </c>
      <c r="P204">
        <v>2045</v>
      </c>
      <c r="Q204">
        <v>466.3</v>
      </c>
      <c r="R204">
        <v>2559.4</v>
      </c>
      <c r="S204">
        <v>251.2</v>
      </c>
      <c r="T204">
        <v>12.2</v>
      </c>
      <c r="U204">
        <f t="shared" si="55"/>
        <v>233540.87041650308</v>
      </c>
      <c r="V204">
        <f t="shared" si="46"/>
        <v>5039.8030884311875</v>
      </c>
      <c r="W204">
        <f t="shared" si="47"/>
        <v>1127.8539791782282</v>
      </c>
      <c r="X204">
        <f t="shared" si="50"/>
        <v>51418.409028724069</v>
      </c>
      <c r="Y204">
        <f t="shared" si="51"/>
        <v>158849.28378419922</v>
      </c>
      <c r="Z204">
        <f t="shared" si="48"/>
        <v>10959.10962152148</v>
      </c>
      <c r="AA204">
        <f t="shared" si="49"/>
        <v>17223.537759478004</v>
      </c>
      <c r="AB204">
        <f t="shared" si="56"/>
        <v>4.4684889901290816</v>
      </c>
    </row>
    <row r="205" spans="1:28" x14ac:dyDescent="0.35">
      <c r="A205">
        <v>14.245799999999999</v>
      </c>
      <c r="B205">
        <v>65680.5</v>
      </c>
      <c r="C205">
        <f t="shared" si="52"/>
        <v>70297.687247242517</v>
      </c>
      <c r="D205">
        <v>3048.6</v>
      </c>
      <c r="E205">
        <v>36734.300000000003</v>
      </c>
      <c r="F205">
        <v>1665.3</v>
      </c>
      <c r="G205">
        <v>136965.5</v>
      </c>
      <c r="H205">
        <f t="shared" si="53"/>
        <v>158702.23032798804</v>
      </c>
      <c r="I205">
        <v>1975.9</v>
      </c>
      <c r="J205">
        <v>722.4</v>
      </c>
      <c r="K205">
        <v>8473.5</v>
      </c>
      <c r="L205">
        <v>1179.9000000000001</v>
      </c>
      <c r="M205">
        <v>247.1</v>
      </c>
      <c r="N205">
        <v>788.9</v>
      </c>
      <c r="O205">
        <f t="shared" si="54"/>
        <v>789.522854579978</v>
      </c>
      <c r="P205">
        <v>2266.1999999999998</v>
      </c>
      <c r="Q205">
        <v>408.3</v>
      </c>
      <c r="R205">
        <v>2675.3</v>
      </c>
      <c r="S205">
        <v>260.7</v>
      </c>
      <c r="T205">
        <v>3.9</v>
      </c>
      <c r="U205">
        <f t="shared" si="55"/>
        <v>229789.44042981055</v>
      </c>
      <c r="V205">
        <f t="shared" si="46"/>
        <v>4920.5916420052972</v>
      </c>
      <c r="W205">
        <f t="shared" si="47"/>
        <v>1151.4889435523141</v>
      </c>
      <c r="X205">
        <f t="shared" si="50"/>
        <v>50141.990765321694</v>
      </c>
      <c r="Y205">
        <f t="shared" si="51"/>
        <v>164995.39721704897</v>
      </c>
      <c r="Z205">
        <f t="shared" si="48"/>
        <v>11642.397470466765</v>
      </c>
      <c r="AA205">
        <f t="shared" si="49"/>
        <v>18460.813482400881</v>
      </c>
      <c r="AB205">
        <f t="shared" si="56"/>
        <v>4.2732426303854876</v>
      </c>
    </row>
    <row r="206" spans="1:28" x14ac:dyDescent="0.35">
      <c r="A206">
        <v>14.2532</v>
      </c>
      <c r="B206">
        <v>67028.2</v>
      </c>
      <c r="C206">
        <f t="shared" si="52"/>
        <v>71843.757764168229</v>
      </c>
      <c r="D206">
        <v>2888</v>
      </c>
      <c r="E206">
        <v>35266.1</v>
      </c>
      <c r="F206">
        <v>1863.2</v>
      </c>
      <c r="G206">
        <v>138418.20000000001</v>
      </c>
      <c r="H206">
        <f t="shared" si="53"/>
        <v>160655.90057728704</v>
      </c>
      <c r="I206">
        <v>1825.8</v>
      </c>
      <c r="J206">
        <v>756.5</v>
      </c>
      <c r="K206">
        <v>8003.2</v>
      </c>
      <c r="L206">
        <v>971.7</v>
      </c>
      <c r="M206">
        <v>172.9</v>
      </c>
      <c r="N206">
        <v>792.3</v>
      </c>
      <c r="O206">
        <f t="shared" si="54"/>
        <v>792.92823704220848</v>
      </c>
      <c r="P206">
        <v>1961.3</v>
      </c>
      <c r="Q206">
        <v>444.9</v>
      </c>
      <c r="R206">
        <v>2498</v>
      </c>
      <c r="S206">
        <v>273.60000000000002</v>
      </c>
      <c r="T206">
        <v>11.7</v>
      </c>
      <c r="U206">
        <f t="shared" si="55"/>
        <v>233292.58657849749</v>
      </c>
      <c r="V206">
        <f t="shared" si="46"/>
        <v>5149.7564394132905</v>
      </c>
      <c r="W206">
        <f t="shared" si="47"/>
        <v>1222.9278443188045</v>
      </c>
      <c r="X206">
        <f t="shared" si="50"/>
        <v>46684.723932860019</v>
      </c>
      <c r="Y206">
        <f t="shared" si="51"/>
        <v>155331.98260377135</v>
      </c>
      <c r="Z206">
        <f t="shared" si="48"/>
        <v>10707.584139882138</v>
      </c>
      <c r="AA206">
        <f t="shared" si="49"/>
        <v>16233.26336915438</v>
      </c>
      <c r="AB206">
        <f t="shared" si="56"/>
        <v>4.2110059586400279</v>
      </c>
    </row>
    <row r="207" spans="1:28" x14ac:dyDescent="0.35">
      <c r="A207">
        <v>14.2606</v>
      </c>
      <c r="B207">
        <v>82066.399999999994</v>
      </c>
      <c r="C207">
        <f t="shared" si="52"/>
        <v>89403.416543418818</v>
      </c>
      <c r="D207">
        <v>501</v>
      </c>
      <c r="E207">
        <v>16837.400000000001</v>
      </c>
      <c r="F207">
        <v>1961.3</v>
      </c>
      <c r="G207">
        <v>176454.5</v>
      </c>
      <c r="H207">
        <f t="shared" si="53"/>
        <v>214261.99281035471</v>
      </c>
      <c r="I207">
        <v>310.3</v>
      </c>
      <c r="J207">
        <v>160.5</v>
      </c>
      <c r="K207">
        <v>923.9</v>
      </c>
      <c r="L207">
        <v>416.1</v>
      </c>
      <c r="M207">
        <v>210.3</v>
      </c>
      <c r="N207">
        <v>618.9</v>
      </c>
      <c r="O207">
        <f t="shared" si="54"/>
        <v>619.28327441853753</v>
      </c>
      <c r="P207">
        <v>206.4</v>
      </c>
      <c r="Q207">
        <v>62.9</v>
      </c>
      <c r="R207">
        <v>372.9</v>
      </c>
      <c r="S207">
        <v>15.6</v>
      </c>
      <c r="T207">
        <v>3.9</v>
      </c>
      <c r="U207">
        <f t="shared" si="55"/>
        <v>304284.69262819208</v>
      </c>
      <c r="V207">
        <f t="shared" si="46"/>
        <v>734.18086881213662</v>
      </c>
      <c r="W207">
        <f t="shared" si="47"/>
        <v>64.084722210549074</v>
      </c>
      <c r="X207">
        <f t="shared" si="50"/>
        <v>4682.7856757851987</v>
      </c>
      <c r="Y207">
        <f t="shared" si="51"/>
        <v>56701.833572292744</v>
      </c>
      <c r="Z207">
        <f t="shared" si="48"/>
        <v>1225.4970724263462</v>
      </c>
      <c r="AA207">
        <f t="shared" si="49"/>
        <v>1698.080818779011</v>
      </c>
      <c r="AB207">
        <f t="shared" si="56"/>
        <v>11.456410256410257</v>
      </c>
    </row>
    <row r="208" spans="1:28" x14ac:dyDescent="0.35">
      <c r="A208">
        <v>14.267899999999999</v>
      </c>
      <c r="B208">
        <v>86082.5</v>
      </c>
      <c r="C208">
        <f t="shared" si="52"/>
        <v>94190.668194886297</v>
      </c>
      <c r="D208">
        <v>191</v>
      </c>
      <c r="E208">
        <v>9963.9</v>
      </c>
      <c r="F208">
        <v>2048.1</v>
      </c>
      <c r="G208">
        <v>171690.9</v>
      </c>
      <c r="H208">
        <f t="shared" si="53"/>
        <v>207278.7803490267</v>
      </c>
      <c r="I208">
        <v>276.10000000000002</v>
      </c>
      <c r="J208">
        <v>66.900000000000006</v>
      </c>
      <c r="K208">
        <v>391.6</v>
      </c>
      <c r="L208">
        <v>224.5</v>
      </c>
      <c r="M208">
        <v>156.80000000000001</v>
      </c>
      <c r="N208">
        <v>639</v>
      </c>
      <c r="O208">
        <f t="shared" si="54"/>
        <v>639.40858208395161</v>
      </c>
      <c r="P208">
        <v>68.400000000000006</v>
      </c>
      <c r="Q208">
        <v>47.3</v>
      </c>
      <c r="R208">
        <v>125.2</v>
      </c>
      <c r="S208">
        <v>11.2</v>
      </c>
      <c r="T208">
        <v>3.9</v>
      </c>
      <c r="U208">
        <f t="shared" si="55"/>
        <v>302108.8571259969</v>
      </c>
      <c r="V208">
        <f t="shared" si="46"/>
        <v>378.0094403269083</v>
      </c>
      <c r="W208">
        <f t="shared" si="47"/>
        <v>49.981983791036036</v>
      </c>
      <c r="X208">
        <f t="shared" si="50"/>
        <v>1928.4439573945428</v>
      </c>
      <c r="Y208">
        <f t="shared" si="51"/>
        <v>33724.26779182726</v>
      </c>
      <c r="Z208">
        <f t="shared" si="48"/>
        <v>414.420156995875</v>
      </c>
      <c r="AA208">
        <f t="shared" si="49"/>
        <v>1140.317444769001</v>
      </c>
      <c r="AB208">
        <f t="shared" si="56"/>
        <v>7.5629139072847682</v>
      </c>
    </row>
    <row r="209" spans="1:28" x14ac:dyDescent="0.35">
      <c r="A209">
        <v>14.2753</v>
      </c>
      <c r="B209">
        <v>86778.2</v>
      </c>
      <c r="C209">
        <f t="shared" si="52"/>
        <v>95024.231791225306</v>
      </c>
      <c r="D209">
        <v>226.5</v>
      </c>
      <c r="E209">
        <v>8100.1</v>
      </c>
      <c r="F209">
        <v>2040.5</v>
      </c>
      <c r="G209">
        <v>175538.9</v>
      </c>
      <c r="H209">
        <f t="shared" si="53"/>
        <v>212913.5019226498</v>
      </c>
      <c r="I209">
        <v>324.5</v>
      </c>
      <c r="J209">
        <v>80.5</v>
      </c>
      <c r="K209">
        <v>318</v>
      </c>
      <c r="L209">
        <v>189.7</v>
      </c>
      <c r="M209">
        <v>216.1</v>
      </c>
      <c r="N209">
        <v>576.20000000000005</v>
      </c>
      <c r="O209">
        <f t="shared" si="54"/>
        <v>576.53219785240265</v>
      </c>
      <c r="P209">
        <v>43.4</v>
      </c>
      <c r="Q209">
        <v>27.3</v>
      </c>
      <c r="R209">
        <v>167.7</v>
      </c>
      <c r="S209">
        <v>3.9</v>
      </c>
      <c r="T209">
        <v>12.3</v>
      </c>
      <c r="U209">
        <f t="shared" si="55"/>
        <v>308514.2659117275</v>
      </c>
      <c r="V209">
        <f t="shared" si="46"/>
        <v>349.4165810499145</v>
      </c>
      <c r="W209">
        <f t="shared" si="47"/>
        <v>52.50972739340088</v>
      </c>
      <c r="X209">
        <f t="shared" si="50"/>
        <v>1764.9102818337517</v>
      </c>
      <c r="Y209">
        <f t="shared" si="51"/>
        <v>26870.070255914485</v>
      </c>
      <c r="Z209">
        <f t="shared" si="48"/>
        <v>543.5729187576128</v>
      </c>
      <c r="AA209">
        <f t="shared" si="49"/>
        <v>1192.4894264217396</v>
      </c>
      <c r="AB209">
        <f t="shared" si="56"/>
        <v>6.6543209876543212</v>
      </c>
    </row>
    <row r="210" spans="1:28" x14ac:dyDescent="0.35">
      <c r="A210">
        <v>14.2827</v>
      </c>
      <c r="B210">
        <v>88091.9</v>
      </c>
      <c r="C210">
        <f t="shared" si="52"/>
        <v>96601.72993309304</v>
      </c>
      <c r="D210">
        <v>171.6</v>
      </c>
      <c r="E210">
        <v>7005.6</v>
      </c>
      <c r="F210">
        <v>1884.8</v>
      </c>
      <c r="G210">
        <v>177908.9</v>
      </c>
      <c r="H210">
        <f t="shared" si="53"/>
        <v>216410.2007672872</v>
      </c>
      <c r="I210">
        <v>149.9</v>
      </c>
      <c r="J210">
        <v>82.9</v>
      </c>
      <c r="K210">
        <v>257.39999999999998</v>
      </c>
      <c r="L210">
        <v>160.6</v>
      </c>
      <c r="M210">
        <v>189.7</v>
      </c>
      <c r="N210">
        <v>510.5</v>
      </c>
      <c r="O210">
        <f t="shared" si="54"/>
        <v>510.76074335948505</v>
      </c>
      <c r="P210">
        <v>54.8</v>
      </c>
      <c r="Q210">
        <v>21</v>
      </c>
      <c r="R210">
        <v>102.6</v>
      </c>
      <c r="S210">
        <v>7.8</v>
      </c>
      <c r="T210">
        <v>7.8</v>
      </c>
      <c r="U210">
        <f t="shared" si="55"/>
        <v>313522.69144373975</v>
      </c>
      <c r="V210">
        <f t="shared" si="46"/>
        <v>331.39547099940734</v>
      </c>
      <c r="W210">
        <f t="shared" si="47"/>
        <v>49.757164076908133</v>
      </c>
      <c r="X210">
        <f t="shared" si="50"/>
        <v>1368.3220121149736</v>
      </c>
      <c r="Y210">
        <f t="shared" si="51"/>
        <v>22857.037769739687</v>
      </c>
      <c r="Z210">
        <f t="shared" si="48"/>
        <v>327.24904065966501</v>
      </c>
      <c r="AA210">
        <f t="shared" si="49"/>
        <v>652.90330041942912</v>
      </c>
      <c r="AB210">
        <f t="shared" si="56"/>
        <v>6.6602564102564097</v>
      </c>
    </row>
    <row r="211" spans="1:28" x14ac:dyDescent="0.35">
      <c r="A211">
        <v>14.29</v>
      </c>
      <c r="B211">
        <v>88447.9</v>
      </c>
      <c r="C211">
        <f t="shared" si="52"/>
        <v>97029.999711481112</v>
      </c>
      <c r="D211">
        <v>85.8</v>
      </c>
      <c r="E211">
        <v>6642.4</v>
      </c>
      <c r="F211">
        <v>2029.7</v>
      </c>
      <c r="G211">
        <v>179860</v>
      </c>
      <c r="H211">
        <f t="shared" si="53"/>
        <v>219304.02126466209</v>
      </c>
      <c r="I211">
        <v>304.5</v>
      </c>
      <c r="J211">
        <v>76.099999999999994</v>
      </c>
      <c r="K211">
        <v>199.3</v>
      </c>
      <c r="L211">
        <v>199.4</v>
      </c>
      <c r="M211">
        <v>163.80000000000001</v>
      </c>
      <c r="N211">
        <v>433.3</v>
      </c>
      <c r="O211">
        <f t="shared" si="54"/>
        <v>433.48783027685903</v>
      </c>
      <c r="P211">
        <v>71</v>
      </c>
      <c r="Q211">
        <v>27.3</v>
      </c>
      <c r="R211">
        <v>77.400000000000006</v>
      </c>
      <c r="S211">
        <v>16.2</v>
      </c>
      <c r="T211">
        <v>0</v>
      </c>
      <c r="U211">
        <f t="shared" si="55"/>
        <v>316767.50880642002</v>
      </c>
      <c r="V211">
        <f t="shared" si="46"/>
        <v>326.42236695806076</v>
      </c>
      <c r="W211">
        <f t="shared" si="47"/>
        <v>51.141608749715523</v>
      </c>
      <c r="X211">
        <f t="shared" si="50"/>
        <v>900.02917620641335</v>
      </c>
      <c r="Y211">
        <f t="shared" si="51"/>
        <v>21598.806095296521</v>
      </c>
      <c r="Z211">
        <f t="shared" si="48"/>
        <v>244.3432418041964</v>
      </c>
      <c r="AA211">
        <f t="shared" si="49"/>
        <v>1185.4119805875418</v>
      </c>
      <c r="AB211">
        <f t="shared" si="56"/>
        <v>6.3827160493827151</v>
      </c>
    </row>
    <row r="212" spans="1:28" x14ac:dyDescent="0.35">
      <c r="A212">
        <v>14.2974</v>
      </c>
      <c r="B212">
        <v>87667.7</v>
      </c>
      <c r="C212">
        <f t="shared" si="52"/>
        <v>96091.851620292306</v>
      </c>
      <c r="D212">
        <v>116.1</v>
      </c>
      <c r="E212">
        <v>6112.5</v>
      </c>
      <c r="F212">
        <v>1731.5</v>
      </c>
      <c r="G212">
        <v>175009.1</v>
      </c>
      <c r="H212">
        <f t="shared" si="53"/>
        <v>212134.58233296877</v>
      </c>
      <c r="I212">
        <v>277.39999999999998</v>
      </c>
      <c r="J212">
        <v>97.1</v>
      </c>
      <c r="K212">
        <v>233.5</v>
      </c>
      <c r="L212">
        <v>140.6</v>
      </c>
      <c r="M212">
        <v>151</v>
      </c>
      <c r="N212">
        <v>639</v>
      </c>
      <c r="O212">
        <f t="shared" si="54"/>
        <v>639.40858208395161</v>
      </c>
      <c r="P212">
        <v>43.2</v>
      </c>
      <c r="Q212">
        <v>21</v>
      </c>
      <c r="R212">
        <v>63.2</v>
      </c>
      <c r="S212">
        <v>11.7</v>
      </c>
      <c r="T212">
        <v>18</v>
      </c>
      <c r="U212">
        <f t="shared" si="55"/>
        <v>308865.842535345</v>
      </c>
      <c r="V212">
        <f t="shared" si="46"/>
        <v>382.36665806282952</v>
      </c>
      <c r="W212">
        <f t="shared" si="47"/>
        <v>96.158253551786927</v>
      </c>
      <c r="X212">
        <f t="shared" si="50"/>
        <v>1131.883011505209</v>
      </c>
      <c r="Y212">
        <f t="shared" si="51"/>
        <v>20245.359437194573</v>
      </c>
      <c r="Z212">
        <f t="shared" si="48"/>
        <v>204.61958331558699</v>
      </c>
      <c r="AA212">
        <f t="shared" si="49"/>
        <v>1037.9911140977401</v>
      </c>
      <c r="AB212">
        <f t="shared" si="56"/>
        <v>3.9764309764309766</v>
      </c>
    </row>
    <row r="213" spans="1:28" x14ac:dyDescent="0.35">
      <c r="A213">
        <v>14.3047</v>
      </c>
      <c r="B213">
        <v>88890.8</v>
      </c>
      <c r="C213">
        <f t="shared" si="52"/>
        <v>97563.277815655907</v>
      </c>
      <c r="D213">
        <v>125.8</v>
      </c>
      <c r="E213">
        <v>6059.6</v>
      </c>
      <c r="F213">
        <v>1988.8</v>
      </c>
      <c r="G213">
        <v>174420</v>
      </c>
      <c r="H213">
        <f t="shared" si="53"/>
        <v>211269.65285011748</v>
      </c>
      <c r="I213">
        <v>271.60000000000002</v>
      </c>
      <c r="J213">
        <v>77.099999999999994</v>
      </c>
      <c r="K213">
        <v>158.69999999999999</v>
      </c>
      <c r="L213">
        <v>130.5</v>
      </c>
      <c r="M213">
        <v>149</v>
      </c>
      <c r="N213">
        <v>582.79999999999995</v>
      </c>
      <c r="O213">
        <f t="shared" si="54"/>
        <v>583.13985390685684</v>
      </c>
      <c r="P213">
        <v>38.9</v>
      </c>
      <c r="Q213">
        <v>24</v>
      </c>
      <c r="R213">
        <v>90.3</v>
      </c>
      <c r="S213">
        <v>27.4</v>
      </c>
      <c r="T213">
        <v>8.3699999999999992</v>
      </c>
      <c r="U213">
        <f t="shared" si="55"/>
        <v>309416.07051968027</v>
      </c>
      <c r="V213">
        <f t="shared" ref="V213:V252" si="57">(J213+Q213)*1000000/U213</f>
        <v>326.74450241125913</v>
      </c>
      <c r="W213">
        <f t="shared" ref="W213:W252" si="58">(S213+T213)*1000000/U213</f>
        <v>115.60485510633765</v>
      </c>
      <c r="X213">
        <f t="shared" si="50"/>
        <v>919.47389649854824</v>
      </c>
      <c r="Y213">
        <f t="shared" si="51"/>
        <v>20005.748213411822</v>
      </c>
      <c r="Z213">
        <f t="shared" ref="Z213:Z252" si="59">(R213)*1000000/U213</f>
        <v>291.84004518038279</v>
      </c>
      <c r="AA213">
        <f t="shared" ref="AA213:AA252" si="60">(I213+P213)*1000000/U213</f>
        <v>1003.503145387695</v>
      </c>
      <c r="AB213">
        <f t="shared" si="56"/>
        <v>2.8263908303047254</v>
      </c>
    </row>
    <row r="214" spans="1:28" x14ac:dyDescent="0.35">
      <c r="A214">
        <v>14.311999999999999</v>
      </c>
      <c r="B214">
        <v>88467.8</v>
      </c>
      <c r="C214">
        <f t="shared" si="52"/>
        <v>97053.949383247251</v>
      </c>
      <c r="D214">
        <v>162.6</v>
      </c>
      <c r="E214">
        <v>5491.9</v>
      </c>
      <c r="F214">
        <v>1891.6</v>
      </c>
      <c r="G214">
        <v>173691.2</v>
      </c>
      <c r="H214">
        <f t="shared" si="53"/>
        <v>210201.31940988649</v>
      </c>
      <c r="I214">
        <v>267.7</v>
      </c>
      <c r="J214">
        <v>59.6</v>
      </c>
      <c r="K214">
        <v>179.4</v>
      </c>
      <c r="L214">
        <v>52.9</v>
      </c>
      <c r="M214">
        <v>172.2</v>
      </c>
      <c r="N214">
        <v>582.9</v>
      </c>
      <c r="O214">
        <f t="shared" si="54"/>
        <v>583.23997057885038</v>
      </c>
      <c r="P214">
        <v>42.6</v>
      </c>
      <c r="Q214">
        <v>32.200000000000003</v>
      </c>
      <c r="R214">
        <v>108.4</v>
      </c>
      <c r="S214">
        <v>16.100000000000001</v>
      </c>
      <c r="T214">
        <v>3.9</v>
      </c>
      <c r="U214">
        <f t="shared" si="55"/>
        <v>307838.5087637126</v>
      </c>
      <c r="V214">
        <f t="shared" si="57"/>
        <v>298.20830528536271</v>
      </c>
      <c r="W214">
        <f t="shared" si="58"/>
        <v>64.969129691800148</v>
      </c>
      <c r="X214">
        <f t="shared" si="50"/>
        <v>1110.9721177297824</v>
      </c>
      <c r="Y214">
        <f t="shared" si="51"/>
        <v>18012.04151575467</v>
      </c>
      <c r="Z214">
        <f t="shared" si="59"/>
        <v>352.13268292955678</v>
      </c>
      <c r="AA214">
        <f t="shared" si="60"/>
        <v>1007.9960471682792</v>
      </c>
      <c r="AB214">
        <f t="shared" si="56"/>
        <v>4.5900000000000007</v>
      </c>
    </row>
    <row r="215" spans="1:28" x14ac:dyDescent="0.35">
      <c r="A215">
        <v>14.3194</v>
      </c>
      <c r="B215">
        <v>88335</v>
      </c>
      <c r="C215">
        <f t="shared" si="52"/>
        <v>96894.144230611026</v>
      </c>
      <c r="D215">
        <v>145.1</v>
      </c>
      <c r="E215">
        <v>5413.8</v>
      </c>
      <c r="F215">
        <v>1835.4</v>
      </c>
      <c r="G215">
        <v>177538.7</v>
      </c>
      <c r="H215">
        <f t="shared" si="53"/>
        <v>215862.67949628757</v>
      </c>
      <c r="I215">
        <v>251.6</v>
      </c>
      <c r="J215">
        <v>106.8</v>
      </c>
      <c r="K215">
        <v>324.5</v>
      </c>
      <c r="L215">
        <v>93.4</v>
      </c>
      <c r="M215">
        <v>184.2</v>
      </c>
      <c r="N215">
        <v>526</v>
      </c>
      <c r="O215">
        <f t="shared" si="54"/>
        <v>526.27682160816585</v>
      </c>
      <c r="P215">
        <v>46.5</v>
      </c>
      <c r="Q215">
        <v>27.4</v>
      </c>
      <c r="R215">
        <v>58.1</v>
      </c>
      <c r="S215">
        <v>17.100000000000001</v>
      </c>
      <c r="T215">
        <v>15.1</v>
      </c>
      <c r="U215">
        <f t="shared" si="55"/>
        <v>313283.10054850677</v>
      </c>
      <c r="V215">
        <f t="shared" si="57"/>
        <v>428.36654695078681</v>
      </c>
      <c r="W215">
        <f t="shared" si="58"/>
        <v>102.78243525942875</v>
      </c>
      <c r="X215">
        <f t="shared" si="50"/>
        <v>1498.9637142182526</v>
      </c>
      <c r="Y215">
        <f t="shared" si="51"/>
        <v>17578.988430457328</v>
      </c>
      <c r="Z215">
        <f t="shared" si="59"/>
        <v>185.4552636202736</v>
      </c>
      <c r="AA215">
        <f t="shared" si="60"/>
        <v>951.53552642346915</v>
      </c>
      <c r="AB215">
        <f t="shared" si="56"/>
        <v>4.1677018633540364</v>
      </c>
    </row>
    <row r="216" spans="1:28" x14ac:dyDescent="0.35">
      <c r="A216">
        <v>14.3268</v>
      </c>
      <c r="B216">
        <v>89233</v>
      </c>
      <c r="C216">
        <f t="shared" si="52"/>
        <v>97975.662271470093</v>
      </c>
      <c r="D216">
        <v>90.3</v>
      </c>
      <c r="E216">
        <v>5213.8999999999996</v>
      </c>
      <c r="F216">
        <v>1929</v>
      </c>
      <c r="G216">
        <v>176163.6</v>
      </c>
      <c r="H216">
        <f t="shared" si="53"/>
        <v>213833.23193779736</v>
      </c>
      <c r="I216">
        <v>287.10000000000002</v>
      </c>
      <c r="J216">
        <v>73.2</v>
      </c>
      <c r="K216">
        <v>151</v>
      </c>
      <c r="L216">
        <v>101.3</v>
      </c>
      <c r="M216">
        <v>181.3</v>
      </c>
      <c r="N216">
        <v>461.9</v>
      </c>
      <c r="O216">
        <f t="shared" si="54"/>
        <v>462.11345020264861</v>
      </c>
      <c r="P216">
        <v>52.3</v>
      </c>
      <c r="Q216">
        <v>16.600000000000001</v>
      </c>
      <c r="R216">
        <v>80.5</v>
      </c>
      <c r="S216">
        <v>16.100000000000001</v>
      </c>
      <c r="T216">
        <v>4.3899999999999997</v>
      </c>
      <c r="U216">
        <f t="shared" si="55"/>
        <v>312271.00765947008</v>
      </c>
      <c r="V216">
        <f t="shared" si="57"/>
        <v>287.57072477867189</v>
      </c>
      <c r="W216">
        <f t="shared" si="58"/>
        <v>65.616081856514342</v>
      </c>
      <c r="X216">
        <f t="shared" si="50"/>
        <v>772.7262348451394</v>
      </c>
      <c r="Y216">
        <f t="shared" si="51"/>
        <v>17021.112654160319</v>
      </c>
      <c r="Z216">
        <f t="shared" si="59"/>
        <v>257.78890138845304</v>
      </c>
      <c r="AA216">
        <f t="shared" si="60"/>
        <v>1086.8764364129315</v>
      </c>
      <c r="AB216">
        <f t="shared" si="56"/>
        <v>4.3826256710590528</v>
      </c>
    </row>
    <row r="217" spans="1:28" x14ac:dyDescent="0.35">
      <c r="A217">
        <v>14.334099999999999</v>
      </c>
      <c r="B217">
        <v>92292.7</v>
      </c>
      <c r="C217">
        <f t="shared" si="52"/>
        <v>101676.71891588841</v>
      </c>
      <c r="D217">
        <v>76.8</v>
      </c>
      <c r="E217">
        <v>5231.8999999999996</v>
      </c>
      <c r="F217">
        <v>1865.2</v>
      </c>
      <c r="G217">
        <v>174105.5</v>
      </c>
      <c r="H217">
        <f t="shared" si="53"/>
        <v>210808.40228382681</v>
      </c>
      <c r="I217">
        <v>280.60000000000002</v>
      </c>
      <c r="J217">
        <v>56.6</v>
      </c>
      <c r="K217">
        <v>180</v>
      </c>
      <c r="L217">
        <v>105.8</v>
      </c>
      <c r="M217">
        <v>254.2</v>
      </c>
      <c r="N217">
        <v>669.7</v>
      </c>
      <c r="O217">
        <f t="shared" si="54"/>
        <v>670.14879865045623</v>
      </c>
      <c r="P217">
        <v>67.099999999999994</v>
      </c>
      <c r="Q217">
        <v>23.4</v>
      </c>
      <c r="R217">
        <v>42.6</v>
      </c>
      <c r="S217">
        <v>8.2899999999999991</v>
      </c>
      <c r="T217">
        <v>8.7799999999999994</v>
      </c>
      <c r="U217">
        <f t="shared" si="55"/>
        <v>313155.26999836572</v>
      </c>
      <c r="V217">
        <f t="shared" si="57"/>
        <v>255.46432605275172</v>
      </c>
      <c r="W217">
        <f t="shared" si="58"/>
        <v>54.509700571505896</v>
      </c>
      <c r="X217">
        <f t="shared" si="50"/>
        <v>820.04048662933303</v>
      </c>
      <c r="Y217">
        <f t="shared" si="51"/>
        <v>17044.899164647162</v>
      </c>
      <c r="Z217">
        <f t="shared" si="59"/>
        <v>136.0347536230903</v>
      </c>
      <c r="AA217">
        <f t="shared" si="60"/>
        <v>1110.3118271067724</v>
      </c>
      <c r="AB217">
        <f t="shared" si="56"/>
        <v>4.6865846514352665</v>
      </c>
    </row>
    <row r="218" spans="1:28" x14ac:dyDescent="0.35">
      <c r="A218">
        <v>14.3415</v>
      </c>
      <c r="B218">
        <v>90268.800000000003</v>
      </c>
      <c r="C218">
        <f t="shared" si="52"/>
        <v>99225.793289270514</v>
      </c>
      <c r="D218">
        <v>125.8</v>
      </c>
      <c r="E218">
        <v>4686.5</v>
      </c>
      <c r="F218">
        <v>1817.3</v>
      </c>
      <c r="G218">
        <v>174667.7</v>
      </c>
      <c r="H218">
        <f t="shared" si="53"/>
        <v>211633.18096238328</v>
      </c>
      <c r="I218">
        <v>233.5</v>
      </c>
      <c r="J218">
        <v>81.900000000000006</v>
      </c>
      <c r="K218">
        <v>156.1</v>
      </c>
      <c r="L218">
        <v>88.4</v>
      </c>
      <c r="M218">
        <v>202.6</v>
      </c>
      <c r="N218">
        <v>466.7</v>
      </c>
      <c r="O218">
        <f t="shared" si="54"/>
        <v>466.91791058887179</v>
      </c>
      <c r="P218">
        <v>74.8</v>
      </c>
      <c r="Q218">
        <v>37.1</v>
      </c>
      <c r="R218">
        <v>83.2</v>
      </c>
      <c r="S218">
        <v>15.8</v>
      </c>
      <c r="T218">
        <v>16.600000000000001</v>
      </c>
      <c r="U218">
        <f t="shared" si="55"/>
        <v>311325.89216224261</v>
      </c>
      <c r="V218">
        <f t="shared" si="57"/>
        <v>382.23611654499013</v>
      </c>
      <c r="W218">
        <f t="shared" si="58"/>
        <v>104.07100988283767</v>
      </c>
      <c r="X218">
        <f t="shared" si="50"/>
        <v>905.48202734481276</v>
      </c>
      <c r="Y218">
        <f t="shared" si="51"/>
        <v>15337.304478072885</v>
      </c>
      <c r="Z218">
        <f t="shared" si="59"/>
        <v>267.24407476086708</v>
      </c>
      <c r="AA218">
        <f t="shared" si="60"/>
        <v>990.28062799008785</v>
      </c>
      <c r="AB218">
        <f t="shared" si="56"/>
        <v>3.6728395061728385</v>
      </c>
    </row>
    <row r="219" spans="1:28" x14ac:dyDescent="0.35">
      <c r="A219">
        <v>14.348800000000001</v>
      </c>
      <c r="B219">
        <v>90121.600000000006</v>
      </c>
      <c r="C219">
        <f t="shared" si="52"/>
        <v>99047.960694527981</v>
      </c>
      <c r="D219">
        <v>146.5</v>
      </c>
      <c r="E219">
        <v>4867.7</v>
      </c>
      <c r="F219">
        <v>1961.8</v>
      </c>
      <c r="G219">
        <v>175418.2</v>
      </c>
      <c r="H219">
        <f t="shared" si="53"/>
        <v>212735.95900370344</v>
      </c>
      <c r="I219">
        <v>267.7</v>
      </c>
      <c r="J219">
        <v>73.7</v>
      </c>
      <c r="K219">
        <v>142.6</v>
      </c>
      <c r="L219">
        <v>106.2</v>
      </c>
      <c r="M219">
        <v>147.69999999999999</v>
      </c>
      <c r="N219">
        <v>495.2</v>
      </c>
      <c r="O219">
        <f t="shared" si="54"/>
        <v>495.44534453461358</v>
      </c>
      <c r="P219">
        <v>36.1</v>
      </c>
      <c r="Q219">
        <v>16.600000000000001</v>
      </c>
      <c r="R219">
        <v>63.9</v>
      </c>
      <c r="S219">
        <v>11.7</v>
      </c>
      <c r="T219">
        <v>0</v>
      </c>
      <c r="U219">
        <f t="shared" si="55"/>
        <v>312279.36504276597</v>
      </c>
      <c r="V219">
        <f t="shared" si="57"/>
        <v>289.16415911001235</v>
      </c>
      <c r="W219">
        <f t="shared" si="58"/>
        <v>37.466452509270702</v>
      </c>
      <c r="X219">
        <f t="shared" si="50"/>
        <v>925.77362567779142</v>
      </c>
      <c r="Y219">
        <f t="shared" si="51"/>
        <v>15927.725481697567</v>
      </c>
      <c r="Z219">
        <f t="shared" si="59"/>
        <v>204.62447139678613</v>
      </c>
      <c r="AA219">
        <f t="shared" si="60"/>
        <v>972.84686088174692</v>
      </c>
      <c r="AB219">
        <f t="shared" si="56"/>
        <v>7.7179487179487181</v>
      </c>
    </row>
    <row r="220" spans="1:28" x14ac:dyDescent="0.35">
      <c r="A220">
        <v>14.356199999999999</v>
      </c>
      <c r="B220">
        <v>97307.199999999997</v>
      </c>
      <c r="C220">
        <f t="shared" si="52"/>
        <v>107796.58373258323</v>
      </c>
      <c r="D220">
        <v>85.2</v>
      </c>
      <c r="E220">
        <v>4354.8</v>
      </c>
      <c r="F220">
        <v>2187.4</v>
      </c>
      <c r="G220">
        <v>173959.3</v>
      </c>
      <c r="H220">
        <f t="shared" si="53"/>
        <v>210594.10268767626</v>
      </c>
      <c r="I220">
        <v>332.9</v>
      </c>
      <c r="J220">
        <v>107.3</v>
      </c>
      <c r="K220">
        <v>144.5</v>
      </c>
      <c r="L220">
        <v>87.1</v>
      </c>
      <c r="M220">
        <v>136.80000000000001</v>
      </c>
      <c r="N220">
        <v>706.6</v>
      </c>
      <c r="O220">
        <f t="shared" si="54"/>
        <v>707.09963660322387</v>
      </c>
      <c r="P220">
        <v>52.9</v>
      </c>
      <c r="Q220">
        <v>35.1</v>
      </c>
      <c r="R220">
        <v>91.3</v>
      </c>
      <c r="S220">
        <v>15.6</v>
      </c>
      <c r="T220">
        <v>7.32</v>
      </c>
      <c r="U220">
        <f t="shared" si="55"/>
        <v>319097.78605686268</v>
      </c>
      <c r="V220">
        <f t="shared" si="57"/>
        <v>446.2581886250523</v>
      </c>
      <c r="W220">
        <f t="shared" si="58"/>
        <v>71.82751182083004</v>
      </c>
      <c r="X220">
        <f t="shared" si="50"/>
        <v>719.8420360054389</v>
      </c>
      <c r="Y220">
        <f t="shared" si="51"/>
        <v>13920.184326219241</v>
      </c>
      <c r="Z220">
        <f t="shared" si="59"/>
        <v>286.11918975749489</v>
      </c>
      <c r="AA220">
        <f t="shared" si="60"/>
        <v>1209.0337722720867</v>
      </c>
      <c r="AB220">
        <f t="shared" si="56"/>
        <v>6.2129144851657943</v>
      </c>
    </row>
    <row r="221" spans="1:28" x14ac:dyDescent="0.35">
      <c r="A221">
        <v>14.3636</v>
      </c>
      <c r="B221">
        <v>89520.1</v>
      </c>
      <c r="C221">
        <f t="shared" si="52"/>
        <v>98321.884975165303</v>
      </c>
      <c r="D221">
        <v>113.3</v>
      </c>
      <c r="E221">
        <v>4661.6000000000004</v>
      </c>
      <c r="F221">
        <v>2097.4</v>
      </c>
      <c r="G221">
        <v>173161.2</v>
      </c>
      <c r="H221">
        <f t="shared" si="53"/>
        <v>209425.58573690543</v>
      </c>
      <c r="I221">
        <v>209</v>
      </c>
      <c r="J221">
        <v>53</v>
      </c>
      <c r="K221">
        <v>173.5</v>
      </c>
      <c r="L221">
        <v>122.6</v>
      </c>
      <c r="M221">
        <v>160</v>
      </c>
      <c r="N221">
        <v>549.5</v>
      </c>
      <c r="O221">
        <f t="shared" si="54"/>
        <v>549.80211626288644</v>
      </c>
      <c r="P221">
        <v>96.8</v>
      </c>
      <c r="Q221">
        <v>32.200000000000003</v>
      </c>
      <c r="R221">
        <v>98.1</v>
      </c>
      <c r="S221">
        <v>8.2899999999999991</v>
      </c>
      <c r="T221">
        <v>3.9</v>
      </c>
      <c r="U221">
        <f t="shared" si="55"/>
        <v>308297.2728283336</v>
      </c>
      <c r="V221">
        <f t="shared" si="57"/>
        <v>276.35664506004616</v>
      </c>
      <c r="W221">
        <f t="shared" si="58"/>
        <v>39.539759428192049</v>
      </c>
      <c r="X221">
        <f t="shared" si="50"/>
        <v>930.27096013170467</v>
      </c>
      <c r="Y221">
        <f t="shared" si="51"/>
        <v>15518.139217092406</v>
      </c>
      <c r="Z221">
        <f t="shared" si="59"/>
        <v>318.19937653040523</v>
      </c>
      <c r="AA221">
        <f t="shared" si="60"/>
        <v>991.89978942913274</v>
      </c>
      <c r="AB221">
        <f t="shared" si="56"/>
        <v>6.989335520918786</v>
      </c>
    </row>
    <row r="222" spans="1:28" x14ac:dyDescent="0.35">
      <c r="A222">
        <v>14.370900000000001</v>
      </c>
      <c r="B222">
        <v>88700.7</v>
      </c>
      <c r="C222">
        <f t="shared" si="52"/>
        <v>97334.322543647286</v>
      </c>
      <c r="D222">
        <v>83.2</v>
      </c>
      <c r="E222">
        <v>4418.3999999999996</v>
      </c>
      <c r="F222">
        <v>2041.9</v>
      </c>
      <c r="G222">
        <v>206542.6</v>
      </c>
      <c r="H222">
        <f t="shared" si="53"/>
        <v>260307.10659450653</v>
      </c>
      <c r="I222">
        <v>250.3</v>
      </c>
      <c r="J222">
        <v>116.1</v>
      </c>
      <c r="K222">
        <v>92.2</v>
      </c>
      <c r="L222">
        <v>105.2</v>
      </c>
      <c r="M222">
        <v>183.9</v>
      </c>
      <c r="N222">
        <v>578.1</v>
      </c>
      <c r="O222">
        <f t="shared" si="54"/>
        <v>578.43439292254857</v>
      </c>
      <c r="P222">
        <v>60</v>
      </c>
      <c r="Q222">
        <v>27.3</v>
      </c>
      <c r="R222">
        <v>88.4</v>
      </c>
      <c r="S222">
        <v>22.9</v>
      </c>
      <c r="T222">
        <v>20.100000000000001</v>
      </c>
      <c r="U222">
        <f t="shared" si="55"/>
        <v>358219.86353107635</v>
      </c>
      <c r="V222">
        <f t="shared" si="57"/>
        <v>400.31280953117704</v>
      </c>
      <c r="W222">
        <f t="shared" si="58"/>
        <v>120.03801122622464</v>
      </c>
      <c r="X222">
        <f t="shared" si="50"/>
        <v>489.64342253673954</v>
      </c>
      <c r="Y222">
        <f t="shared" si="51"/>
        <v>12627.998780998829</v>
      </c>
      <c r="Z222">
        <f t="shared" si="59"/>
        <v>246.77581842786645</v>
      </c>
      <c r="AA222">
        <f t="shared" si="60"/>
        <v>866.22778798831405</v>
      </c>
      <c r="AB222">
        <f t="shared" si="56"/>
        <v>3.3348837209302324</v>
      </c>
    </row>
    <row r="223" spans="1:28" x14ac:dyDescent="0.35">
      <c r="A223">
        <v>14.378299999999999</v>
      </c>
      <c r="B223">
        <v>91395.9</v>
      </c>
      <c r="C223">
        <f t="shared" si="52"/>
        <v>100589.35459349127</v>
      </c>
      <c r="D223">
        <v>88.4</v>
      </c>
      <c r="E223">
        <v>4262.3</v>
      </c>
      <c r="F223">
        <v>2000.5</v>
      </c>
      <c r="G223">
        <v>173823.9</v>
      </c>
      <c r="H223">
        <f t="shared" si="53"/>
        <v>210395.70135229037</v>
      </c>
      <c r="I223">
        <v>220.1</v>
      </c>
      <c r="J223">
        <v>109.8</v>
      </c>
      <c r="K223">
        <v>143.19999999999999</v>
      </c>
      <c r="L223">
        <v>98.7</v>
      </c>
      <c r="M223">
        <v>249</v>
      </c>
      <c r="N223">
        <v>641</v>
      </c>
      <c r="O223">
        <f t="shared" si="54"/>
        <v>641.41114454365243</v>
      </c>
      <c r="P223">
        <v>42.6</v>
      </c>
      <c r="Q223">
        <v>37.1</v>
      </c>
      <c r="R223">
        <v>81.3</v>
      </c>
      <c r="S223">
        <v>7.8</v>
      </c>
      <c r="T223">
        <v>7.8</v>
      </c>
      <c r="U223">
        <f t="shared" si="55"/>
        <v>311626.46709032531</v>
      </c>
      <c r="V223">
        <f t="shared" si="57"/>
        <v>471.3977004957697</v>
      </c>
      <c r="W223">
        <f t="shared" si="58"/>
        <v>50.059932796010941</v>
      </c>
      <c r="X223">
        <f t="shared" si="50"/>
        <v>743.19746381770085</v>
      </c>
      <c r="Y223">
        <f t="shared" si="51"/>
        <v>13994.318392525878</v>
      </c>
      <c r="Z223">
        <f t="shared" si="59"/>
        <v>260.88926514844161</v>
      </c>
      <c r="AA223">
        <f t="shared" si="60"/>
        <v>842.99643240462012</v>
      </c>
      <c r="AB223">
        <f t="shared" si="56"/>
        <v>9.4166666666666661</v>
      </c>
    </row>
    <row r="224" spans="1:28" x14ac:dyDescent="0.35">
      <c r="A224">
        <v>14.3857</v>
      </c>
      <c r="B224">
        <v>89398.3</v>
      </c>
      <c r="C224">
        <f t="shared" si="52"/>
        <v>98174.975952713474</v>
      </c>
      <c r="D224">
        <v>127.7</v>
      </c>
      <c r="E224">
        <v>4431.6000000000004</v>
      </c>
      <c r="F224">
        <v>1972.9</v>
      </c>
      <c r="G224">
        <v>173491.5</v>
      </c>
      <c r="H224">
        <f t="shared" si="53"/>
        <v>209908.9120075595</v>
      </c>
      <c r="I224">
        <v>269.7</v>
      </c>
      <c r="J224">
        <v>69.3</v>
      </c>
      <c r="K224">
        <v>152.30000000000001</v>
      </c>
      <c r="L224">
        <v>115.5</v>
      </c>
      <c r="M224">
        <v>171.6</v>
      </c>
      <c r="N224">
        <v>524.70000000000005</v>
      </c>
      <c r="O224">
        <f t="shared" si="54"/>
        <v>524.97545462103972</v>
      </c>
      <c r="P224">
        <v>36.799999999999997</v>
      </c>
      <c r="Q224">
        <v>33.200000000000003</v>
      </c>
      <c r="R224">
        <v>45.2</v>
      </c>
      <c r="S224">
        <v>22.5</v>
      </c>
      <c r="T224">
        <v>3.9</v>
      </c>
      <c r="U224">
        <f t="shared" si="55"/>
        <v>308608.86341489397</v>
      </c>
      <c r="V224">
        <f t="shared" si="57"/>
        <v>332.1356323528496</v>
      </c>
      <c r="W224">
        <f t="shared" si="58"/>
        <v>85.54517750356321</v>
      </c>
      <c r="X224">
        <f t="shared" si="50"/>
        <v>907.29733715900375</v>
      </c>
      <c r="Y224">
        <f t="shared" si="51"/>
        <v>14734.18472069895</v>
      </c>
      <c r="Z224">
        <f t="shared" si="59"/>
        <v>146.4637129985249</v>
      </c>
      <c r="AA224">
        <f t="shared" si="60"/>
        <v>993.16654942583807</v>
      </c>
      <c r="AB224">
        <f t="shared" si="56"/>
        <v>3.8825757575757578</v>
      </c>
    </row>
    <row r="225" spans="1:28" x14ac:dyDescent="0.35">
      <c r="A225">
        <v>14.393000000000001</v>
      </c>
      <c r="B225">
        <v>89096.4</v>
      </c>
      <c r="C225">
        <f t="shared" si="52"/>
        <v>97811.008760970974</v>
      </c>
      <c r="D225">
        <v>86.4</v>
      </c>
      <c r="E225">
        <v>4106.5</v>
      </c>
      <c r="F225">
        <v>1917.7</v>
      </c>
      <c r="G225">
        <v>179841.7</v>
      </c>
      <c r="H225">
        <f t="shared" si="53"/>
        <v>219276.815219696</v>
      </c>
      <c r="I225">
        <v>320.60000000000002</v>
      </c>
      <c r="J225">
        <v>96.1</v>
      </c>
      <c r="K225">
        <v>101.3</v>
      </c>
      <c r="L225">
        <v>106.4</v>
      </c>
      <c r="M225">
        <v>137.4</v>
      </c>
      <c r="N225">
        <v>655.20000000000005</v>
      </c>
      <c r="O225">
        <f t="shared" si="54"/>
        <v>655.62956849327679</v>
      </c>
      <c r="P225">
        <v>90.3</v>
      </c>
      <c r="Q225">
        <v>35.1</v>
      </c>
      <c r="R225">
        <v>65.2</v>
      </c>
      <c r="S225">
        <v>11.2</v>
      </c>
      <c r="T225">
        <v>0</v>
      </c>
      <c r="U225">
        <f t="shared" si="55"/>
        <v>317743.45354916027</v>
      </c>
      <c r="V225">
        <f t="shared" si="57"/>
        <v>412.91173282882801</v>
      </c>
      <c r="W225">
        <f t="shared" si="58"/>
        <v>35.24856255855849</v>
      </c>
      <c r="X225">
        <f t="shared" si="50"/>
        <v>590.72814216441327</v>
      </c>
      <c r="Y225">
        <f t="shared" si="51"/>
        <v>13258.809750263486</v>
      </c>
      <c r="Z225">
        <f t="shared" si="59"/>
        <v>205.1969891801798</v>
      </c>
      <c r="AA225">
        <f t="shared" si="60"/>
        <v>1293.1816388671148</v>
      </c>
      <c r="AB225">
        <f t="shared" si="56"/>
        <v>11.714285714285714</v>
      </c>
    </row>
    <row r="226" spans="1:28" x14ac:dyDescent="0.35">
      <c r="A226">
        <v>14.400399999999999</v>
      </c>
      <c r="B226">
        <v>89336.4</v>
      </c>
      <c r="C226">
        <f t="shared" si="52"/>
        <v>98100.330352503384</v>
      </c>
      <c r="D226">
        <v>94.2</v>
      </c>
      <c r="E226">
        <v>3973.5</v>
      </c>
      <c r="F226">
        <v>1569.4</v>
      </c>
      <c r="G226">
        <v>174510.8</v>
      </c>
      <c r="H226">
        <f t="shared" si="53"/>
        <v>211402.88691844785</v>
      </c>
      <c r="I226">
        <v>249.7</v>
      </c>
      <c r="J226">
        <v>56.1</v>
      </c>
      <c r="K226">
        <v>107.7</v>
      </c>
      <c r="L226">
        <v>80.2</v>
      </c>
      <c r="M226">
        <v>207.1</v>
      </c>
      <c r="N226">
        <v>607.5</v>
      </c>
      <c r="O226">
        <f t="shared" si="54"/>
        <v>607.86928058795718</v>
      </c>
      <c r="P226">
        <v>63.2</v>
      </c>
      <c r="Q226">
        <v>23.4</v>
      </c>
      <c r="R226">
        <v>81.900000000000006</v>
      </c>
      <c r="S226">
        <v>3.9</v>
      </c>
      <c r="T226">
        <v>8.7799999999999994</v>
      </c>
      <c r="U226">
        <f t="shared" si="55"/>
        <v>310111.08655153919</v>
      </c>
      <c r="V226">
        <f t="shared" si="57"/>
        <v>256.35974799884309</v>
      </c>
      <c r="W226">
        <f t="shared" si="58"/>
        <v>40.888573643085913</v>
      </c>
      <c r="X226">
        <f t="shared" si="50"/>
        <v>651.05702038951472</v>
      </c>
      <c r="Y226">
        <f t="shared" si="51"/>
        <v>13071.767427206418</v>
      </c>
      <c r="Z226">
        <f t="shared" si="59"/>
        <v>264.09891020258175</v>
      </c>
      <c r="AA226">
        <f t="shared" si="60"/>
        <v>1008.9932723124276</v>
      </c>
      <c r="AB226">
        <f t="shared" si="56"/>
        <v>6.2697160883280763</v>
      </c>
    </row>
    <row r="227" spans="1:28" x14ac:dyDescent="0.35">
      <c r="A227">
        <v>14.4078</v>
      </c>
      <c r="B227">
        <v>89747.6</v>
      </c>
      <c r="C227">
        <f t="shared" si="52"/>
        <v>98596.38930916306</v>
      </c>
      <c r="D227">
        <v>52</v>
      </c>
      <c r="E227">
        <v>4223</v>
      </c>
      <c r="F227">
        <v>1993.3</v>
      </c>
      <c r="G227">
        <v>169925.5</v>
      </c>
      <c r="H227">
        <f t="shared" si="53"/>
        <v>204711.14339736974</v>
      </c>
      <c r="I227">
        <v>265.10000000000002</v>
      </c>
      <c r="J227">
        <v>78.5</v>
      </c>
      <c r="K227">
        <v>127.1</v>
      </c>
      <c r="L227">
        <v>169</v>
      </c>
      <c r="M227">
        <v>187.7</v>
      </c>
      <c r="N227">
        <v>521.9</v>
      </c>
      <c r="O227">
        <f t="shared" si="54"/>
        <v>522.17252183914775</v>
      </c>
      <c r="P227">
        <v>58.7</v>
      </c>
      <c r="Q227">
        <v>19.5</v>
      </c>
      <c r="R227">
        <v>59.4</v>
      </c>
      <c r="S227">
        <v>20.5</v>
      </c>
      <c r="T227">
        <v>0</v>
      </c>
      <c r="U227">
        <f t="shared" si="55"/>
        <v>303829.70522837195</v>
      </c>
      <c r="V227">
        <f t="shared" si="57"/>
        <v>322.54910666598198</v>
      </c>
      <c r="W227">
        <f t="shared" si="58"/>
        <v>67.472007006659496</v>
      </c>
      <c r="X227">
        <f t="shared" si="50"/>
        <v>589.47494901915684</v>
      </c>
      <c r="Y227">
        <f t="shared" si="51"/>
        <v>14455.466086499926</v>
      </c>
      <c r="Z227">
        <f t="shared" si="59"/>
        <v>195.50425444856458</v>
      </c>
      <c r="AA227">
        <f t="shared" si="60"/>
        <v>1065.728578963724</v>
      </c>
      <c r="AB227">
        <f t="shared" si="56"/>
        <v>4.7804878048780486</v>
      </c>
    </row>
    <row r="228" spans="1:28" x14ac:dyDescent="0.35">
      <c r="A228">
        <v>14.415100000000001</v>
      </c>
      <c r="B228">
        <v>90369.2</v>
      </c>
      <c r="C228">
        <f t="shared" si="52"/>
        <v>99347.119732533247</v>
      </c>
      <c r="D228">
        <v>99.4</v>
      </c>
      <c r="E228">
        <v>4070.7</v>
      </c>
      <c r="F228">
        <v>2083.5</v>
      </c>
      <c r="G228">
        <v>176808.2</v>
      </c>
      <c r="H228">
        <f t="shared" si="53"/>
        <v>214783.7235502103</v>
      </c>
      <c r="I228">
        <v>199.3</v>
      </c>
      <c r="J228">
        <v>71.400000000000006</v>
      </c>
      <c r="K228">
        <v>135.5</v>
      </c>
      <c r="L228">
        <v>92.2</v>
      </c>
      <c r="M228">
        <v>174.8</v>
      </c>
      <c r="N228">
        <v>474.3</v>
      </c>
      <c r="O228">
        <f t="shared" si="54"/>
        <v>474.52506723939172</v>
      </c>
      <c r="P228">
        <v>59.5</v>
      </c>
      <c r="Q228">
        <v>37.6</v>
      </c>
      <c r="R228">
        <v>46.4</v>
      </c>
      <c r="S228">
        <v>16.100000000000001</v>
      </c>
      <c r="T228">
        <v>11.7</v>
      </c>
      <c r="U228">
        <f t="shared" si="55"/>
        <v>314605.36834998295</v>
      </c>
      <c r="V228">
        <f t="shared" si="57"/>
        <v>346.46579799853538</v>
      </c>
      <c r="W228">
        <f t="shared" si="58"/>
        <v>88.364671416140212</v>
      </c>
      <c r="X228">
        <f t="shared" si="50"/>
        <v>746.6496876133574</v>
      </c>
      <c r="Y228">
        <f t="shared" si="51"/>
        <v>13232.132756771583</v>
      </c>
      <c r="Z228">
        <f t="shared" si="59"/>
        <v>147.48635804708294</v>
      </c>
      <c r="AA228">
        <f t="shared" si="60"/>
        <v>822.61787634881603</v>
      </c>
      <c r="AB228">
        <f t="shared" si="56"/>
        <v>3.920863309352518</v>
      </c>
    </row>
    <row r="229" spans="1:28" x14ac:dyDescent="0.35">
      <c r="A229">
        <v>14.422499999999999</v>
      </c>
      <c r="B229">
        <v>91192.5</v>
      </c>
      <c r="C229">
        <f t="shared" si="52"/>
        <v>100343.03194020737</v>
      </c>
      <c r="D229">
        <v>46.5</v>
      </c>
      <c r="E229">
        <v>4198.1000000000004</v>
      </c>
      <c r="F229">
        <v>1892.7</v>
      </c>
      <c r="G229">
        <v>172145.4</v>
      </c>
      <c r="H229">
        <f t="shared" si="53"/>
        <v>207941.58781022657</v>
      </c>
      <c r="I229">
        <v>267.7</v>
      </c>
      <c r="J229">
        <v>59</v>
      </c>
      <c r="K229">
        <v>82.6</v>
      </c>
      <c r="L229">
        <v>125.2</v>
      </c>
      <c r="M229">
        <v>221.3</v>
      </c>
      <c r="N229">
        <v>458</v>
      </c>
      <c r="O229">
        <f t="shared" si="54"/>
        <v>458.20986011593317</v>
      </c>
      <c r="P229">
        <v>50.3</v>
      </c>
      <c r="Q229">
        <v>12.7</v>
      </c>
      <c r="R229">
        <v>65.2</v>
      </c>
      <c r="S229">
        <v>21.5</v>
      </c>
      <c r="T229">
        <v>11.7</v>
      </c>
      <c r="U229">
        <f t="shared" si="55"/>
        <v>308742.8296105499</v>
      </c>
      <c r="V229">
        <f t="shared" si="57"/>
        <v>232.23211399093162</v>
      </c>
      <c r="W229">
        <f t="shared" si="58"/>
        <v>107.53286170849275</v>
      </c>
      <c r="X229">
        <f t="shared" si="50"/>
        <v>418.14736284838591</v>
      </c>
      <c r="Y229">
        <f t="shared" si="51"/>
        <v>14002.916295913454</v>
      </c>
      <c r="Z229">
        <f t="shared" si="59"/>
        <v>211.17899347571466</v>
      </c>
      <c r="AA229">
        <f t="shared" si="60"/>
        <v>1029.9834344367678</v>
      </c>
      <c r="AB229">
        <f t="shared" si="56"/>
        <v>2.1596385542168677</v>
      </c>
    </row>
    <row r="230" spans="1:28" x14ac:dyDescent="0.35">
      <c r="A230">
        <v>14.4299</v>
      </c>
      <c r="B230">
        <v>92075.1</v>
      </c>
      <c r="C230">
        <f t="shared" si="52"/>
        <v>101412.68292124163</v>
      </c>
      <c r="D230">
        <v>114.8</v>
      </c>
      <c r="E230">
        <v>3816.1</v>
      </c>
      <c r="F230">
        <v>2039.2</v>
      </c>
      <c r="G230">
        <v>172643.8</v>
      </c>
      <c r="H230">
        <f t="shared" si="53"/>
        <v>208669.25273539979</v>
      </c>
      <c r="I230">
        <v>254.2</v>
      </c>
      <c r="J230">
        <v>91.7</v>
      </c>
      <c r="K230">
        <v>152.9</v>
      </c>
      <c r="L230">
        <v>113.5</v>
      </c>
      <c r="M230">
        <v>166.8</v>
      </c>
      <c r="N230">
        <v>499.1</v>
      </c>
      <c r="O230">
        <f t="shared" si="54"/>
        <v>499.34922519829655</v>
      </c>
      <c r="P230">
        <v>40.6</v>
      </c>
      <c r="Q230">
        <v>20.5</v>
      </c>
      <c r="R230">
        <v>81.3</v>
      </c>
      <c r="S230">
        <v>12.2</v>
      </c>
      <c r="T230">
        <v>0</v>
      </c>
      <c r="U230">
        <f t="shared" si="55"/>
        <v>310581.2848818397</v>
      </c>
      <c r="V230">
        <f t="shared" si="57"/>
        <v>361.25808431337504</v>
      </c>
      <c r="W230">
        <f t="shared" si="58"/>
        <v>39.281182073290331</v>
      </c>
      <c r="X230">
        <f t="shared" si="50"/>
        <v>861.93216729670678</v>
      </c>
      <c r="Y230">
        <f t="shared" si="51"/>
        <v>12652.404350426368</v>
      </c>
      <c r="Z230">
        <f t="shared" si="59"/>
        <v>261.76722152118884</v>
      </c>
      <c r="AA230">
        <f t="shared" si="60"/>
        <v>949.18790780376969</v>
      </c>
      <c r="AB230">
        <f t="shared" si="56"/>
        <v>9.1967213114754109</v>
      </c>
    </row>
    <row r="231" spans="1:28" x14ac:dyDescent="0.35">
      <c r="A231">
        <v>14.437200000000001</v>
      </c>
      <c r="B231">
        <v>91292.9</v>
      </c>
      <c r="C231">
        <f t="shared" si="52"/>
        <v>100464.60515164898</v>
      </c>
      <c r="D231">
        <v>69</v>
      </c>
      <c r="E231">
        <v>3805.8</v>
      </c>
      <c r="F231">
        <v>1864.5</v>
      </c>
      <c r="G231">
        <v>173874</v>
      </c>
      <c r="H231">
        <f t="shared" si="53"/>
        <v>210469.10519702805</v>
      </c>
      <c r="I231">
        <v>238.7</v>
      </c>
      <c r="J231">
        <v>50.7</v>
      </c>
      <c r="K231">
        <v>121.9</v>
      </c>
      <c r="L231">
        <v>123.2</v>
      </c>
      <c r="M231">
        <v>205.8</v>
      </c>
      <c r="N231">
        <v>616.1</v>
      </c>
      <c r="O231">
        <f t="shared" si="54"/>
        <v>616.47981321292048</v>
      </c>
      <c r="P231">
        <v>54.8</v>
      </c>
      <c r="Q231">
        <v>34.1</v>
      </c>
      <c r="R231">
        <v>49.7</v>
      </c>
      <c r="S231">
        <v>11.2</v>
      </c>
      <c r="T231">
        <v>15.1</v>
      </c>
      <c r="U231">
        <f t="shared" si="55"/>
        <v>311550.19016188994</v>
      </c>
      <c r="V231">
        <f t="shared" si="57"/>
        <v>272.18728371160881</v>
      </c>
      <c r="W231">
        <f t="shared" si="58"/>
        <v>84.416575019048466</v>
      </c>
      <c r="X231">
        <f t="shared" si="50"/>
        <v>612.74236392153432</v>
      </c>
      <c r="Y231">
        <f t="shared" si="51"/>
        <v>12611.130161590931</v>
      </c>
      <c r="Z231">
        <f t="shared" si="59"/>
        <v>159.5248584960726</v>
      </c>
      <c r="AA231">
        <f t="shared" si="60"/>
        <v>942.06329916694779</v>
      </c>
      <c r="AB231">
        <f t="shared" si="56"/>
        <v>3.2243346007604572</v>
      </c>
    </row>
    <row r="232" spans="1:28" x14ac:dyDescent="0.35">
      <c r="A232">
        <v>14.444599999999999</v>
      </c>
      <c r="B232">
        <v>90761.8</v>
      </c>
      <c r="C232">
        <f t="shared" si="52"/>
        <v>99821.806870850807</v>
      </c>
      <c r="D232">
        <v>57.4</v>
      </c>
      <c r="E232">
        <v>3815.9</v>
      </c>
      <c r="F232">
        <v>1684.5</v>
      </c>
      <c r="G232">
        <v>171389.1</v>
      </c>
      <c r="H232">
        <f t="shared" si="53"/>
        <v>206839.06040820846</v>
      </c>
      <c r="I232">
        <v>232.2</v>
      </c>
      <c r="J232">
        <v>65.900000000000006</v>
      </c>
      <c r="K232">
        <v>106</v>
      </c>
      <c r="L232">
        <v>82.6</v>
      </c>
      <c r="M232">
        <v>212.9</v>
      </c>
      <c r="N232">
        <v>489.5</v>
      </c>
      <c r="O232">
        <f t="shared" si="54"/>
        <v>489.73972759665855</v>
      </c>
      <c r="P232">
        <v>44.5</v>
      </c>
      <c r="Q232">
        <v>33.200000000000003</v>
      </c>
      <c r="R232">
        <v>37.4</v>
      </c>
      <c r="S232">
        <v>7.81</v>
      </c>
      <c r="T232">
        <v>0</v>
      </c>
      <c r="U232">
        <f t="shared" si="55"/>
        <v>307150.60700665589</v>
      </c>
      <c r="V232">
        <f t="shared" si="57"/>
        <v>322.64302182496596</v>
      </c>
      <c r="W232">
        <f t="shared" si="58"/>
        <v>25.427265393067444</v>
      </c>
      <c r="X232">
        <f t="shared" si="50"/>
        <v>531.98657685367732</v>
      </c>
      <c r="Y232">
        <f t="shared" si="51"/>
        <v>12692.470439804536</v>
      </c>
      <c r="Z232">
        <f t="shared" si="59"/>
        <v>121.7643694879286</v>
      </c>
      <c r="AA232">
        <f t="shared" si="60"/>
        <v>900.86099030240223</v>
      </c>
      <c r="AB232">
        <f t="shared" si="56"/>
        <v>12.688860435339311</v>
      </c>
    </row>
    <row r="233" spans="1:28" x14ac:dyDescent="0.35">
      <c r="A233">
        <v>14.452</v>
      </c>
      <c r="B233">
        <v>89501.7</v>
      </c>
      <c r="C233">
        <f t="shared" si="52"/>
        <v>98299.689302000901</v>
      </c>
      <c r="D233">
        <v>81.900000000000006</v>
      </c>
      <c r="E233">
        <v>3866.6</v>
      </c>
      <c r="F233">
        <v>1947.6</v>
      </c>
      <c r="G233">
        <v>172408.4</v>
      </c>
      <c r="H233">
        <f t="shared" si="53"/>
        <v>208325.45907909167</v>
      </c>
      <c r="I233">
        <v>252.3</v>
      </c>
      <c r="J233">
        <v>85.8</v>
      </c>
      <c r="K233">
        <v>90.3</v>
      </c>
      <c r="L233">
        <v>71.599999999999994</v>
      </c>
      <c r="M233">
        <v>217.4</v>
      </c>
      <c r="N233">
        <v>538.9</v>
      </c>
      <c r="O233">
        <f t="shared" si="54"/>
        <v>539.19056979806419</v>
      </c>
      <c r="P233">
        <v>31.6</v>
      </c>
      <c r="Q233">
        <v>27.9</v>
      </c>
      <c r="R233">
        <v>81.3</v>
      </c>
      <c r="S233">
        <v>13.7</v>
      </c>
      <c r="T233">
        <v>19.5</v>
      </c>
      <c r="U233">
        <f t="shared" si="55"/>
        <v>307164.33895089064</v>
      </c>
      <c r="V233">
        <f t="shared" si="57"/>
        <v>370.16015722508178</v>
      </c>
      <c r="W233">
        <f t="shared" si="58"/>
        <v>108.08546367522179</v>
      </c>
      <c r="X233">
        <f t="shared" si="50"/>
        <v>560.61195315883106</v>
      </c>
      <c r="Y233">
        <f t="shared" si="51"/>
        <v>12821.149790534892</v>
      </c>
      <c r="Z233">
        <f t="shared" si="59"/>
        <v>264.67916255408227</v>
      </c>
      <c r="AA233">
        <f t="shared" si="60"/>
        <v>924.26093787335753</v>
      </c>
      <c r="AB233">
        <f t="shared" si="56"/>
        <v>3.4246987951807224</v>
      </c>
    </row>
    <row r="234" spans="1:28" x14ac:dyDescent="0.35">
      <c r="A234">
        <v>14.459300000000001</v>
      </c>
      <c r="B234">
        <v>91428.5</v>
      </c>
      <c r="C234">
        <f t="shared" si="52"/>
        <v>100628.84429018521</v>
      </c>
      <c r="D234">
        <v>71.599999999999994</v>
      </c>
      <c r="E234">
        <v>3816.8</v>
      </c>
      <c r="F234">
        <v>1891.6</v>
      </c>
      <c r="G234">
        <v>174750</v>
      </c>
      <c r="H234">
        <f t="shared" si="53"/>
        <v>211754.01393517116</v>
      </c>
      <c r="I234">
        <v>240</v>
      </c>
      <c r="J234">
        <v>106.8</v>
      </c>
      <c r="K234">
        <v>124.5</v>
      </c>
      <c r="L234">
        <v>120.6</v>
      </c>
      <c r="M234">
        <v>202.5</v>
      </c>
      <c r="N234">
        <v>612.29999999999995</v>
      </c>
      <c r="O234">
        <f t="shared" si="54"/>
        <v>612.67514098882737</v>
      </c>
      <c r="P234">
        <v>43.2</v>
      </c>
      <c r="Q234">
        <v>27.8</v>
      </c>
      <c r="R234">
        <v>69</v>
      </c>
      <c r="S234">
        <v>20</v>
      </c>
      <c r="T234">
        <v>3.9</v>
      </c>
      <c r="U234">
        <f t="shared" si="55"/>
        <v>312995.53336634522</v>
      </c>
      <c r="V234">
        <f t="shared" si="57"/>
        <v>430.03808569516423</v>
      </c>
      <c r="W234">
        <f t="shared" si="58"/>
        <v>76.358917147952639</v>
      </c>
      <c r="X234">
        <f t="shared" si="50"/>
        <v>626.52651266583734</v>
      </c>
      <c r="Y234">
        <f t="shared" si="51"/>
        <v>12579.732233403713</v>
      </c>
      <c r="Z234">
        <f t="shared" si="59"/>
        <v>220.45043025977958</v>
      </c>
      <c r="AA234">
        <f t="shared" si="60"/>
        <v>904.80524419666051</v>
      </c>
      <c r="AB234">
        <f t="shared" si="56"/>
        <v>5.6317991631799167</v>
      </c>
    </row>
    <row r="235" spans="1:28" x14ac:dyDescent="0.35">
      <c r="A235">
        <v>14.466699999999999</v>
      </c>
      <c r="B235">
        <v>90957.3</v>
      </c>
      <c r="C235">
        <f t="shared" si="52"/>
        <v>100058.33609356305</v>
      </c>
      <c r="D235">
        <v>56.1</v>
      </c>
      <c r="E235">
        <v>3838.1</v>
      </c>
      <c r="F235">
        <v>2071.5</v>
      </c>
      <c r="G235">
        <v>173230.9</v>
      </c>
      <c r="H235">
        <f t="shared" si="53"/>
        <v>209527.5452360278</v>
      </c>
      <c r="I235">
        <v>263.2</v>
      </c>
      <c r="J235">
        <v>65.900000000000006</v>
      </c>
      <c r="K235">
        <v>113.5</v>
      </c>
      <c r="L235">
        <v>67.099999999999994</v>
      </c>
      <c r="M235">
        <v>225.2</v>
      </c>
      <c r="N235">
        <v>543.79999999999995</v>
      </c>
      <c r="O235">
        <f t="shared" si="54"/>
        <v>544.09587933918465</v>
      </c>
      <c r="P235">
        <v>73.5</v>
      </c>
      <c r="Q235">
        <v>35.6</v>
      </c>
      <c r="R235">
        <v>57.4</v>
      </c>
      <c r="S235">
        <v>3.9</v>
      </c>
      <c r="T235">
        <v>0</v>
      </c>
      <c r="U235">
        <f t="shared" si="55"/>
        <v>310129.97720893007</v>
      </c>
      <c r="V235">
        <f t="shared" si="57"/>
        <v>327.28213155486389</v>
      </c>
      <c r="W235">
        <f t="shared" si="58"/>
        <v>12.57537254250216</v>
      </c>
      <c r="X235">
        <f t="shared" si="50"/>
        <v>546.86748287394016</v>
      </c>
      <c r="Y235">
        <f t="shared" si="51"/>
        <v>12592.139705892163</v>
      </c>
      <c r="Z235">
        <f t="shared" si="59"/>
        <v>185.08368818964718</v>
      </c>
      <c r="AA235">
        <f t="shared" si="60"/>
        <v>1085.6738295026864</v>
      </c>
      <c r="AB235">
        <f t="shared" si="56"/>
        <v>26.025641025641026</v>
      </c>
    </row>
    <row r="236" spans="1:28" x14ac:dyDescent="0.35">
      <c r="A236">
        <v>14.4741</v>
      </c>
      <c r="B236">
        <v>91391.7</v>
      </c>
      <c r="C236">
        <f t="shared" si="52"/>
        <v>100584.26716991251</v>
      </c>
      <c r="D236">
        <v>91</v>
      </c>
      <c r="E236">
        <v>3871.4</v>
      </c>
      <c r="F236">
        <v>2023.4</v>
      </c>
      <c r="G236">
        <v>173109.1</v>
      </c>
      <c r="H236">
        <f t="shared" si="53"/>
        <v>209349.38333460919</v>
      </c>
      <c r="I236">
        <v>227.1</v>
      </c>
      <c r="J236">
        <v>123.4</v>
      </c>
      <c r="K236">
        <v>80</v>
      </c>
      <c r="L236">
        <v>82.6</v>
      </c>
      <c r="M236">
        <v>203.9</v>
      </c>
      <c r="N236">
        <v>508.6</v>
      </c>
      <c r="O236">
        <f t="shared" si="54"/>
        <v>508.85880558852239</v>
      </c>
      <c r="P236">
        <v>52.9</v>
      </c>
      <c r="Q236">
        <v>31.7</v>
      </c>
      <c r="R236">
        <v>58.1</v>
      </c>
      <c r="S236">
        <v>22.9</v>
      </c>
      <c r="T236">
        <v>2.93</v>
      </c>
      <c r="U236">
        <f t="shared" si="55"/>
        <v>310442.50931011018</v>
      </c>
      <c r="V236">
        <f t="shared" si="57"/>
        <v>499.60941349390407</v>
      </c>
      <c r="W236">
        <f t="shared" si="58"/>
        <v>83.203811415522509</v>
      </c>
      <c r="X236">
        <f t="shared" si="50"/>
        <v>550.8266260957937</v>
      </c>
      <c r="Y236">
        <f t="shared" si="51"/>
        <v>12736.657775337824</v>
      </c>
      <c r="Z236">
        <f t="shared" si="59"/>
        <v>187.15220453898019</v>
      </c>
      <c r="AA236">
        <f t="shared" si="60"/>
        <v>901.93833512761535</v>
      </c>
      <c r="AB236">
        <f t="shared" si="56"/>
        <v>6.0046457607433226</v>
      </c>
    </row>
    <row r="237" spans="1:28" x14ac:dyDescent="0.35">
      <c r="A237">
        <v>14.481400000000001</v>
      </c>
      <c r="B237">
        <v>101463</v>
      </c>
      <c r="C237">
        <f t="shared" si="52"/>
        <v>112920.22476536861</v>
      </c>
      <c r="D237">
        <v>67.099999999999994</v>
      </c>
      <c r="E237">
        <v>3695.2</v>
      </c>
      <c r="F237">
        <v>2034.6</v>
      </c>
      <c r="G237">
        <v>180656.9</v>
      </c>
      <c r="H237">
        <f t="shared" si="53"/>
        <v>220489.92662536606</v>
      </c>
      <c r="I237">
        <v>280</v>
      </c>
      <c r="J237">
        <v>67.8</v>
      </c>
      <c r="K237">
        <v>70.3</v>
      </c>
      <c r="L237">
        <v>88.6</v>
      </c>
      <c r="M237">
        <v>160.6</v>
      </c>
      <c r="N237">
        <v>486.6</v>
      </c>
      <c r="O237">
        <f t="shared" si="54"/>
        <v>486.83689483302584</v>
      </c>
      <c r="P237">
        <v>32.299999999999997</v>
      </c>
      <c r="Q237">
        <v>26.3</v>
      </c>
      <c r="R237">
        <v>78.099999999999994</v>
      </c>
      <c r="S237">
        <v>19</v>
      </c>
      <c r="T237">
        <v>7.8</v>
      </c>
      <c r="U237">
        <f t="shared" si="55"/>
        <v>333896.98828556767</v>
      </c>
      <c r="V237">
        <f t="shared" si="57"/>
        <v>281.82344645624755</v>
      </c>
      <c r="W237">
        <f t="shared" si="58"/>
        <v>80.264275930153403</v>
      </c>
      <c r="X237">
        <f t="shared" si="50"/>
        <v>411.50416092548784</v>
      </c>
      <c r="Y237">
        <f t="shared" si="51"/>
        <v>11332.237584496805</v>
      </c>
      <c r="Z237">
        <f t="shared" si="59"/>
        <v>233.90447575167838</v>
      </c>
      <c r="AA237">
        <f t="shared" si="60"/>
        <v>935.3184094398099</v>
      </c>
      <c r="AB237">
        <f t="shared" si="56"/>
        <v>3.511194029850746</v>
      </c>
    </row>
    <row r="238" spans="1:28" x14ac:dyDescent="0.35">
      <c r="A238">
        <v>14.488799999999999</v>
      </c>
      <c r="B238">
        <v>91185.2</v>
      </c>
      <c r="C238">
        <f t="shared" si="52"/>
        <v>100334.19350125021</v>
      </c>
      <c r="D238">
        <v>123.2</v>
      </c>
      <c r="E238">
        <v>3685.4</v>
      </c>
      <c r="F238">
        <v>1992.3</v>
      </c>
      <c r="G238">
        <v>170156.4</v>
      </c>
      <c r="H238">
        <f t="shared" si="53"/>
        <v>205046.3484926557</v>
      </c>
      <c r="I238">
        <v>245.8</v>
      </c>
      <c r="J238">
        <v>60</v>
      </c>
      <c r="K238">
        <v>103.9</v>
      </c>
      <c r="L238">
        <v>94.8</v>
      </c>
      <c r="M238">
        <v>232.9</v>
      </c>
      <c r="N238">
        <v>520</v>
      </c>
      <c r="O238">
        <f t="shared" si="54"/>
        <v>520.2705406811541</v>
      </c>
      <c r="P238">
        <v>54.8</v>
      </c>
      <c r="Q238">
        <v>32.200000000000003</v>
      </c>
      <c r="R238">
        <v>84.8</v>
      </c>
      <c r="S238">
        <v>0</v>
      </c>
      <c r="T238">
        <v>8.2899999999999991</v>
      </c>
      <c r="U238">
        <f t="shared" si="55"/>
        <v>305900.81253458705</v>
      </c>
      <c r="V238">
        <f t="shared" si="57"/>
        <v>301.40488753875178</v>
      </c>
      <c r="W238">
        <f t="shared" si="58"/>
        <v>27.100287610588417</v>
      </c>
      <c r="X238">
        <f t="shared" si="50"/>
        <v>742.39750498970216</v>
      </c>
      <c r="Y238">
        <f t="shared" si="51"/>
        <v>12357.600389088824</v>
      </c>
      <c r="Z238">
        <f t="shared" si="59"/>
        <v>277.2140397319539</v>
      </c>
      <c r="AA238">
        <f t="shared" si="60"/>
        <v>982.67146631397816</v>
      </c>
      <c r="AB238">
        <f t="shared" si="56"/>
        <v>11.121833534378771</v>
      </c>
    </row>
    <row r="239" spans="1:28" x14ac:dyDescent="0.35">
      <c r="A239">
        <v>14.4962</v>
      </c>
      <c r="B239">
        <v>92232.7</v>
      </c>
      <c r="C239">
        <f t="shared" si="52"/>
        <v>101603.90223353497</v>
      </c>
      <c r="D239">
        <v>93.5</v>
      </c>
      <c r="E239">
        <v>3296.1</v>
      </c>
      <c r="F239">
        <v>1843.6</v>
      </c>
      <c r="G239">
        <v>169028.5</v>
      </c>
      <c r="H239">
        <f t="shared" si="53"/>
        <v>203410.70662471576</v>
      </c>
      <c r="I239">
        <v>305.10000000000002</v>
      </c>
      <c r="J239">
        <v>57.1</v>
      </c>
      <c r="K239">
        <v>100</v>
      </c>
      <c r="L239">
        <v>65.2</v>
      </c>
      <c r="M239">
        <v>227.7</v>
      </c>
      <c r="N239">
        <v>487.6</v>
      </c>
      <c r="O239">
        <f t="shared" si="54"/>
        <v>487.83786974528783</v>
      </c>
      <c r="P239">
        <v>27.7</v>
      </c>
      <c r="Q239">
        <v>32.200000000000003</v>
      </c>
      <c r="R239">
        <v>60.6</v>
      </c>
      <c r="S239">
        <v>23.4</v>
      </c>
      <c r="T239">
        <v>7.8</v>
      </c>
      <c r="U239">
        <f t="shared" si="55"/>
        <v>305502.44672799599</v>
      </c>
      <c r="V239">
        <f t="shared" si="57"/>
        <v>292.30535125470942</v>
      </c>
      <c r="W239">
        <f t="shared" si="58"/>
        <v>102.12684164778199</v>
      </c>
      <c r="X239">
        <f t="shared" si="50"/>
        <v>633.38281598864796</v>
      </c>
      <c r="Y239">
        <f t="shared" si="51"/>
        <v>11002.530539445179</v>
      </c>
      <c r="Z239">
        <f t="shared" si="59"/>
        <v>198.36175012357657</v>
      </c>
      <c r="AA239">
        <f t="shared" si="60"/>
        <v>1089.3529775763411</v>
      </c>
      <c r="AB239">
        <f t="shared" si="56"/>
        <v>2.8621794871794881</v>
      </c>
    </row>
    <row r="240" spans="1:28" x14ac:dyDescent="0.35">
      <c r="A240">
        <v>14.503500000000001</v>
      </c>
      <c r="B240">
        <v>93414.2</v>
      </c>
      <c r="C240">
        <f t="shared" si="52"/>
        <v>103039.55786644794</v>
      </c>
      <c r="D240">
        <v>98.7</v>
      </c>
      <c r="E240">
        <v>3547.5</v>
      </c>
      <c r="F240">
        <v>2014.7</v>
      </c>
      <c r="G240">
        <v>168111.9</v>
      </c>
      <c r="H240">
        <f t="shared" si="53"/>
        <v>202084.75154290581</v>
      </c>
      <c r="I240">
        <v>257.39999999999998</v>
      </c>
      <c r="J240">
        <v>63.9</v>
      </c>
      <c r="K240">
        <v>71.599999999999994</v>
      </c>
      <c r="L240">
        <v>85.2</v>
      </c>
      <c r="M240">
        <v>140.6</v>
      </c>
      <c r="N240">
        <v>415.1</v>
      </c>
      <c r="O240">
        <f t="shared" si="54"/>
        <v>415.27237956475739</v>
      </c>
      <c r="P240">
        <v>58.1</v>
      </c>
      <c r="Q240">
        <v>26.3</v>
      </c>
      <c r="R240">
        <v>64.5</v>
      </c>
      <c r="S240">
        <v>7.32</v>
      </c>
      <c r="T240">
        <v>36.200000000000003</v>
      </c>
      <c r="U240">
        <f t="shared" si="55"/>
        <v>305539.58178891853</v>
      </c>
      <c r="V240">
        <f t="shared" si="57"/>
        <v>295.21543320797798</v>
      </c>
      <c r="W240">
        <f t="shared" si="58"/>
        <v>142.43653717529048</v>
      </c>
      <c r="X240">
        <f t="shared" si="50"/>
        <v>557.37459285275668</v>
      </c>
      <c r="Y240">
        <f t="shared" si="51"/>
        <v>11889.457918122191</v>
      </c>
      <c r="Z240">
        <f t="shared" si="59"/>
        <v>211.10194503231241</v>
      </c>
      <c r="AA240">
        <f t="shared" si="60"/>
        <v>1032.5994365534041</v>
      </c>
      <c r="AB240">
        <f t="shared" si="56"/>
        <v>2.0726102941176472</v>
      </c>
    </row>
    <row r="241" spans="1:28" x14ac:dyDescent="0.35">
      <c r="A241">
        <v>14.510899999999999</v>
      </c>
      <c r="B241">
        <v>87261.9</v>
      </c>
      <c r="C241">
        <f t="shared" si="52"/>
        <v>95604.533217140823</v>
      </c>
      <c r="D241">
        <v>1340.6</v>
      </c>
      <c r="E241">
        <v>9809</v>
      </c>
      <c r="F241">
        <v>1899.3</v>
      </c>
      <c r="G241">
        <v>159787.29999999999</v>
      </c>
      <c r="H241">
        <f t="shared" si="53"/>
        <v>190174.82120896288</v>
      </c>
      <c r="I241">
        <v>628</v>
      </c>
      <c r="J241">
        <v>456</v>
      </c>
      <c r="K241">
        <v>3911.5</v>
      </c>
      <c r="L241">
        <v>350.3</v>
      </c>
      <c r="M241">
        <v>192.2</v>
      </c>
      <c r="N241">
        <v>639</v>
      </c>
      <c r="O241">
        <f t="shared" si="54"/>
        <v>639.40858208395161</v>
      </c>
      <c r="P241">
        <v>761.3</v>
      </c>
      <c r="Q241">
        <v>301</v>
      </c>
      <c r="R241">
        <v>1637.4</v>
      </c>
      <c r="S241">
        <v>54.1</v>
      </c>
      <c r="T241">
        <v>7.32</v>
      </c>
      <c r="U241">
        <f t="shared" si="55"/>
        <v>286418.76300818764</v>
      </c>
      <c r="V241">
        <f t="shared" si="57"/>
        <v>2642.9832740334828</v>
      </c>
      <c r="W241">
        <f t="shared" si="58"/>
        <v>214.44125850876688</v>
      </c>
      <c r="X241">
        <f t="shared" si="50"/>
        <v>18337.136662551195</v>
      </c>
      <c r="Y241">
        <f t="shared" si="51"/>
        <v>35470.09243842584</v>
      </c>
      <c r="Z241">
        <f t="shared" si="59"/>
        <v>5716.8042442568358</v>
      </c>
      <c r="AA241">
        <f t="shared" si="60"/>
        <v>4850.5900430841712</v>
      </c>
      <c r="AB241">
        <f t="shared" si="56"/>
        <v>12.324975577987624</v>
      </c>
    </row>
    <row r="242" spans="1:28" x14ac:dyDescent="0.35">
      <c r="A242">
        <v>14.5183</v>
      </c>
      <c r="B242">
        <v>77136</v>
      </c>
      <c r="C242">
        <f t="shared" si="52"/>
        <v>83583.279876558197</v>
      </c>
      <c r="D242">
        <v>2481.3000000000002</v>
      </c>
      <c r="E242">
        <v>20999.1</v>
      </c>
      <c r="F242">
        <v>1767</v>
      </c>
      <c r="G242">
        <v>147356.4</v>
      </c>
      <c r="H242">
        <f t="shared" si="53"/>
        <v>172822.97081688058</v>
      </c>
      <c r="I242">
        <v>1011.6</v>
      </c>
      <c r="J242">
        <v>665.8</v>
      </c>
      <c r="K242">
        <v>6847.5</v>
      </c>
      <c r="L242">
        <v>599.9</v>
      </c>
      <c r="M242">
        <v>193.1</v>
      </c>
      <c r="N242">
        <v>754.3</v>
      </c>
      <c r="O242">
        <f t="shared" si="54"/>
        <v>754.86939798690139</v>
      </c>
      <c r="P242">
        <v>1265.5999999999999</v>
      </c>
      <c r="Q242">
        <v>408.3</v>
      </c>
      <c r="R242">
        <v>2111.5</v>
      </c>
      <c r="S242">
        <v>118.5</v>
      </c>
      <c r="T242">
        <v>23.9</v>
      </c>
      <c r="U242">
        <f t="shared" si="55"/>
        <v>257161.12009142569</v>
      </c>
      <c r="V242">
        <f t="shared" si="57"/>
        <v>4176.75891137096</v>
      </c>
      <c r="W242">
        <f t="shared" si="58"/>
        <v>553.73844984566131</v>
      </c>
      <c r="X242">
        <f t="shared" si="50"/>
        <v>36276.090245226158</v>
      </c>
      <c r="Y242">
        <f t="shared" si="51"/>
        <v>83990.14591444128</v>
      </c>
      <c r="Z242">
        <f t="shared" si="59"/>
        <v>8210.8057362999571</v>
      </c>
      <c r="AA242">
        <f t="shared" si="60"/>
        <v>8855.1488622790712</v>
      </c>
      <c r="AB242">
        <f t="shared" si="56"/>
        <v>7.5428370786516838</v>
      </c>
    </row>
    <row r="243" spans="1:28" x14ac:dyDescent="0.35">
      <c r="A243">
        <v>14.525600000000001</v>
      </c>
      <c r="B243">
        <v>75391.600000000006</v>
      </c>
      <c r="C243">
        <f t="shared" si="52"/>
        <v>81538.952057973962</v>
      </c>
      <c r="D243">
        <v>2612.6999999999998</v>
      </c>
      <c r="E243">
        <v>25231.599999999999</v>
      </c>
      <c r="F243">
        <v>1809.2</v>
      </c>
      <c r="G243">
        <v>141561.79999999999</v>
      </c>
      <c r="H243">
        <f t="shared" si="53"/>
        <v>164906.22155444618</v>
      </c>
      <c r="I243">
        <v>1235.4000000000001</v>
      </c>
      <c r="J243">
        <v>635.6</v>
      </c>
      <c r="K243">
        <v>7253.7</v>
      </c>
      <c r="L243">
        <v>658</v>
      </c>
      <c r="M243">
        <v>154.19999999999999</v>
      </c>
      <c r="N243">
        <v>682.8</v>
      </c>
      <c r="O243">
        <f t="shared" si="54"/>
        <v>683.26653438968117</v>
      </c>
      <c r="P243">
        <v>1567.5</v>
      </c>
      <c r="Q243">
        <v>379</v>
      </c>
      <c r="R243">
        <v>2420.5</v>
      </c>
      <c r="S243">
        <v>172.2</v>
      </c>
      <c r="T243">
        <v>2.93</v>
      </c>
      <c r="U243">
        <f t="shared" si="55"/>
        <v>247128.44014680985</v>
      </c>
      <c r="V243">
        <f t="shared" si="57"/>
        <v>4105.5574153960742</v>
      </c>
      <c r="W243">
        <f t="shared" si="58"/>
        <v>708.65983654476088</v>
      </c>
      <c r="X243">
        <f t="shared" si="50"/>
        <v>39924.17867461445</v>
      </c>
      <c r="Y243">
        <f t="shared" si="51"/>
        <v>104761.71817626472</v>
      </c>
      <c r="Z243">
        <f t="shared" si="59"/>
        <v>9794.5019948415102</v>
      </c>
      <c r="AA243">
        <f t="shared" si="60"/>
        <v>11341.875497352312</v>
      </c>
      <c r="AB243">
        <f t="shared" si="56"/>
        <v>5.7934106092616924</v>
      </c>
    </row>
    <row r="244" spans="1:28" x14ac:dyDescent="0.35">
      <c r="A244">
        <v>14.532999999999999</v>
      </c>
      <c r="B244">
        <v>73365.899999999994</v>
      </c>
      <c r="C244">
        <f t="shared" si="52"/>
        <v>79174.617036001597</v>
      </c>
      <c r="D244">
        <v>2769.3</v>
      </c>
      <c r="E244">
        <v>26405.8</v>
      </c>
      <c r="F244">
        <v>1787.7</v>
      </c>
      <c r="G244">
        <v>138156.79999999999</v>
      </c>
      <c r="H244">
        <f t="shared" si="53"/>
        <v>160303.86965981743</v>
      </c>
      <c r="I244">
        <v>1325.1</v>
      </c>
      <c r="J244">
        <v>699</v>
      </c>
      <c r="K244">
        <v>8116.2</v>
      </c>
      <c r="L244">
        <v>759.1</v>
      </c>
      <c r="M244">
        <v>156.80000000000001</v>
      </c>
      <c r="N244">
        <v>648.5</v>
      </c>
      <c r="O244">
        <f t="shared" si="54"/>
        <v>648.92082515511311</v>
      </c>
      <c r="P244">
        <v>1752.8</v>
      </c>
      <c r="Q244">
        <v>453.1</v>
      </c>
      <c r="R244">
        <v>2476.6999999999998</v>
      </c>
      <c r="S244">
        <v>207.8</v>
      </c>
      <c r="T244">
        <v>0</v>
      </c>
      <c r="U244">
        <f t="shared" si="55"/>
        <v>240127.40752097411</v>
      </c>
      <c r="V244">
        <f t="shared" si="57"/>
        <v>4797.869647176235</v>
      </c>
      <c r="W244">
        <f t="shared" si="58"/>
        <v>865.37393688327541</v>
      </c>
      <c r="X244">
        <f t="shared" si="50"/>
        <v>45332.184744672253</v>
      </c>
      <c r="Y244">
        <f t="shared" si="51"/>
        <v>113127.02819076268</v>
      </c>
      <c r="Z244">
        <f t="shared" si="59"/>
        <v>10314.107937819095</v>
      </c>
      <c r="AA244">
        <f t="shared" si="60"/>
        <v>12817.778827396693</v>
      </c>
      <c r="AB244">
        <f t="shared" si="56"/>
        <v>5.5442733397497594</v>
      </c>
    </row>
    <row r="245" spans="1:28" x14ac:dyDescent="0.35">
      <c r="A245">
        <v>14.5403</v>
      </c>
      <c r="B245">
        <v>73896.7</v>
      </c>
      <c r="C245">
        <f t="shared" si="52"/>
        <v>79793.150504916674</v>
      </c>
      <c r="D245">
        <v>2988.9</v>
      </c>
      <c r="E245">
        <v>29510.400000000001</v>
      </c>
      <c r="F245">
        <v>1554.1</v>
      </c>
      <c r="G245">
        <v>135639.79999999999</v>
      </c>
      <c r="H245">
        <f t="shared" si="53"/>
        <v>156925.08748089048</v>
      </c>
      <c r="I245">
        <v>1509.6</v>
      </c>
      <c r="J245">
        <v>755.5</v>
      </c>
      <c r="K245">
        <v>7944</v>
      </c>
      <c r="L245">
        <v>812.2</v>
      </c>
      <c r="M245">
        <v>170.3</v>
      </c>
      <c r="N245">
        <v>646.70000000000005</v>
      </c>
      <c r="O245">
        <f t="shared" si="54"/>
        <v>647.1184915284714</v>
      </c>
      <c r="P245">
        <v>1972.8</v>
      </c>
      <c r="Q245">
        <v>364.9</v>
      </c>
      <c r="R245">
        <v>2450.8000000000002</v>
      </c>
      <c r="S245">
        <v>235.1</v>
      </c>
      <c r="T245">
        <v>0</v>
      </c>
      <c r="U245">
        <f t="shared" si="55"/>
        <v>237365.35647733562</v>
      </c>
      <c r="V245">
        <f t="shared" si="57"/>
        <v>4720.1496318902764</v>
      </c>
      <c r="W245">
        <f t="shared" si="58"/>
        <v>990.4562463918279</v>
      </c>
      <c r="X245">
        <f t="shared" si="50"/>
        <v>46059.375143246347</v>
      </c>
      <c r="Y245">
        <f t="shared" si="51"/>
        <v>127746.52733662631</v>
      </c>
      <c r="Z245">
        <f t="shared" si="59"/>
        <v>10325.011351157345</v>
      </c>
      <c r="AA245">
        <f t="shared" si="60"/>
        <v>14671.054157528291</v>
      </c>
      <c r="AB245">
        <f t="shared" si="56"/>
        <v>4.765631646108039</v>
      </c>
    </row>
    <row r="246" spans="1:28" x14ac:dyDescent="0.35">
      <c r="A246">
        <v>14.547700000000001</v>
      </c>
      <c r="B246">
        <v>70988.600000000006</v>
      </c>
      <c r="C246">
        <f t="shared" si="52"/>
        <v>76413.055857011015</v>
      </c>
      <c r="D246">
        <v>3206</v>
      </c>
      <c r="E246">
        <v>29803.200000000001</v>
      </c>
      <c r="F246">
        <v>1779.3</v>
      </c>
      <c r="G246">
        <v>139012.70000000001</v>
      </c>
      <c r="H246">
        <f t="shared" si="53"/>
        <v>161457.31766310608</v>
      </c>
      <c r="I246">
        <v>1657.4</v>
      </c>
      <c r="J246">
        <v>690.2</v>
      </c>
      <c r="K246">
        <v>8018.2</v>
      </c>
      <c r="L246">
        <v>788.3</v>
      </c>
      <c r="M246">
        <v>167.7</v>
      </c>
      <c r="N246">
        <v>776</v>
      </c>
      <c r="O246">
        <f t="shared" si="54"/>
        <v>776.6026436514735</v>
      </c>
      <c r="P246">
        <v>1583.9</v>
      </c>
      <c r="Q246">
        <v>482.9</v>
      </c>
      <c r="R246">
        <v>2472.3000000000002</v>
      </c>
      <c r="S246">
        <v>241.5</v>
      </c>
      <c r="T246">
        <v>7.8</v>
      </c>
      <c r="U246">
        <f t="shared" si="55"/>
        <v>238646.97616376856</v>
      </c>
      <c r="V246">
        <f t="shared" si="57"/>
        <v>4915.6290134385554</v>
      </c>
      <c r="W246">
        <f t="shared" si="58"/>
        <v>1044.6392575656225</v>
      </c>
      <c r="X246">
        <f t="shared" si="50"/>
        <v>47032.651242551387</v>
      </c>
      <c r="Y246">
        <f t="shared" si="51"/>
        <v>128187.25169602383</v>
      </c>
      <c r="Z246">
        <f t="shared" si="59"/>
        <v>10359.653575930559</v>
      </c>
      <c r="AA246">
        <f t="shared" si="60"/>
        <v>13581.986464289821</v>
      </c>
      <c r="AB246">
        <f t="shared" si="56"/>
        <v>4.7055756117127965</v>
      </c>
    </row>
    <row r="247" spans="1:28" x14ac:dyDescent="0.35">
      <c r="A247">
        <v>14.555099999999999</v>
      </c>
      <c r="B247">
        <v>69440.3</v>
      </c>
      <c r="C247">
        <f t="shared" si="52"/>
        <v>74622.079593603732</v>
      </c>
      <c r="D247">
        <v>3021.1</v>
      </c>
      <c r="E247">
        <v>31046.400000000001</v>
      </c>
      <c r="F247">
        <v>1811</v>
      </c>
      <c r="G247">
        <v>136985.5</v>
      </c>
      <c r="H247">
        <f t="shared" si="53"/>
        <v>158729.08276743902</v>
      </c>
      <c r="I247">
        <v>1689</v>
      </c>
      <c r="J247">
        <v>649.79999999999995</v>
      </c>
      <c r="K247">
        <v>8027.4</v>
      </c>
      <c r="L247">
        <v>849.7</v>
      </c>
      <c r="M247">
        <v>212.3</v>
      </c>
      <c r="N247">
        <v>831.4</v>
      </c>
      <c r="O247">
        <f t="shared" si="54"/>
        <v>832.09180112345393</v>
      </c>
      <c r="P247">
        <v>1871</v>
      </c>
      <c r="Q247">
        <v>421</v>
      </c>
      <c r="R247">
        <v>2371.5</v>
      </c>
      <c r="S247">
        <v>290.2</v>
      </c>
      <c r="T247">
        <v>7.8</v>
      </c>
      <c r="U247">
        <f t="shared" si="55"/>
        <v>234183.25416216621</v>
      </c>
      <c r="V247">
        <f t="shared" si="57"/>
        <v>4572.4874898975359</v>
      </c>
      <c r="W247">
        <f t="shared" si="58"/>
        <v>1272.5077250555339</v>
      </c>
      <c r="X247">
        <f t="shared" si="50"/>
        <v>47178.864430456597</v>
      </c>
      <c r="Y247">
        <f t="shared" si="51"/>
        <v>136201.45519846919</v>
      </c>
      <c r="Z247">
        <f t="shared" si="59"/>
        <v>10126.684798554357</v>
      </c>
      <c r="AA247">
        <f t="shared" si="60"/>
        <v>15201.770138247317</v>
      </c>
      <c r="AB247">
        <f t="shared" si="56"/>
        <v>3.5932885906040268</v>
      </c>
    </row>
    <row r="248" spans="1:28" x14ac:dyDescent="0.35">
      <c r="A248">
        <v>14.5624</v>
      </c>
      <c r="B248">
        <v>71435.8</v>
      </c>
      <c r="C248">
        <f t="shared" si="52"/>
        <v>76931.4604202919</v>
      </c>
      <c r="D248">
        <v>3176.1</v>
      </c>
      <c r="E248">
        <v>31733.5</v>
      </c>
      <c r="F248">
        <v>1691.9</v>
      </c>
      <c r="G248">
        <v>134844.6</v>
      </c>
      <c r="H248">
        <f t="shared" si="53"/>
        <v>155861.70993095575</v>
      </c>
      <c r="I248">
        <v>1837.6</v>
      </c>
      <c r="J248">
        <v>520</v>
      </c>
      <c r="K248">
        <v>7889.8</v>
      </c>
      <c r="L248">
        <v>789</v>
      </c>
      <c r="M248">
        <v>257.7</v>
      </c>
      <c r="N248">
        <v>710.4</v>
      </c>
      <c r="O248">
        <f t="shared" si="54"/>
        <v>710.90502693113172</v>
      </c>
      <c r="P248">
        <v>1814.1</v>
      </c>
      <c r="Q248">
        <v>471.6</v>
      </c>
      <c r="R248">
        <v>2320.6</v>
      </c>
      <c r="S248">
        <v>290.7</v>
      </c>
      <c r="T248">
        <v>11.7</v>
      </c>
      <c r="U248">
        <f t="shared" si="55"/>
        <v>233504.07537817879</v>
      </c>
      <c r="V248">
        <f t="shared" si="57"/>
        <v>4246.6068242878564</v>
      </c>
      <c r="W248">
        <f t="shared" si="58"/>
        <v>1295.0523433487774</v>
      </c>
      <c r="X248">
        <f t="shared" si="50"/>
        <v>47390.607560394295</v>
      </c>
      <c r="Y248">
        <f t="shared" si="51"/>
        <v>139280.2243272507</v>
      </c>
      <c r="Z248">
        <f t="shared" si="59"/>
        <v>9938.1563094417088</v>
      </c>
      <c r="AA248">
        <f t="shared" si="60"/>
        <v>15638.699213646596</v>
      </c>
      <c r="AB248">
        <f t="shared" si="56"/>
        <v>3.2791005291005293</v>
      </c>
    </row>
    <row r="249" spans="1:28" x14ac:dyDescent="0.35">
      <c r="A249">
        <v>14.569800000000001</v>
      </c>
      <c r="B249">
        <v>69802.5</v>
      </c>
      <c r="C249">
        <f t="shared" si="52"/>
        <v>75040.515589431277</v>
      </c>
      <c r="D249">
        <v>3272.9</v>
      </c>
      <c r="E249">
        <v>32556.799999999999</v>
      </c>
      <c r="F249">
        <v>1740</v>
      </c>
      <c r="G249">
        <v>132502.6</v>
      </c>
      <c r="H249">
        <f t="shared" si="53"/>
        <v>152741.20706298371</v>
      </c>
      <c r="I249">
        <v>1504.4</v>
      </c>
      <c r="J249">
        <v>720.5</v>
      </c>
      <c r="K249">
        <v>8415.6</v>
      </c>
      <c r="L249">
        <v>883.2</v>
      </c>
      <c r="M249">
        <v>136.80000000000001</v>
      </c>
      <c r="N249">
        <v>623.70000000000005</v>
      </c>
      <c r="O249">
        <f t="shared" si="54"/>
        <v>624.08924446177082</v>
      </c>
      <c r="P249">
        <v>2037.4</v>
      </c>
      <c r="Q249">
        <v>389.7</v>
      </c>
      <c r="R249">
        <v>2452.3000000000002</v>
      </c>
      <c r="S249">
        <v>246.4</v>
      </c>
      <c r="T249">
        <v>20</v>
      </c>
      <c r="U249">
        <f t="shared" si="55"/>
        <v>228405.81189687675</v>
      </c>
      <c r="V249">
        <f t="shared" si="57"/>
        <v>4860.6468932640191</v>
      </c>
      <c r="W249">
        <f t="shared" si="58"/>
        <v>1166.3451021127137</v>
      </c>
      <c r="X249">
        <f t="shared" si="50"/>
        <v>51174.26698965636</v>
      </c>
      <c r="Y249">
        <f t="shared" si="51"/>
        <v>146406.08188682114</v>
      </c>
      <c r="Z249">
        <f t="shared" si="59"/>
        <v>10736.591944110391</v>
      </c>
      <c r="AA249">
        <f t="shared" si="60"/>
        <v>15506.610670656191</v>
      </c>
      <c r="AB249">
        <f t="shared" si="56"/>
        <v>4.1674174174174174</v>
      </c>
    </row>
    <row r="250" spans="1:28" x14ac:dyDescent="0.35">
      <c r="A250">
        <v>14.577199999999999</v>
      </c>
      <c r="B250">
        <v>69713.8</v>
      </c>
      <c r="C250">
        <f t="shared" si="52"/>
        <v>74938.013699440024</v>
      </c>
      <c r="D250">
        <v>3236.4</v>
      </c>
      <c r="E250">
        <v>32922.300000000003</v>
      </c>
      <c r="F250">
        <v>1707.6</v>
      </c>
      <c r="G250">
        <v>132116.4</v>
      </c>
      <c r="H250">
        <f t="shared" si="53"/>
        <v>152228.24811990914</v>
      </c>
      <c r="I250">
        <v>1821.8</v>
      </c>
      <c r="J250">
        <v>637.6</v>
      </c>
      <c r="K250">
        <v>8415.4</v>
      </c>
      <c r="L250">
        <v>880</v>
      </c>
      <c r="M250">
        <v>163.19999999999999</v>
      </c>
      <c r="N250">
        <v>763.8</v>
      </c>
      <c r="O250">
        <f t="shared" si="54"/>
        <v>764.38383637422248</v>
      </c>
      <c r="P250">
        <v>2008.1</v>
      </c>
      <c r="Q250">
        <v>457.1</v>
      </c>
      <c r="R250">
        <v>2330.1999999999998</v>
      </c>
      <c r="S250">
        <v>243.4</v>
      </c>
      <c r="T250">
        <v>12.2</v>
      </c>
      <c r="U250">
        <f t="shared" si="55"/>
        <v>227930.64565572338</v>
      </c>
      <c r="V250">
        <f t="shared" si="57"/>
        <v>4802.7767255724084</v>
      </c>
      <c r="W250">
        <f t="shared" si="58"/>
        <v>1121.393743542804</v>
      </c>
      <c r="X250">
        <f t="shared" si="50"/>
        <v>51119.935919452444</v>
      </c>
      <c r="Y250">
        <f t="shared" si="51"/>
        <v>148300.81274396295</v>
      </c>
      <c r="Z250">
        <f t="shared" si="59"/>
        <v>10223.285215975908</v>
      </c>
      <c r="AA250">
        <f t="shared" si="60"/>
        <v>16802.918225330926</v>
      </c>
      <c r="AB250">
        <f t="shared" si="56"/>
        <v>4.282863849765258</v>
      </c>
    </row>
    <row r="251" spans="1:28" x14ac:dyDescent="0.35">
      <c r="A251">
        <v>14.5845</v>
      </c>
      <c r="B251">
        <v>71126</v>
      </c>
      <c r="C251">
        <f t="shared" si="52"/>
        <v>76572.279986306006</v>
      </c>
      <c r="D251">
        <v>3330.5</v>
      </c>
      <c r="E251">
        <v>32652.3</v>
      </c>
      <c r="F251">
        <v>1672</v>
      </c>
      <c r="G251">
        <v>132968.79999999999</v>
      </c>
      <c r="H251">
        <f t="shared" si="53"/>
        <v>153361.03245188869</v>
      </c>
      <c r="I251">
        <v>2015.9</v>
      </c>
      <c r="J251">
        <v>741.5</v>
      </c>
      <c r="K251">
        <v>8521.2000000000007</v>
      </c>
      <c r="L251">
        <v>974.1</v>
      </c>
      <c r="M251">
        <v>187.7</v>
      </c>
      <c r="N251">
        <v>873.3</v>
      </c>
      <c r="O251">
        <f t="shared" si="54"/>
        <v>874.06331949691662</v>
      </c>
      <c r="P251">
        <v>2151.5</v>
      </c>
      <c r="Q251">
        <v>481.9</v>
      </c>
      <c r="R251">
        <v>2527.6</v>
      </c>
      <c r="S251">
        <v>286.8</v>
      </c>
      <c r="T251">
        <v>8.2899999999999991</v>
      </c>
      <c r="U251">
        <f t="shared" si="55"/>
        <v>230807.37575769163</v>
      </c>
      <c r="V251">
        <f t="shared" si="57"/>
        <v>5300.5238501752274</v>
      </c>
      <c r="W251">
        <f t="shared" si="58"/>
        <v>1278.5120017559327</v>
      </c>
      <c r="X251">
        <f t="shared" si="50"/>
        <v>51348.878956287183</v>
      </c>
      <c r="Y251">
        <f t="shared" si="51"/>
        <v>145690.31812615029</v>
      </c>
      <c r="Z251">
        <f t="shared" si="59"/>
        <v>10951.123167976872</v>
      </c>
      <c r="AA251">
        <f t="shared" si="60"/>
        <v>18055.748809236749</v>
      </c>
      <c r="AB251">
        <f t="shared" si="56"/>
        <v>4.1458538073130224</v>
      </c>
    </row>
    <row r="252" spans="1:28" x14ac:dyDescent="0.35">
      <c r="A252">
        <v>14.591900000000001</v>
      </c>
      <c r="B252">
        <v>68556.399999999994</v>
      </c>
      <c r="C252">
        <f t="shared" si="52"/>
        <v>73602.309361511521</v>
      </c>
      <c r="D252">
        <v>3270.3</v>
      </c>
      <c r="E252">
        <v>33501.300000000003</v>
      </c>
      <c r="F252">
        <v>1618.6</v>
      </c>
      <c r="G252">
        <v>130331.7</v>
      </c>
      <c r="H252">
        <f t="shared" si="53"/>
        <v>149863.68940893901</v>
      </c>
      <c r="I252">
        <v>1805.6</v>
      </c>
      <c r="J252">
        <v>793.9</v>
      </c>
      <c r="K252">
        <v>8314.4</v>
      </c>
      <c r="L252">
        <v>897.4</v>
      </c>
      <c r="M252">
        <v>227.7</v>
      </c>
      <c r="N252">
        <v>712.3</v>
      </c>
      <c r="O252">
        <f t="shared" si="54"/>
        <v>712.80773294817891</v>
      </c>
      <c r="P252">
        <v>2143.6999999999998</v>
      </c>
      <c r="Q252">
        <v>415.6</v>
      </c>
      <c r="R252">
        <v>2542.4</v>
      </c>
      <c r="S252">
        <v>254.1</v>
      </c>
      <c r="T252">
        <v>15.6</v>
      </c>
      <c r="U252">
        <f t="shared" si="55"/>
        <v>224178.80650339872</v>
      </c>
      <c r="V252">
        <f t="shared" si="57"/>
        <v>5395.2468516762447</v>
      </c>
      <c r="W252">
        <f t="shared" si="58"/>
        <v>1203.0575245118505</v>
      </c>
      <c r="X252">
        <f t="shared" si="50"/>
        <v>51676.160564376842</v>
      </c>
      <c r="Y252">
        <f t="shared" si="51"/>
        <v>153443.14003865703</v>
      </c>
      <c r="Z252">
        <f t="shared" si="59"/>
        <v>11340.947164697549</v>
      </c>
      <c r="AA252">
        <f t="shared" si="60"/>
        <v>17616.741125527071</v>
      </c>
      <c r="AB252">
        <f t="shared" si="56"/>
        <v>4.4846125324434558</v>
      </c>
    </row>
    <row r="253" spans="1:28" x14ac:dyDescent="0.35">
      <c r="A253">
        <v>14.599299999999999</v>
      </c>
      <c r="B253">
        <v>68996.100000000006</v>
      </c>
      <c r="C253">
        <f t="shared" si="52"/>
        <v>74109.356577346247</v>
      </c>
      <c r="D253">
        <v>3152.7</v>
      </c>
      <c r="E253">
        <v>33608.400000000001</v>
      </c>
      <c r="F253">
        <v>1629.7</v>
      </c>
      <c r="G253">
        <v>131240</v>
      </c>
      <c r="H253">
        <f t="shared" si="53"/>
        <v>151065.88701137251</v>
      </c>
      <c r="I253">
        <v>2057.4</v>
      </c>
      <c r="J253">
        <v>763.4</v>
      </c>
      <c r="K253">
        <v>8363.9</v>
      </c>
      <c r="L253">
        <v>955.5</v>
      </c>
      <c r="M253">
        <v>234.8</v>
      </c>
      <c r="N253">
        <v>854.1</v>
      </c>
      <c r="O253">
        <f t="shared" si="54"/>
        <v>854.83011039729035</v>
      </c>
      <c r="P253">
        <v>2027</v>
      </c>
      <c r="Q253">
        <v>462.4</v>
      </c>
      <c r="R253">
        <v>2629.5</v>
      </c>
      <c r="S253">
        <v>234.6</v>
      </c>
      <c r="T253">
        <v>0</v>
      </c>
      <c r="U253">
        <f t="shared" si="55"/>
        <v>226030.07369911604</v>
      </c>
      <c r="V253">
        <f t="shared" ref="V253:V266" si="61">(J253+Q253)*1000000/U253</f>
        <v>5423.1721466929466</v>
      </c>
      <c r="W253">
        <f t="shared" ref="W253:W266" si="62">(S253+T253)*1000000/U253</f>
        <v>1037.9149825535692</v>
      </c>
      <c r="X253">
        <f t="shared" si="50"/>
        <v>50951.626973897844</v>
      </c>
      <c r="Y253">
        <f t="shared" si="51"/>
        <v>152917.26200120765</v>
      </c>
      <c r="Z253">
        <f t="shared" ref="Z253:Z266" si="63">(R253)*1000000/U253</f>
        <v>11633.407700872167</v>
      </c>
      <c r="AA253">
        <f t="shared" ref="AA253:AA266" si="64">(I253+P253)*1000000/U253</f>
        <v>18070.161784918153</v>
      </c>
      <c r="AB253">
        <f t="shared" si="56"/>
        <v>5.2250639386189262</v>
      </c>
    </row>
    <row r="254" spans="1:28" x14ac:dyDescent="0.35">
      <c r="A254">
        <v>14.6066</v>
      </c>
      <c r="B254">
        <v>66985.600000000006</v>
      </c>
      <c r="C254">
        <f t="shared" si="52"/>
        <v>71794.819029588398</v>
      </c>
      <c r="D254">
        <v>3412.1</v>
      </c>
      <c r="E254">
        <v>33612</v>
      </c>
      <c r="F254">
        <v>1658.6</v>
      </c>
      <c r="G254">
        <v>131992.70000000001</v>
      </c>
      <c r="H254">
        <f t="shared" si="53"/>
        <v>152064.04370101498</v>
      </c>
      <c r="I254">
        <v>1990.2</v>
      </c>
      <c r="J254">
        <v>741.4</v>
      </c>
      <c r="K254">
        <v>8493</v>
      </c>
      <c r="L254">
        <v>896.4</v>
      </c>
      <c r="M254">
        <v>209.1</v>
      </c>
      <c r="N254">
        <v>809.5</v>
      </c>
      <c r="O254">
        <f t="shared" si="54"/>
        <v>810.15582113721041</v>
      </c>
      <c r="P254">
        <v>2032.8</v>
      </c>
      <c r="Q254">
        <v>386.5</v>
      </c>
      <c r="R254">
        <v>2508.1999999999998</v>
      </c>
      <c r="S254">
        <v>253.1</v>
      </c>
      <c r="T254">
        <v>11.8</v>
      </c>
      <c r="U254">
        <f t="shared" si="55"/>
        <v>224669.01855174059</v>
      </c>
      <c r="V254">
        <f t="shared" si="61"/>
        <v>5020.2738556061659</v>
      </c>
      <c r="W254">
        <f t="shared" si="62"/>
        <v>1179.0677758223896</v>
      </c>
      <c r="X254">
        <f t="shared" si="50"/>
        <v>52989.504635496916</v>
      </c>
      <c r="Y254">
        <f t="shared" si="51"/>
        <v>153596.61168436901</v>
      </c>
      <c r="Z254">
        <f t="shared" si="63"/>
        <v>11163.978087269603</v>
      </c>
      <c r="AA254">
        <f t="shared" si="64"/>
        <v>17906.340740405714</v>
      </c>
      <c r="AB254">
        <f t="shared" si="56"/>
        <v>4.2578331445828619</v>
      </c>
    </row>
    <row r="255" spans="1:28" x14ac:dyDescent="0.35">
      <c r="A255">
        <v>14.613899999999999</v>
      </c>
      <c r="B255">
        <v>69435.7</v>
      </c>
      <c r="C255">
        <f t="shared" si="52"/>
        <v>74616.767481838717</v>
      </c>
      <c r="D255">
        <v>3029.9</v>
      </c>
      <c r="E255">
        <v>34307.1</v>
      </c>
      <c r="F255">
        <v>1618</v>
      </c>
      <c r="G255">
        <v>129568.8</v>
      </c>
      <c r="H255">
        <f t="shared" si="53"/>
        <v>148855.87740880612</v>
      </c>
      <c r="I255">
        <v>1974.1</v>
      </c>
      <c r="J255">
        <v>679</v>
      </c>
      <c r="K255">
        <v>8442.1</v>
      </c>
      <c r="L255">
        <v>1016.7</v>
      </c>
      <c r="M255">
        <v>161.19999999999999</v>
      </c>
      <c r="N255">
        <v>784.8</v>
      </c>
      <c r="O255">
        <f t="shared" si="54"/>
        <v>785.41639478662842</v>
      </c>
      <c r="P255">
        <v>2049.6999999999998</v>
      </c>
      <c r="Q255">
        <v>461.4</v>
      </c>
      <c r="R255">
        <v>2463.9</v>
      </c>
      <c r="S255">
        <v>297.2</v>
      </c>
      <c r="T255">
        <v>20.5</v>
      </c>
      <c r="U255">
        <f t="shared" si="55"/>
        <v>224258.06128543144</v>
      </c>
      <c r="V255">
        <f t="shared" si="61"/>
        <v>5085.2129616358379</v>
      </c>
      <c r="W255">
        <f t="shared" si="62"/>
        <v>1416.6714818587386</v>
      </c>
      <c r="X255">
        <f t="shared" si="50"/>
        <v>51155.351715087978</v>
      </c>
      <c r="Y255">
        <f t="shared" si="51"/>
        <v>157514.07016330407</v>
      </c>
      <c r="Z255">
        <f t="shared" si="63"/>
        <v>10986.896015586233</v>
      </c>
      <c r="AA255">
        <f t="shared" si="64"/>
        <v>17942.721777473063</v>
      </c>
      <c r="AB255">
        <f t="shared" si="56"/>
        <v>3.5895498898331764</v>
      </c>
    </row>
    <row r="256" spans="1:28" x14ac:dyDescent="0.35">
      <c r="A256">
        <v>14.6213</v>
      </c>
      <c r="B256">
        <v>68185.899999999994</v>
      </c>
      <c r="C256">
        <f t="shared" si="52"/>
        <v>73175.432739212672</v>
      </c>
      <c r="D256">
        <v>3273.5</v>
      </c>
      <c r="E256">
        <v>34324</v>
      </c>
      <c r="F256">
        <v>1629.7</v>
      </c>
      <c r="G256">
        <v>132876.1</v>
      </c>
      <c r="H256">
        <f t="shared" si="53"/>
        <v>153237.73223180676</v>
      </c>
      <c r="I256">
        <v>1969.7</v>
      </c>
      <c r="J256">
        <v>669.7</v>
      </c>
      <c r="K256">
        <v>8716.1</v>
      </c>
      <c r="L256">
        <v>923.8</v>
      </c>
      <c r="M256">
        <v>191.6</v>
      </c>
      <c r="N256">
        <v>752.3</v>
      </c>
      <c r="O256">
        <f t="shared" si="54"/>
        <v>752.86638137871103</v>
      </c>
      <c r="P256">
        <v>1926.5</v>
      </c>
      <c r="Q256">
        <v>389.8</v>
      </c>
      <c r="R256">
        <v>2379.9</v>
      </c>
      <c r="S256">
        <v>286.3</v>
      </c>
      <c r="T256">
        <v>7.32</v>
      </c>
      <c r="U256">
        <f t="shared" si="55"/>
        <v>227166.03135239813</v>
      </c>
      <c r="V256">
        <f t="shared" si="61"/>
        <v>4663.9895661003065</v>
      </c>
      <c r="W256">
        <f t="shared" si="62"/>
        <v>1292.5347960343295</v>
      </c>
      <c r="X256">
        <f t="shared" si="50"/>
        <v>52779.017745838828</v>
      </c>
      <c r="Y256">
        <f t="shared" si="51"/>
        <v>155163.16321660252</v>
      </c>
      <c r="Z256">
        <f t="shared" si="63"/>
        <v>10476.478308977932</v>
      </c>
      <c r="AA256">
        <f t="shared" si="64"/>
        <v>17151.331899424269</v>
      </c>
      <c r="AB256">
        <f t="shared" si="56"/>
        <v>3.6084054219739796</v>
      </c>
    </row>
    <row r="257" spans="1:28" x14ac:dyDescent="0.35">
      <c r="A257">
        <v>14.6287</v>
      </c>
      <c r="B257">
        <v>73223.8</v>
      </c>
      <c r="C257">
        <f t="shared" si="52"/>
        <v>79009.150213395653</v>
      </c>
      <c r="D257">
        <v>3384.9</v>
      </c>
      <c r="E257">
        <v>35118.400000000001</v>
      </c>
      <c r="F257">
        <v>1636.7</v>
      </c>
      <c r="G257">
        <v>130102.39999999999</v>
      </c>
      <c r="H257">
        <f t="shared" si="53"/>
        <v>149560.59195932947</v>
      </c>
      <c r="I257">
        <v>2027.6</v>
      </c>
      <c r="J257">
        <v>754.1</v>
      </c>
      <c r="K257">
        <v>8602.6</v>
      </c>
      <c r="L257">
        <v>855.7</v>
      </c>
      <c r="M257">
        <v>186.5</v>
      </c>
      <c r="N257">
        <v>781.9</v>
      </c>
      <c r="O257">
        <f t="shared" si="54"/>
        <v>782.51184601239697</v>
      </c>
      <c r="P257">
        <v>1921.2</v>
      </c>
      <c r="Q257">
        <v>484.1</v>
      </c>
      <c r="R257">
        <v>2388.4</v>
      </c>
      <c r="S257">
        <v>336.6</v>
      </c>
      <c r="T257">
        <v>14.6</v>
      </c>
      <c r="U257">
        <f t="shared" si="55"/>
        <v>229352.25401873753</v>
      </c>
      <c r="V257">
        <f t="shared" si="61"/>
        <v>5398.6824995355919</v>
      </c>
      <c r="W257">
        <f t="shared" si="62"/>
        <v>1531.2690145670331</v>
      </c>
      <c r="X257">
        <f t="shared" si="50"/>
        <v>52266.76341720474</v>
      </c>
      <c r="Y257">
        <f t="shared" si="51"/>
        <v>156850.86747419104</v>
      </c>
      <c r="Z257">
        <f t="shared" si="63"/>
        <v>10413.675724350516</v>
      </c>
      <c r="AA257">
        <f t="shared" si="64"/>
        <v>17217.184182011104</v>
      </c>
      <c r="AB257">
        <f t="shared" si="56"/>
        <v>3.5256264236902042</v>
      </c>
    </row>
    <row r="258" spans="1:28" x14ac:dyDescent="0.35">
      <c r="A258">
        <v>14.635999999999999</v>
      </c>
      <c r="B258">
        <v>71296.399999999994</v>
      </c>
      <c r="C258">
        <f t="shared" si="52"/>
        <v>76769.81116472467</v>
      </c>
      <c r="D258">
        <v>3120.7</v>
      </c>
      <c r="E258">
        <v>34125.9</v>
      </c>
      <c r="F258">
        <v>1721.1</v>
      </c>
      <c r="G258">
        <v>131655.4</v>
      </c>
      <c r="H258">
        <f t="shared" si="53"/>
        <v>151616.53564725339</v>
      </c>
      <c r="I258">
        <v>2063.1</v>
      </c>
      <c r="J258">
        <v>696.6</v>
      </c>
      <c r="K258">
        <v>8623.2000000000007</v>
      </c>
      <c r="L258">
        <v>947.6</v>
      </c>
      <c r="M258">
        <v>176.1</v>
      </c>
      <c r="N258">
        <v>742.8</v>
      </c>
      <c r="O258">
        <f t="shared" si="54"/>
        <v>743.35216198592298</v>
      </c>
      <c r="P258">
        <v>2291</v>
      </c>
      <c r="Q258">
        <v>363.4</v>
      </c>
      <c r="R258">
        <v>2341.3000000000002</v>
      </c>
      <c r="S258">
        <v>272.7</v>
      </c>
      <c r="T258">
        <v>21</v>
      </c>
      <c r="U258">
        <f t="shared" si="55"/>
        <v>229129.69897396397</v>
      </c>
      <c r="V258">
        <f t="shared" si="61"/>
        <v>4626.2008144149304</v>
      </c>
      <c r="W258">
        <f t="shared" si="62"/>
        <v>1281.8067728242124</v>
      </c>
      <c r="X258">
        <f t="shared" si="50"/>
        <v>51254.377117365577</v>
      </c>
      <c r="Y258">
        <f t="shared" si="51"/>
        <v>153072.69270224724</v>
      </c>
      <c r="Z258">
        <f t="shared" si="63"/>
        <v>10218.230157348751</v>
      </c>
      <c r="AA258">
        <f t="shared" si="64"/>
        <v>19002.774496267972</v>
      </c>
      <c r="AB258">
        <f t="shared" si="56"/>
        <v>3.6091249574395641</v>
      </c>
    </row>
    <row r="259" spans="1:28" x14ac:dyDescent="0.35">
      <c r="A259">
        <v>14.6434</v>
      </c>
      <c r="B259">
        <v>67298</v>
      </c>
      <c r="C259">
        <f t="shared" si="52"/>
        <v>72153.806896522161</v>
      </c>
      <c r="D259">
        <v>3396.8</v>
      </c>
      <c r="E259">
        <v>34441.599999999999</v>
      </c>
      <c r="F259">
        <v>1749.6</v>
      </c>
      <c r="G259">
        <v>129548.8</v>
      </c>
      <c r="H259">
        <f t="shared" si="53"/>
        <v>148829.48061878714</v>
      </c>
      <c r="I259">
        <v>2176.5</v>
      </c>
      <c r="J259">
        <v>678.5</v>
      </c>
      <c r="K259">
        <v>8696.7999999999993</v>
      </c>
      <c r="L259">
        <v>824.5</v>
      </c>
      <c r="M259">
        <v>129.69999999999999</v>
      </c>
      <c r="N259">
        <v>794.3</v>
      </c>
      <c r="O259">
        <f t="shared" si="54"/>
        <v>794.9314140221577</v>
      </c>
      <c r="P259">
        <v>2182.4</v>
      </c>
      <c r="Q259">
        <v>421</v>
      </c>
      <c r="R259">
        <v>2455.5</v>
      </c>
      <c r="S259">
        <v>304.39999999999998</v>
      </c>
      <c r="T259">
        <v>4.3899999999999997</v>
      </c>
      <c r="U259">
        <f t="shared" si="55"/>
        <v>221778.21892933146</v>
      </c>
      <c r="V259">
        <f t="shared" si="61"/>
        <v>4957.655469089822</v>
      </c>
      <c r="W259">
        <f t="shared" si="62"/>
        <v>1392.336909777395</v>
      </c>
      <c r="X259">
        <f t="shared" si="50"/>
        <v>54530.152051827798</v>
      </c>
      <c r="Y259">
        <f t="shared" si="51"/>
        <v>159015.16465526927</v>
      </c>
      <c r="Z259">
        <f t="shared" si="63"/>
        <v>11071.871763847255</v>
      </c>
      <c r="AA259">
        <f t="shared" si="64"/>
        <v>19654.319621842315</v>
      </c>
      <c r="AB259">
        <f t="shared" si="56"/>
        <v>3.5606723015641704</v>
      </c>
    </row>
    <row r="260" spans="1:28" x14ac:dyDescent="0.35">
      <c r="A260">
        <v>14.650700000000001</v>
      </c>
      <c r="B260">
        <v>67844.399999999994</v>
      </c>
      <c r="C260">
        <f t="shared" si="52"/>
        <v>72782.269397941709</v>
      </c>
      <c r="D260">
        <v>3099.8</v>
      </c>
      <c r="E260">
        <v>35025.800000000003</v>
      </c>
      <c r="F260">
        <v>1470.4</v>
      </c>
      <c r="G260">
        <v>127672.2</v>
      </c>
      <c r="H260">
        <f t="shared" si="53"/>
        <v>146358.05485048165</v>
      </c>
      <c r="I260">
        <v>2155.5</v>
      </c>
      <c r="J260">
        <v>824.7</v>
      </c>
      <c r="K260">
        <v>8127.3</v>
      </c>
      <c r="L260">
        <v>996.1</v>
      </c>
      <c r="M260">
        <v>178.1</v>
      </c>
      <c r="N260">
        <v>781.9</v>
      </c>
      <c r="O260">
        <f t="shared" si="54"/>
        <v>782.51184601239697</v>
      </c>
      <c r="P260">
        <v>2163.9</v>
      </c>
      <c r="Q260">
        <v>431.2</v>
      </c>
      <c r="R260">
        <v>2509.4</v>
      </c>
      <c r="S260">
        <v>332.7</v>
      </c>
      <c r="T260">
        <v>3.9</v>
      </c>
      <c r="U260">
        <f t="shared" si="55"/>
        <v>219922.83609443577</v>
      </c>
      <c r="V260">
        <f t="shared" si="61"/>
        <v>5710.6393419767983</v>
      </c>
      <c r="W260">
        <f t="shared" si="62"/>
        <v>1530.5368281785095</v>
      </c>
      <c r="X260">
        <f t="shared" si="50"/>
        <v>51050.178323359913</v>
      </c>
      <c r="Y260">
        <f t="shared" si="51"/>
        <v>163793.35879668288</v>
      </c>
      <c r="Z260">
        <f t="shared" si="63"/>
        <v>11410.365765392609</v>
      </c>
      <c r="AA260">
        <f t="shared" si="64"/>
        <v>19640.525180137418</v>
      </c>
      <c r="AB260">
        <f t="shared" si="56"/>
        <v>3.7311348781937022</v>
      </c>
    </row>
    <row r="261" spans="1:28" x14ac:dyDescent="0.35">
      <c r="A261">
        <v>14.658099999999999</v>
      </c>
      <c r="B261">
        <v>67943.5</v>
      </c>
      <c r="C261">
        <f t="shared" si="52"/>
        <v>72896.331928375599</v>
      </c>
      <c r="D261">
        <v>3465</v>
      </c>
      <c r="E261">
        <v>34642.9</v>
      </c>
      <c r="F261">
        <v>1612.2</v>
      </c>
      <c r="G261">
        <v>134436.4</v>
      </c>
      <c r="H261">
        <f t="shared" si="53"/>
        <v>155316.60527314225</v>
      </c>
      <c r="I261">
        <v>2195.3000000000002</v>
      </c>
      <c r="J261">
        <v>743.9</v>
      </c>
      <c r="K261">
        <v>8940.7000000000007</v>
      </c>
      <c r="L261">
        <v>1028.9000000000001</v>
      </c>
      <c r="M261">
        <v>161.19999999999999</v>
      </c>
      <c r="N261">
        <v>683.8</v>
      </c>
      <c r="O261">
        <f t="shared" si="54"/>
        <v>684.26790239165541</v>
      </c>
      <c r="P261">
        <v>2174.6999999999998</v>
      </c>
      <c r="Q261">
        <v>430.2</v>
      </c>
      <c r="R261">
        <v>2535.3000000000002</v>
      </c>
      <c r="S261">
        <v>229.2</v>
      </c>
      <c r="T261">
        <v>11.7</v>
      </c>
      <c r="U261">
        <f t="shared" si="55"/>
        <v>228897.20510390951</v>
      </c>
      <c r="V261">
        <f t="shared" si="61"/>
        <v>5129.3767412625639</v>
      </c>
      <c r="W261">
        <f t="shared" si="62"/>
        <v>1052.4374899669119</v>
      </c>
      <c r="X261">
        <f t="shared" ref="X261:X324" si="65">(D261+K261)*1000000/U261</f>
        <v>54197.69103064559</v>
      </c>
      <c r="Y261">
        <f t="shared" ref="Y261:Y324" si="66">(E261+L261)*1000000/U261</f>
        <v>155842.00769863717</v>
      </c>
      <c r="Z261">
        <f t="shared" si="63"/>
        <v>11076.15096850607</v>
      </c>
      <c r="AA261">
        <f t="shared" si="64"/>
        <v>19091.539357224599</v>
      </c>
      <c r="AB261">
        <f t="shared" si="56"/>
        <v>4.8738065587380666</v>
      </c>
    </row>
    <row r="262" spans="1:28" x14ac:dyDescent="0.35">
      <c r="A262">
        <v>14.6655</v>
      </c>
      <c r="B262">
        <v>69522.7</v>
      </c>
      <c r="C262">
        <f t="shared" ref="C262:C325" si="67">1/((1/B262)-0.000001)</f>
        <v>74717.244579744176</v>
      </c>
      <c r="D262">
        <v>3357.8</v>
      </c>
      <c r="E262">
        <v>34648.1</v>
      </c>
      <c r="F262">
        <v>1564.5</v>
      </c>
      <c r="G262">
        <v>135132.70000000001</v>
      </c>
      <c r="H262">
        <f t="shared" ref="H262:H325" si="68">1/((1/G262)-0.000001)</f>
        <v>156246.74444276019</v>
      </c>
      <c r="I262">
        <v>2070.8000000000002</v>
      </c>
      <c r="J262">
        <v>766.3</v>
      </c>
      <c r="K262">
        <v>8171.1</v>
      </c>
      <c r="L262">
        <v>907.2</v>
      </c>
      <c r="M262">
        <v>163.19999999999999</v>
      </c>
      <c r="N262">
        <v>829.5</v>
      </c>
      <c r="O262">
        <f t="shared" ref="O262:O325" si="69">1/((1/N262)-0.000001)</f>
        <v>830.18864147810609</v>
      </c>
      <c r="P262">
        <v>2090.8000000000002</v>
      </c>
      <c r="Q262">
        <v>497.6</v>
      </c>
      <c r="R262">
        <v>2463.9</v>
      </c>
      <c r="S262">
        <v>281.2</v>
      </c>
      <c r="T262">
        <v>7.8</v>
      </c>
      <c r="U262">
        <f t="shared" ref="U262:U325" si="70">C262+H262+O262</f>
        <v>231794.17766398247</v>
      </c>
      <c r="V262">
        <f t="shared" si="61"/>
        <v>5452.6822577579878</v>
      </c>
      <c r="W262">
        <f t="shared" si="62"/>
        <v>1246.7957690419007</v>
      </c>
      <c r="X262">
        <f t="shared" si="65"/>
        <v>49737.660005907172</v>
      </c>
      <c r="Y262">
        <f t="shared" si="66"/>
        <v>153391.68722150687</v>
      </c>
      <c r="Z262">
        <f t="shared" si="63"/>
        <v>10629.688911219167</v>
      </c>
      <c r="AA262">
        <f t="shared" si="64"/>
        <v>17953.859074203374</v>
      </c>
      <c r="AB262">
        <f t="shared" ref="AB262:AB325" si="71">V262/W262</f>
        <v>4.3733564013840835</v>
      </c>
    </row>
    <row r="263" spans="1:28" x14ac:dyDescent="0.35">
      <c r="A263">
        <v>14.672800000000001</v>
      </c>
      <c r="B263">
        <v>69820.7</v>
      </c>
      <c r="C263">
        <f t="shared" si="67"/>
        <v>75061.549961389159</v>
      </c>
      <c r="D263">
        <v>3408.6</v>
      </c>
      <c r="E263">
        <v>34918.300000000003</v>
      </c>
      <c r="F263">
        <v>1668.7</v>
      </c>
      <c r="G263">
        <v>127936.4</v>
      </c>
      <c r="H263">
        <f t="shared" si="68"/>
        <v>146705.35497640306</v>
      </c>
      <c r="I263">
        <v>1961.2</v>
      </c>
      <c r="J263">
        <v>709.2</v>
      </c>
      <c r="K263">
        <v>8673.1</v>
      </c>
      <c r="L263">
        <v>854.8</v>
      </c>
      <c r="M263">
        <v>207.1</v>
      </c>
      <c r="N263">
        <v>824.8</v>
      </c>
      <c r="O263">
        <f t="shared" si="69"/>
        <v>825.48085661053221</v>
      </c>
      <c r="P263">
        <v>2275.3000000000002</v>
      </c>
      <c r="Q263">
        <v>404.9</v>
      </c>
      <c r="R263">
        <v>2348.6999999999998</v>
      </c>
      <c r="S263">
        <v>398.5</v>
      </c>
      <c r="T263">
        <v>11.7</v>
      </c>
      <c r="U263">
        <f t="shared" si="70"/>
        <v>222592.38579440274</v>
      </c>
      <c r="V263">
        <f t="shared" si="61"/>
        <v>5005.112803045462</v>
      </c>
      <c r="W263">
        <f t="shared" si="62"/>
        <v>1842.8303310378319</v>
      </c>
      <c r="X263">
        <f t="shared" si="65"/>
        <v>54277.238445879506</v>
      </c>
      <c r="Y263">
        <f t="shared" si="66"/>
        <v>160711.24747744875</v>
      </c>
      <c r="Z263">
        <f t="shared" si="63"/>
        <v>10551.573862770736</v>
      </c>
      <c r="AA263">
        <f t="shared" si="64"/>
        <v>19032.546800199354</v>
      </c>
      <c r="AB263">
        <f t="shared" si="71"/>
        <v>2.7159921989273523</v>
      </c>
    </row>
    <row r="264" spans="1:28" x14ac:dyDescent="0.35">
      <c r="A264">
        <v>14.680199999999999</v>
      </c>
      <c r="B264">
        <v>67038.399999999994</v>
      </c>
      <c r="C264">
        <f t="shared" si="67"/>
        <v>71855.476152501869</v>
      </c>
      <c r="D264">
        <v>3235.3</v>
      </c>
      <c r="E264">
        <v>34331.599999999999</v>
      </c>
      <c r="F264">
        <v>1548.3</v>
      </c>
      <c r="G264">
        <v>127222.9</v>
      </c>
      <c r="H264">
        <f t="shared" si="68"/>
        <v>145767.91714631376</v>
      </c>
      <c r="I264">
        <v>2214</v>
      </c>
      <c r="J264">
        <v>762</v>
      </c>
      <c r="K264">
        <v>8389.1</v>
      </c>
      <c r="L264">
        <v>927.7</v>
      </c>
      <c r="M264">
        <v>167.1</v>
      </c>
      <c r="N264">
        <v>743.7</v>
      </c>
      <c r="O264">
        <f t="shared" si="69"/>
        <v>744.25350132893834</v>
      </c>
      <c r="P264">
        <v>2114.6999999999998</v>
      </c>
      <c r="Q264">
        <v>460.2</v>
      </c>
      <c r="R264">
        <v>2317.5</v>
      </c>
      <c r="S264">
        <v>247.8</v>
      </c>
      <c r="T264">
        <v>12.2</v>
      </c>
      <c r="U264">
        <f t="shared" si="70"/>
        <v>218367.64680014458</v>
      </c>
      <c r="V264">
        <f t="shared" si="61"/>
        <v>5596.9829684458127</v>
      </c>
      <c r="W264">
        <f t="shared" si="62"/>
        <v>1190.6525706070295</v>
      </c>
      <c r="X264">
        <f t="shared" si="65"/>
        <v>53233.16054524752</v>
      </c>
      <c r="Y264">
        <f t="shared" si="66"/>
        <v>161467.60070309392</v>
      </c>
      <c r="Z264">
        <f t="shared" si="63"/>
        <v>10612.835893776119</v>
      </c>
      <c r="AA264">
        <f t="shared" si="64"/>
        <v>19822.99147071788</v>
      </c>
      <c r="AB264">
        <f t="shared" si="71"/>
        <v>4.7007692307692306</v>
      </c>
    </row>
    <row r="265" spans="1:28" x14ac:dyDescent="0.35">
      <c r="A265">
        <v>14.6876</v>
      </c>
      <c r="B265">
        <v>65266.6</v>
      </c>
      <c r="C265">
        <f t="shared" si="67"/>
        <v>69823.759373528315</v>
      </c>
      <c r="D265">
        <v>3401.9</v>
      </c>
      <c r="E265">
        <v>35071</v>
      </c>
      <c r="F265">
        <v>1698.7</v>
      </c>
      <c r="G265">
        <v>127266.2</v>
      </c>
      <c r="H265">
        <f t="shared" si="68"/>
        <v>145824.76351895617</v>
      </c>
      <c r="I265">
        <v>2144.4</v>
      </c>
      <c r="J265">
        <v>778.6</v>
      </c>
      <c r="K265">
        <v>8916.9</v>
      </c>
      <c r="L265">
        <v>949.7</v>
      </c>
      <c r="M265">
        <v>198.7</v>
      </c>
      <c r="N265">
        <v>880</v>
      </c>
      <c r="O265">
        <f t="shared" si="69"/>
        <v>880.77508207222354</v>
      </c>
      <c r="P265">
        <v>2011</v>
      </c>
      <c r="Q265">
        <v>381.5</v>
      </c>
      <c r="R265">
        <v>2405</v>
      </c>
      <c r="S265">
        <v>332.2</v>
      </c>
      <c r="T265">
        <v>2.93</v>
      </c>
      <c r="U265">
        <f t="shared" si="70"/>
        <v>216529.29797455671</v>
      </c>
      <c r="V265">
        <f t="shared" si="61"/>
        <v>5357.7045270627423</v>
      </c>
      <c r="W265">
        <f t="shared" si="62"/>
        <v>1547.7351246914377</v>
      </c>
      <c r="X265">
        <f t="shared" si="65"/>
        <v>56892.070104284554</v>
      </c>
      <c r="Y265">
        <f t="shared" si="66"/>
        <v>166354.85514866729</v>
      </c>
      <c r="Z265">
        <f t="shared" si="63"/>
        <v>11107.041968438838</v>
      </c>
      <c r="AA265">
        <f t="shared" si="64"/>
        <v>19190.936463888043</v>
      </c>
      <c r="AB265">
        <f t="shared" si="71"/>
        <v>3.461641750962313</v>
      </c>
    </row>
    <row r="266" spans="1:28" x14ac:dyDescent="0.35">
      <c r="A266">
        <v>14.694900000000001</v>
      </c>
      <c r="B266">
        <v>67798.7</v>
      </c>
      <c r="C266">
        <f t="shared" si="67"/>
        <v>72729.67759216814</v>
      </c>
      <c r="D266">
        <v>3392.7</v>
      </c>
      <c r="E266">
        <v>34949</v>
      </c>
      <c r="F266">
        <v>1563.9</v>
      </c>
      <c r="G266">
        <v>126203.6</v>
      </c>
      <c r="H266">
        <f t="shared" si="68"/>
        <v>144431.35723607923</v>
      </c>
      <c r="I266">
        <v>2043.7</v>
      </c>
      <c r="J266">
        <v>667.4</v>
      </c>
      <c r="K266">
        <v>8773.5</v>
      </c>
      <c r="L266">
        <v>982.5</v>
      </c>
      <c r="M266">
        <v>143.9</v>
      </c>
      <c r="N266">
        <v>913.3</v>
      </c>
      <c r="O266">
        <f t="shared" si="69"/>
        <v>914.13487938534263</v>
      </c>
      <c r="P266">
        <v>2293.1</v>
      </c>
      <c r="Q266">
        <v>476.6</v>
      </c>
      <c r="R266">
        <v>2461.3000000000002</v>
      </c>
      <c r="S266">
        <v>230.2</v>
      </c>
      <c r="T266">
        <v>3.9</v>
      </c>
      <c r="U266">
        <f t="shared" si="70"/>
        <v>218075.16970763274</v>
      </c>
      <c r="V266">
        <f t="shared" si="61"/>
        <v>5245.8975569466656</v>
      </c>
      <c r="W266">
        <f t="shared" si="62"/>
        <v>1073.4830577632993</v>
      </c>
      <c r="X266">
        <f t="shared" si="65"/>
        <v>55789.019980178775</v>
      </c>
      <c r="Y266">
        <f t="shared" si="66"/>
        <v>164766.58047852194</v>
      </c>
      <c r="Z266">
        <f t="shared" si="63"/>
        <v>11286.475224574149</v>
      </c>
      <c r="AA266">
        <f t="shared" si="64"/>
        <v>19886.720738606902</v>
      </c>
      <c r="AB266">
        <f t="shared" si="71"/>
        <v>4.8868005126014529</v>
      </c>
    </row>
    <row r="267" spans="1:28" x14ac:dyDescent="0.35">
      <c r="A267">
        <v>14.702299999999999</v>
      </c>
      <c r="B267">
        <v>68795.399999999994</v>
      </c>
      <c r="C267">
        <f t="shared" si="67"/>
        <v>73877.856703027443</v>
      </c>
      <c r="D267">
        <v>3425.9</v>
      </c>
      <c r="E267">
        <v>34217.4</v>
      </c>
      <c r="F267">
        <v>1627.1</v>
      </c>
      <c r="G267">
        <v>127011.5</v>
      </c>
      <c r="H267">
        <f t="shared" si="68"/>
        <v>145490.4617872973</v>
      </c>
      <c r="I267">
        <v>2124.3000000000002</v>
      </c>
      <c r="J267">
        <v>654.6</v>
      </c>
      <c r="K267">
        <v>8154.8</v>
      </c>
      <c r="L267">
        <v>937.4</v>
      </c>
      <c r="M267">
        <v>176.1</v>
      </c>
      <c r="N267">
        <v>739.9</v>
      </c>
      <c r="O267">
        <f t="shared" si="69"/>
        <v>740.44785736966776</v>
      </c>
      <c r="P267">
        <v>1997.9</v>
      </c>
      <c r="Q267">
        <v>378</v>
      </c>
      <c r="R267">
        <v>2461.1</v>
      </c>
      <c r="S267">
        <v>292</v>
      </c>
      <c r="T267">
        <v>3.9</v>
      </c>
      <c r="U267">
        <f t="shared" si="70"/>
        <v>220108.76634769441</v>
      </c>
      <c r="V267">
        <f t="shared" ref="V267:V293" si="72">(J267+Q267)*1000000/U267</f>
        <v>4691.3170117398013</v>
      </c>
      <c r="W267">
        <f t="shared" ref="W267:W293" si="73">(S267+T267)*1000000/U267</f>
        <v>1344.3353706893349</v>
      </c>
      <c r="X267">
        <f t="shared" si="65"/>
        <v>52613.533718627856</v>
      </c>
      <c r="Y267">
        <f t="shared" si="66"/>
        <v>159715.58326971758</v>
      </c>
      <c r="Z267">
        <f t="shared" ref="Z267:Z293" si="74">(R267)*1000000/U267</f>
        <v>11181.290235902408</v>
      </c>
      <c r="AA267">
        <f t="shared" ref="AA267:AA293" si="75">(I267+P267)*1000000/U267</f>
        <v>18728.013737937068</v>
      </c>
      <c r="AB267">
        <f t="shared" si="71"/>
        <v>3.4896924636701585</v>
      </c>
    </row>
    <row r="268" spans="1:28" x14ac:dyDescent="0.35">
      <c r="A268">
        <v>14.7096</v>
      </c>
      <c r="B268">
        <v>67533.399999999994</v>
      </c>
      <c r="C268">
        <f t="shared" si="67"/>
        <v>72424.470753161557</v>
      </c>
      <c r="D268">
        <v>3286.8</v>
      </c>
      <c r="E268">
        <v>33964</v>
      </c>
      <c r="F268">
        <v>1503.2</v>
      </c>
      <c r="G268">
        <v>126227.3</v>
      </c>
      <c r="H268">
        <f t="shared" si="68"/>
        <v>144462.3985162274</v>
      </c>
      <c r="I268">
        <v>2245</v>
      </c>
      <c r="J268">
        <v>762.8</v>
      </c>
      <c r="K268">
        <v>8682.7000000000007</v>
      </c>
      <c r="L268">
        <v>1049.4000000000001</v>
      </c>
      <c r="M268">
        <v>221.7</v>
      </c>
      <c r="N268">
        <v>799.5</v>
      </c>
      <c r="O268">
        <f t="shared" si="69"/>
        <v>800.13971169950366</v>
      </c>
      <c r="P268">
        <v>2059.9</v>
      </c>
      <c r="Q268">
        <v>396.6</v>
      </c>
      <c r="R268">
        <v>2428.1</v>
      </c>
      <c r="S268">
        <v>272.7</v>
      </c>
      <c r="T268">
        <v>18</v>
      </c>
      <c r="U268">
        <f t="shared" si="70"/>
        <v>217687.00898108847</v>
      </c>
      <c r="V268">
        <f t="shared" si="72"/>
        <v>5325.9953610769799</v>
      </c>
      <c r="W268">
        <f t="shared" si="73"/>
        <v>1335.4035289503863</v>
      </c>
      <c r="X268">
        <f t="shared" si="65"/>
        <v>54984.907257556413</v>
      </c>
      <c r="Y268">
        <f t="shared" si="66"/>
        <v>160842.85490385778</v>
      </c>
      <c r="Z268">
        <f t="shared" si="74"/>
        <v>11154.087749034858</v>
      </c>
      <c r="AA268">
        <f t="shared" si="75"/>
        <v>19775.640356995249</v>
      </c>
      <c r="AB268">
        <f t="shared" si="71"/>
        <v>3.988304093567252</v>
      </c>
    </row>
    <row r="269" spans="1:28" x14ac:dyDescent="0.35">
      <c r="A269">
        <v>14.716900000000001</v>
      </c>
      <c r="B269">
        <v>69556.100000000006</v>
      </c>
      <c r="C269">
        <f t="shared" si="67"/>
        <v>74755.823537560951</v>
      </c>
      <c r="D269">
        <v>3198.7</v>
      </c>
      <c r="E269">
        <v>35142.199999999997</v>
      </c>
      <c r="F269">
        <v>1666.2</v>
      </c>
      <c r="G269">
        <v>126732.5</v>
      </c>
      <c r="H269">
        <f t="shared" si="68"/>
        <v>145124.48934604804</v>
      </c>
      <c r="I269">
        <v>2222.4</v>
      </c>
      <c r="J269">
        <v>749.2</v>
      </c>
      <c r="K269">
        <v>8403.2000000000007</v>
      </c>
      <c r="L269">
        <v>835.4</v>
      </c>
      <c r="M269">
        <v>181.3</v>
      </c>
      <c r="N269">
        <v>577</v>
      </c>
      <c r="O269">
        <f t="shared" si="69"/>
        <v>577.33312121093877</v>
      </c>
      <c r="P269">
        <v>2248.9</v>
      </c>
      <c r="Q269">
        <v>421</v>
      </c>
      <c r="R269">
        <v>2555.9</v>
      </c>
      <c r="S269">
        <v>257.89999999999998</v>
      </c>
      <c r="T269">
        <v>7.32</v>
      </c>
      <c r="U269">
        <f t="shared" si="70"/>
        <v>220457.64600481992</v>
      </c>
      <c r="V269">
        <f t="shared" si="72"/>
        <v>5308.0490570711054</v>
      </c>
      <c r="W269">
        <f t="shared" si="73"/>
        <v>1203.0428737962729</v>
      </c>
      <c r="X269">
        <f t="shared" si="65"/>
        <v>52626.435101036805</v>
      </c>
      <c r="Y269">
        <f t="shared" si="66"/>
        <v>163195.0655919342</v>
      </c>
      <c r="Z269">
        <f t="shared" si="74"/>
        <v>11593.610139265116</v>
      </c>
      <c r="AA269">
        <f t="shared" si="75"/>
        <v>20281.900315229905</v>
      </c>
      <c r="AB269">
        <f t="shared" si="71"/>
        <v>4.4121861096448232</v>
      </c>
    </row>
    <row r="270" spans="1:28" x14ac:dyDescent="0.35">
      <c r="A270">
        <v>14.724299999999999</v>
      </c>
      <c r="B270">
        <v>68187.600000000006</v>
      </c>
      <c r="C270">
        <f t="shared" si="67"/>
        <v>73177.390642150727</v>
      </c>
      <c r="D270">
        <v>3442.8</v>
      </c>
      <c r="E270">
        <v>34107.4</v>
      </c>
      <c r="F270">
        <v>1676.6</v>
      </c>
      <c r="G270">
        <v>128294.5</v>
      </c>
      <c r="H270">
        <f t="shared" si="68"/>
        <v>147176.42598331659</v>
      </c>
      <c r="I270">
        <v>2070.4</v>
      </c>
      <c r="J270">
        <v>778.5</v>
      </c>
      <c r="K270">
        <v>8929</v>
      </c>
      <c r="L270">
        <v>992.8</v>
      </c>
      <c r="M270">
        <v>133.5</v>
      </c>
      <c r="N270">
        <v>645.79999999999995</v>
      </c>
      <c r="O270">
        <f t="shared" si="69"/>
        <v>646.21732714987331</v>
      </c>
      <c r="P270">
        <v>1964.5</v>
      </c>
      <c r="Q270">
        <v>465.8</v>
      </c>
      <c r="R270">
        <v>2534.6999999999998</v>
      </c>
      <c r="S270">
        <v>291.7</v>
      </c>
      <c r="T270">
        <v>8.7799999999999994</v>
      </c>
      <c r="U270">
        <f t="shared" si="70"/>
        <v>221000.0339526172</v>
      </c>
      <c r="V270">
        <f t="shared" si="72"/>
        <v>5630.3158770861555</v>
      </c>
      <c r="W270">
        <f t="shared" si="73"/>
        <v>1359.637800166236</v>
      </c>
      <c r="X270">
        <f t="shared" si="65"/>
        <v>55980.986874656024</v>
      </c>
      <c r="Y270">
        <f t="shared" si="66"/>
        <v>158824.40998866793</v>
      </c>
      <c r="Z270">
        <f t="shared" si="74"/>
        <v>11469.229007193022</v>
      </c>
      <c r="AA270">
        <f t="shared" si="75"/>
        <v>18257.463258422347</v>
      </c>
      <c r="AB270">
        <f t="shared" si="71"/>
        <v>4.1410410010649636</v>
      </c>
    </row>
    <row r="271" spans="1:28" x14ac:dyDescent="0.35">
      <c r="A271">
        <v>14.7317</v>
      </c>
      <c r="B271">
        <v>67416.800000000003</v>
      </c>
      <c r="C271">
        <f t="shared" si="67"/>
        <v>72290.386530660209</v>
      </c>
      <c r="D271">
        <v>2948.7</v>
      </c>
      <c r="E271">
        <v>34656.1</v>
      </c>
      <c r="F271">
        <v>1656.4</v>
      </c>
      <c r="G271">
        <v>127040.3</v>
      </c>
      <c r="H271">
        <f t="shared" si="68"/>
        <v>145528.25290789484</v>
      </c>
      <c r="I271">
        <v>1999.2</v>
      </c>
      <c r="J271">
        <v>694.6</v>
      </c>
      <c r="K271">
        <v>8315.7000000000007</v>
      </c>
      <c r="L271">
        <v>927</v>
      </c>
      <c r="M271">
        <v>165.2</v>
      </c>
      <c r="N271">
        <v>661.8</v>
      </c>
      <c r="O271">
        <f t="shared" si="69"/>
        <v>662.23826928661379</v>
      </c>
      <c r="P271">
        <v>1951.6</v>
      </c>
      <c r="Q271">
        <v>422.4</v>
      </c>
      <c r="R271">
        <v>2561.8000000000002</v>
      </c>
      <c r="S271">
        <v>210.1</v>
      </c>
      <c r="T271">
        <v>3.9</v>
      </c>
      <c r="U271">
        <f t="shared" si="70"/>
        <v>218480.87770784166</v>
      </c>
      <c r="V271">
        <f t="shared" si="72"/>
        <v>5112.5755796975591</v>
      </c>
      <c r="W271">
        <f t="shared" si="73"/>
        <v>979.49075564483223</v>
      </c>
      <c r="X271">
        <f t="shared" si="65"/>
        <v>51557.830223764715</v>
      </c>
      <c r="Y271">
        <f t="shared" si="66"/>
        <v>162865.96965974593</v>
      </c>
      <c r="Z271">
        <f t="shared" si="74"/>
        <v>11725.51129818192</v>
      </c>
      <c r="AA271">
        <f t="shared" si="75"/>
        <v>18083.047090661697</v>
      </c>
      <c r="AB271">
        <f t="shared" si="71"/>
        <v>5.2196261682242993</v>
      </c>
    </row>
    <row r="272" spans="1:28" x14ac:dyDescent="0.35">
      <c r="A272">
        <v>14.739000000000001</v>
      </c>
      <c r="B272">
        <v>68814.899999999994</v>
      </c>
      <c r="C272">
        <f t="shared" si="67"/>
        <v>73900.344840139733</v>
      </c>
      <c r="D272">
        <v>3250.7</v>
      </c>
      <c r="E272">
        <v>35257.599999999999</v>
      </c>
      <c r="F272">
        <v>1526.4</v>
      </c>
      <c r="G272">
        <v>127365.5</v>
      </c>
      <c r="H272">
        <f t="shared" si="68"/>
        <v>145955.15075326498</v>
      </c>
      <c r="I272">
        <v>1905</v>
      </c>
      <c r="J272">
        <v>730.3</v>
      </c>
      <c r="K272">
        <v>8264.6</v>
      </c>
      <c r="L272">
        <v>830.3</v>
      </c>
      <c r="M272">
        <v>241.9</v>
      </c>
      <c r="N272">
        <v>746.7</v>
      </c>
      <c r="O272">
        <f t="shared" si="69"/>
        <v>747.25797753182292</v>
      </c>
      <c r="P272">
        <v>2116.4</v>
      </c>
      <c r="Q272">
        <v>364.4</v>
      </c>
      <c r="R272">
        <v>2477.9</v>
      </c>
      <c r="S272">
        <v>304.89999999999998</v>
      </c>
      <c r="T272">
        <v>17.100000000000001</v>
      </c>
      <c r="U272">
        <f t="shared" si="70"/>
        <v>220602.75357093653</v>
      </c>
      <c r="V272">
        <f t="shared" si="72"/>
        <v>4962.3133994471673</v>
      </c>
      <c r="W272">
        <f t="shared" si="73"/>
        <v>1459.6372655722921</v>
      </c>
      <c r="X272">
        <f t="shared" si="65"/>
        <v>52199.257777157189</v>
      </c>
      <c r="Y272">
        <f t="shared" si="66"/>
        <v>163587.71328026807</v>
      </c>
      <c r="Z272">
        <f t="shared" si="74"/>
        <v>11232.407392427274</v>
      </c>
      <c r="AA272">
        <f t="shared" si="75"/>
        <v>18229.146893703153</v>
      </c>
      <c r="AB272">
        <f t="shared" si="71"/>
        <v>3.3996894409937881</v>
      </c>
    </row>
    <row r="273" spans="1:28" x14ac:dyDescent="0.35">
      <c r="A273">
        <v>14.7464</v>
      </c>
      <c r="B273">
        <v>68408.5</v>
      </c>
      <c r="C273">
        <f t="shared" si="67"/>
        <v>73431.863644097233</v>
      </c>
      <c r="D273">
        <v>2924.5</v>
      </c>
      <c r="E273">
        <v>34167.599999999999</v>
      </c>
      <c r="F273">
        <v>1693.5</v>
      </c>
      <c r="G273">
        <v>130523.7</v>
      </c>
      <c r="H273">
        <f t="shared" si="68"/>
        <v>150117.60527572749</v>
      </c>
      <c r="I273">
        <v>1956.7</v>
      </c>
      <c r="J273">
        <v>761.4</v>
      </c>
      <c r="K273">
        <v>7867.4</v>
      </c>
      <c r="L273">
        <v>941.2</v>
      </c>
      <c r="M273">
        <v>147.1</v>
      </c>
      <c r="N273">
        <v>759</v>
      </c>
      <c r="O273">
        <f t="shared" si="69"/>
        <v>759.57651857760027</v>
      </c>
      <c r="P273">
        <v>1964.4</v>
      </c>
      <c r="Q273">
        <v>436.1</v>
      </c>
      <c r="R273">
        <v>2446.3000000000002</v>
      </c>
      <c r="S273">
        <v>296.60000000000002</v>
      </c>
      <c r="T273">
        <v>3.9</v>
      </c>
      <c r="U273">
        <f t="shared" si="70"/>
        <v>224309.04543840233</v>
      </c>
      <c r="V273">
        <f t="shared" si="72"/>
        <v>5338.6166289439552</v>
      </c>
      <c r="W273">
        <f t="shared" si="73"/>
        <v>1339.6695590794643</v>
      </c>
      <c r="X273">
        <f t="shared" si="65"/>
        <v>48111.746804092087</v>
      </c>
      <c r="Y273">
        <f t="shared" si="66"/>
        <v>156519.76910419</v>
      </c>
      <c r="Z273">
        <f t="shared" si="74"/>
        <v>10905.935581950394</v>
      </c>
      <c r="AA273">
        <f t="shared" si="75"/>
        <v>17480.79303862392</v>
      </c>
      <c r="AB273">
        <f t="shared" si="71"/>
        <v>3.9850249584026622</v>
      </c>
    </row>
    <row r="274" spans="1:28" x14ac:dyDescent="0.35">
      <c r="A274">
        <v>14.7538</v>
      </c>
      <c r="B274">
        <v>67112.800000000003</v>
      </c>
      <c r="C274">
        <f t="shared" si="67"/>
        <v>71940.959207072417</v>
      </c>
      <c r="D274">
        <v>3281.8</v>
      </c>
      <c r="E274">
        <v>34441.1</v>
      </c>
      <c r="F274">
        <v>1459.3</v>
      </c>
      <c r="G274">
        <v>128132.7</v>
      </c>
      <c r="H274">
        <f t="shared" si="68"/>
        <v>146963.53447365214</v>
      </c>
      <c r="I274">
        <v>2123</v>
      </c>
      <c r="J274">
        <v>684.3</v>
      </c>
      <c r="K274">
        <v>8347.2000000000007</v>
      </c>
      <c r="L274">
        <v>921.2</v>
      </c>
      <c r="M274">
        <v>207.8</v>
      </c>
      <c r="N274">
        <v>681</v>
      </c>
      <c r="O274">
        <f t="shared" si="69"/>
        <v>681.46407703646184</v>
      </c>
      <c r="P274">
        <v>2009</v>
      </c>
      <c r="Q274">
        <v>373.6</v>
      </c>
      <c r="R274">
        <v>2210.8000000000002</v>
      </c>
      <c r="S274">
        <v>292.7</v>
      </c>
      <c r="T274">
        <v>7.8</v>
      </c>
      <c r="U274">
        <f t="shared" si="70"/>
        <v>219585.957757761</v>
      </c>
      <c r="V274">
        <f t="shared" si="72"/>
        <v>4817.7033304061988</v>
      </c>
      <c r="W274">
        <f t="shared" si="73"/>
        <v>1368.4845928604429</v>
      </c>
      <c r="X274">
        <f t="shared" si="65"/>
        <v>52958.759834855548</v>
      </c>
      <c r="Y274">
        <f t="shared" si="66"/>
        <v>161040.80771417249</v>
      </c>
      <c r="Z274">
        <f t="shared" si="74"/>
        <v>10068.039061217529</v>
      </c>
      <c r="AA274">
        <f t="shared" si="75"/>
        <v>18817.232404989518</v>
      </c>
      <c r="AB274">
        <f t="shared" si="71"/>
        <v>3.5204658901830288</v>
      </c>
    </row>
    <row r="275" spans="1:28" x14ac:dyDescent="0.35">
      <c r="A275">
        <v>14.761100000000001</v>
      </c>
      <c r="B275">
        <v>67656.800000000003</v>
      </c>
      <c r="C275">
        <f t="shared" si="67"/>
        <v>72566.411167046652</v>
      </c>
      <c r="D275">
        <v>3278.5</v>
      </c>
      <c r="E275">
        <v>34390.300000000003</v>
      </c>
      <c r="F275">
        <v>1522.5</v>
      </c>
      <c r="G275">
        <v>125465</v>
      </c>
      <c r="H275">
        <f t="shared" si="68"/>
        <v>143464.81272905029</v>
      </c>
      <c r="I275">
        <v>1892.8</v>
      </c>
      <c r="J275">
        <v>702.9</v>
      </c>
      <c r="K275">
        <v>8346.5</v>
      </c>
      <c r="L275">
        <v>900.6</v>
      </c>
      <c r="M275">
        <v>218.2</v>
      </c>
      <c r="N275">
        <v>704.7</v>
      </c>
      <c r="O275">
        <f t="shared" si="69"/>
        <v>705.19695229228034</v>
      </c>
      <c r="P275">
        <v>2115.9</v>
      </c>
      <c r="Q275">
        <v>447.8</v>
      </c>
      <c r="R275">
        <v>2403.6999999999998</v>
      </c>
      <c r="S275">
        <v>235.9</v>
      </c>
      <c r="T275">
        <v>3.9</v>
      </c>
      <c r="U275">
        <f t="shared" si="70"/>
        <v>216736.42084838921</v>
      </c>
      <c r="V275">
        <f t="shared" si="72"/>
        <v>5309.2138160061895</v>
      </c>
      <c r="W275">
        <f t="shared" si="73"/>
        <v>1106.4130295283603</v>
      </c>
      <c r="X275">
        <f t="shared" si="65"/>
        <v>53636.578266335237</v>
      </c>
      <c r="Y275">
        <f t="shared" si="66"/>
        <v>162828.65547865894</v>
      </c>
      <c r="Z275">
        <f t="shared" si="74"/>
        <v>11090.42952075613</v>
      </c>
      <c r="AA275">
        <f t="shared" si="75"/>
        <v>18495.73774591467</v>
      </c>
      <c r="AB275">
        <f t="shared" si="71"/>
        <v>4.7985821517931608</v>
      </c>
    </row>
    <row r="276" spans="1:28" x14ac:dyDescent="0.35">
      <c r="A276">
        <v>14.7685</v>
      </c>
      <c r="B276">
        <v>68924.100000000006</v>
      </c>
      <c r="C276">
        <f t="shared" si="67"/>
        <v>74026.29581541098</v>
      </c>
      <c r="D276">
        <v>3395.9</v>
      </c>
      <c r="E276">
        <v>33728.300000000003</v>
      </c>
      <c r="F276">
        <v>1464.4</v>
      </c>
      <c r="G276">
        <v>131680</v>
      </c>
      <c r="H276">
        <f t="shared" si="68"/>
        <v>151649.16159941035</v>
      </c>
      <c r="I276">
        <v>1961.3</v>
      </c>
      <c r="J276">
        <v>696.6</v>
      </c>
      <c r="K276">
        <v>8409.7999999999993</v>
      </c>
      <c r="L276">
        <v>984.5</v>
      </c>
      <c r="M276">
        <v>179.3</v>
      </c>
      <c r="N276">
        <v>742.8</v>
      </c>
      <c r="O276">
        <f t="shared" si="69"/>
        <v>743.35216198592298</v>
      </c>
      <c r="P276">
        <v>2043.7</v>
      </c>
      <c r="Q276">
        <v>404.4</v>
      </c>
      <c r="R276">
        <v>2439.1999999999998</v>
      </c>
      <c r="S276">
        <v>270.7</v>
      </c>
      <c r="T276">
        <v>10.7</v>
      </c>
      <c r="U276">
        <f t="shared" si="70"/>
        <v>226418.80957680722</v>
      </c>
      <c r="V276">
        <f t="shared" si="72"/>
        <v>4862.670208618475</v>
      </c>
      <c r="W276">
        <f t="shared" si="73"/>
        <v>1242.8296064534413</v>
      </c>
      <c r="X276">
        <f t="shared" si="65"/>
        <v>52140.98608709094</v>
      </c>
      <c r="Y276">
        <f t="shared" si="66"/>
        <v>153312.35096978329</v>
      </c>
      <c r="Z276">
        <f t="shared" si="74"/>
        <v>10772.956560274464</v>
      </c>
      <c r="AA276">
        <f t="shared" si="75"/>
        <v>17688.459750696635</v>
      </c>
      <c r="AB276">
        <f t="shared" si="71"/>
        <v>3.9125799573560767</v>
      </c>
    </row>
    <row r="277" spans="1:28" x14ac:dyDescent="0.35">
      <c r="A277">
        <v>14.7758</v>
      </c>
      <c r="B277">
        <v>67628.3</v>
      </c>
      <c r="C277">
        <f t="shared" si="67"/>
        <v>72533.625806102864</v>
      </c>
      <c r="D277">
        <v>3361.9</v>
      </c>
      <c r="E277">
        <v>35392.9</v>
      </c>
      <c r="F277">
        <v>1707</v>
      </c>
      <c r="G277">
        <v>126178.7</v>
      </c>
      <c r="H277">
        <f t="shared" si="68"/>
        <v>144398.74605940597</v>
      </c>
      <c r="I277">
        <v>2073.5</v>
      </c>
      <c r="J277">
        <v>749.2</v>
      </c>
      <c r="K277">
        <v>8569.5</v>
      </c>
      <c r="L277">
        <v>992.8</v>
      </c>
      <c r="M277">
        <v>199.4</v>
      </c>
      <c r="N277">
        <v>816.1</v>
      </c>
      <c r="O277">
        <f t="shared" si="69"/>
        <v>816.76656319222116</v>
      </c>
      <c r="P277">
        <v>2119.9</v>
      </c>
      <c r="Q277">
        <v>436.4</v>
      </c>
      <c r="R277">
        <v>2586.3000000000002</v>
      </c>
      <c r="S277">
        <v>267.8</v>
      </c>
      <c r="T277">
        <v>4.88</v>
      </c>
      <c r="U277">
        <f t="shared" si="70"/>
        <v>217749.13842870106</v>
      </c>
      <c r="V277">
        <f t="shared" si="72"/>
        <v>5444.7976628307451</v>
      </c>
      <c r="W277">
        <f t="shared" si="73"/>
        <v>1252.2667229256813</v>
      </c>
      <c r="X277">
        <f t="shared" si="65"/>
        <v>54794.246655110284</v>
      </c>
      <c r="Y277">
        <f t="shared" si="66"/>
        <v>167099.16862387036</v>
      </c>
      <c r="Z277">
        <f t="shared" si="74"/>
        <v>11877.429314591058</v>
      </c>
      <c r="AA277">
        <f t="shared" si="75"/>
        <v>19257.940721419065</v>
      </c>
      <c r="AB277">
        <f t="shared" si="71"/>
        <v>4.3479536452985181</v>
      </c>
    </row>
    <row r="278" spans="1:28" x14ac:dyDescent="0.35">
      <c r="A278">
        <v>14.783200000000001</v>
      </c>
      <c r="B278">
        <v>67128</v>
      </c>
      <c r="C278">
        <f t="shared" si="67"/>
        <v>71958.42516443842</v>
      </c>
      <c r="D278">
        <v>3218.7</v>
      </c>
      <c r="E278">
        <v>35019.1</v>
      </c>
      <c r="F278">
        <v>1558.7</v>
      </c>
      <c r="G278">
        <v>128616.4</v>
      </c>
      <c r="H278">
        <f t="shared" si="68"/>
        <v>147600.20730250143</v>
      </c>
      <c r="I278">
        <v>2016.8</v>
      </c>
      <c r="J278">
        <v>827.2</v>
      </c>
      <c r="K278">
        <v>8243.5</v>
      </c>
      <c r="L278">
        <v>910.3</v>
      </c>
      <c r="M278">
        <v>212.9</v>
      </c>
      <c r="N278">
        <v>625.6</v>
      </c>
      <c r="O278">
        <f t="shared" si="69"/>
        <v>625.99162035769575</v>
      </c>
      <c r="P278">
        <v>2167.1</v>
      </c>
      <c r="Q278">
        <v>432.7</v>
      </c>
      <c r="R278">
        <v>2398.1</v>
      </c>
      <c r="S278">
        <v>287.3</v>
      </c>
      <c r="T278">
        <v>16.100000000000001</v>
      </c>
      <c r="U278">
        <f t="shared" si="70"/>
        <v>220184.62408729756</v>
      </c>
      <c r="V278">
        <f t="shared" si="72"/>
        <v>5722.0162634993167</v>
      </c>
      <c r="W278">
        <f t="shared" si="73"/>
        <v>1377.9345458732382</v>
      </c>
      <c r="X278">
        <f t="shared" si="65"/>
        <v>52057.222649005373</v>
      </c>
      <c r="Y278">
        <f t="shared" si="66"/>
        <v>163178.51507085669</v>
      </c>
      <c r="Z278">
        <f t="shared" si="74"/>
        <v>10891.314549962466</v>
      </c>
      <c r="AA278">
        <f t="shared" si="75"/>
        <v>19001.780970596705</v>
      </c>
      <c r="AB278">
        <f t="shared" si="71"/>
        <v>4.1526038233355305</v>
      </c>
    </row>
    <row r="279" spans="1:28" x14ac:dyDescent="0.35">
      <c r="A279">
        <v>14.7906</v>
      </c>
      <c r="B279">
        <v>67263.100000000006</v>
      </c>
      <c r="C279">
        <f t="shared" si="67"/>
        <v>72113.690366490278</v>
      </c>
      <c r="D279">
        <v>3255.1</v>
      </c>
      <c r="E279">
        <v>34668.1</v>
      </c>
      <c r="F279">
        <v>1504.5</v>
      </c>
      <c r="G279">
        <v>126543.6</v>
      </c>
      <c r="H279">
        <f t="shared" si="68"/>
        <v>144876.8364396895</v>
      </c>
      <c r="I279">
        <v>1983.2</v>
      </c>
      <c r="J279">
        <v>662.1</v>
      </c>
      <c r="K279">
        <v>8540.2000000000007</v>
      </c>
      <c r="L279">
        <v>955.4</v>
      </c>
      <c r="M279">
        <v>163.19999999999999</v>
      </c>
      <c r="N279">
        <v>754.3</v>
      </c>
      <c r="O279">
        <f t="shared" si="69"/>
        <v>754.86939798690139</v>
      </c>
      <c r="P279">
        <v>2252.6999999999998</v>
      </c>
      <c r="Q279">
        <v>432.2</v>
      </c>
      <c r="R279">
        <v>2471.9</v>
      </c>
      <c r="S279">
        <v>315.10000000000002</v>
      </c>
      <c r="T279">
        <v>11.2</v>
      </c>
      <c r="U279">
        <f t="shared" si="70"/>
        <v>217745.3962041667</v>
      </c>
      <c r="V279">
        <f t="shared" si="72"/>
        <v>5025.5941988961322</v>
      </c>
      <c r="W279">
        <f t="shared" si="73"/>
        <v>1498.5391456637192</v>
      </c>
      <c r="X279">
        <f t="shared" si="65"/>
        <v>54170.146444521204</v>
      </c>
      <c r="Y279">
        <f t="shared" si="66"/>
        <v>163601.62199065738</v>
      </c>
      <c r="Z279">
        <f t="shared" si="74"/>
        <v>11352.249200631773</v>
      </c>
      <c r="AA279">
        <f t="shared" si="75"/>
        <v>19453.45377602497</v>
      </c>
      <c r="AB279">
        <f t="shared" si="71"/>
        <v>3.3536622739809991</v>
      </c>
    </row>
    <row r="280" spans="1:28" x14ac:dyDescent="0.35">
      <c r="A280">
        <v>14.7979</v>
      </c>
      <c r="B280">
        <v>70553.5</v>
      </c>
      <c r="C280">
        <f t="shared" si="67"/>
        <v>75909.156686264352</v>
      </c>
      <c r="D280">
        <v>3309</v>
      </c>
      <c r="E280">
        <v>34061.300000000003</v>
      </c>
      <c r="F280">
        <v>1403.2</v>
      </c>
      <c r="G280">
        <v>125950</v>
      </c>
      <c r="H280">
        <f t="shared" si="68"/>
        <v>144099.30781991876</v>
      </c>
      <c r="I280">
        <v>1990.2</v>
      </c>
      <c r="J280">
        <v>737</v>
      </c>
      <c r="K280">
        <v>8729.2000000000007</v>
      </c>
      <c r="L280">
        <v>969.7</v>
      </c>
      <c r="M280">
        <v>155.5</v>
      </c>
      <c r="N280">
        <v>747.5</v>
      </c>
      <c r="O280">
        <f t="shared" si="69"/>
        <v>748.059174232739</v>
      </c>
      <c r="P280">
        <v>2108.9</v>
      </c>
      <c r="Q280">
        <v>471.2</v>
      </c>
      <c r="R280">
        <v>2486.5</v>
      </c>
      <c r="S280">
        <v>296.60000000000002</v>
      </c>
      <c r="T280">
        <v>3.41</v>
      </c>
      <c r="U280">
        <f t="shared" si="70"/>
        <v>220756.52368041585</v>
      </c>
      <c r="V280">
        <f t="shared" si="72"/>
        <v>5472.9979429694386</v>
      </c>
      <c r="W280">
        <f t="shared" si="73"/>
        <v>1359.0085357310556</v>
      </c>
      <c r="X280">
        <f t="shared" si="65"/>
        <v>54531.570797098735</v>
      </c>
      <c r="Y280">
        <f t="shared" si="66"/>
        <v>158686.13717940936</v>
      </c>
      <c r="Z280">
        <f t="shared" si="74"/>
        <v>11263.540295641043</v>
      </c>
      <c r="AA280">
        <f t="shared" si="75"/>
        <v>18568.42068202783</v>
      </c>
      <c r="AB280">
        <f t="shared" si="71"/>
        <v>4.0271990933635538</v>
      </c>
    </row>
    <row r="281" spans="1:28" x14ac:dyDescent="0.35">
      <c r="A281">
        <v>14.805300000000001</v>
      </c>
      <c r="B281">
        <v>69127.3</v>
      </c>
      <c r="C281">
        <f t="shared" si="67"/>
        <v>74260.744782825845</v>
      </c>
      <c r="D281">
        <v>3532.4</v>
      </c>
      <c r="E281">
        <v>33987.1</v>
      </c>
      <c r="F281">
        <v>1458.1</v>
      </c>
      <c r="G281">
        <v>125529</v>
      </c>
      <c r="H281">
        <f t="shared" si="68"/>
        <v>143548.49960719107</v>
      </c>
      <c r="I281">
        <v>1811.6</v>
      </c>
      <c r="J281">
        <v>750.2</v>
      </c>
      <c r="K281">
        <v>8229.2999999999993</v>
      </c>
      <c r="L281">
        <v>929</v>
      </c>
      <c r="M281">
        <v>224.6</v>
      </c>
      <c r="N281">
        <v>606.6</v>
      </c>
      <c r="O281">
        <f t="shared" si="69"/>
        <v>606.96818690217492</v>
      </c>
      <c r="P281">
        <v>2117.3000000000002</v>
      </c>
      <c r="Q281">
        <v>423.9</v>
      </c>
      <c r="R281">
        <v>2485.1999999999998</v>
      </c>
      <c r="S281">
        <v>262.89999999999998</v>
      </c>
      <c r="T281">
        <v>3.41</v>
      </c>
      <c r="U281">
        <f t="shared" si="70"/>
        <v>218416.21257691909</v>
      </c>
      <c r="V281">
        <f t="shared" si="72"/>
        <v>5375.5167079756966</v>
      </c>
      <c r="W281">
        <f t="shared" si="73"/>
        <v>1219.2776207316308</v>
      </c>
      <c r="X281">
        <f t="shared" si="65"/>
        <v>53849.940264200442</v>
      </c>
      <c r="Y281">
        <f t="shared" si="66"/>
        <v>159860.3857655653</v>
      </c>
      <c r="Z281">
        <f t="shared" si="74"/>
        <v>11378.276230867217</v>
      </c>
      <c r="AA281">
        <f t="shared" si="75"/>
        <v>17988.13354396194</v>
      </c>
      <c r="AB281">
        <f t="shared" si="71"/>
        <v>4.4087717321918065</v>
      </c>
    </row>
    <row r="282" spans="1:28" x14ac:dyDescent="0.35">
      <c r="A282">
        <v>14.8127</v>
      </c>
      <c r="B282">
        <v>67582.399999999994</v>
      </c>
      <c r="C282">
        <f t="shared" si="67"/>
        <v>72480.828332712714</v>
      </c>
      <c r="D282">
        <v>3355.9</v>
      </c>
      <c r="E282">
        <v>34058.400000000001</v>
      </c>
      <c r="F282">
        <v>1686.3</v>
      </c>
      <c r="G282">
        <v>127248</v>
      </c>
      <c r="H282">
        <f t="shared" si="68"/>
        <v>145800.86897537904</v>
      </c>
      <c r="I282">
        <v>2034.2</v>
      </c>
      <c r="J282">
        <v>711.7</v>
      </c>
      <c r="K282">
        <v>8299.4</v>
      </c>
      <c r="L282">
        <v>956.1</v>
      </c>
      <c r="M282">
        <v>178.7</v>
      </c>
      <c r="N282">
        <v>699.9</v>
      </c>
      <c r="O282">
        <f t="shared" si="69"/>
        <v>700.39020310315175</v>
      </c>
      <c r="P282">
        <v>2078.6999999999998</v>
      </c>
      <c r="Q282">
        <v>437.5</v>
      </c>
      <c r="R282">
        <v>2370.8000000000002</v>
      </c>
      <c r="S282">
        <v>277</v>
      </c>
      <c r="T282">
        <v>15.6</v>
      </c>
      <c r="U282">
        <f t="shared" si="70"/>
        <v>218982.0875111949</v>
      </c>
      <c r="V282">
        <f t="shared" si="72"/>
        <v>5247.9178231472933</v>
      </c>
      <c r="W282">
        <f t="shared" si="73"/>
        <v>1336.1823486363539</v>
      </c>
      <c r="X282">
        <f t="shared" si="65"/>
        <v>53224.901326251871</v>
      </c>
      <c r="Y282">
        <f t="shared" si="66"/>
        <v>159896.63993960223</v>
      </c>
      <c r="Z282">
        <f t="shared" si="74"/>
        <v>10826.456295786289</v>
      </c>
      <c r="AA282">
        <f t="shared" si="75"/>
        <v>18781.901509591455</v>
      </c>
      <c r="AB282">
        <f t="shared" si="71"/>
        <v>3.9275461380724539</v>
      </c>
    </row>
    <row r="283" spans="1:28" x14ac:dyDescent="0.35">
      <c r="A283">
        <v>14.82</v>
      </c>
      <c r="B283">
        <v>66298.5</v>
      </c>
      <c r="C283">
        <f t="shared" si="67"/>
        <v>71006.097773217669</v>
      </c>
      <c r="D283">
        <v>3292.7</v>
      </c>
      <c r="E283">
        <v>33446.400000000001</v>
      </c>
      <c r="F283">
        <v>1660.5</v>
      </c>
      <c r="G283">
        <v>125901.8</v>
      </c>
      <c r="H283">
        <f t="shared" si="68"/>
        <v>144036.21927147315</v>
      </c>
      <c r="I283">
        <v>2038.4</v>
      </c>
      <c r="J283">
        <v>804.8</v>
      </c>
      <c r="K283">
        <v>8025.8</v>
      </c>
      <c r="L283">
        <v>852.2</v>
      </c>
      <c r="M283">
        <v>167.7</v>
      </c>
      <c r="N283">
        <v>761</v>
      </c>
      <c r="O283">
        <f t="shared" si="69"/>
        <v>761.57956204671746</v>
      </c>
      <c r="P283">
        <v>2149.1999999999998</v>
      </c>
      <c r="Q283">
        <v>417.5</v>
      </c>
      <c r="R283">
        <v>2373.5</v>
      </c>
      <c r="S283">
        <v>237.5</v>
      </c>
      <c r="T283">
        <v>8.2899999999999991</v>
      </c>
      <c r="U283">
        <f t="shared" si="70"/>
        <v>215803.89660673754</v>
      </c>
      <c r="V283">
        <f t="shared" si="72"/>
        <v>5663.9385072245213</v>
      </c>
      <c r="W283">
        <f t="shared" si="73"/>
        <v>1138.9507041566842</v>
      </c>
      <c r="X283">
        <f t="shared" si="65"/>
        <v>52448.079844572319</v>
      </c>
      <c r="Y283">
        <f t="shared" si="66"/>
        <v>158934.10887989117</v>
      </c>
      <c r="Z283">
        <f t="shared" si="74"/>
        <v>10998.411230383213</v>
      </c>
      <c r="AA283">
        <f t="shared" si="75"/>
        <v>19404.654252518536</v>
      </c>
      <c r="AB283">
        <f t="shared" si="71"/>
        <v>4.9729443834167375</v>
      </c>
    </row>
    <row r="284" spans="1:28" x14ac:dyDescent="0.35">
      <c r="A284">
        <v>14.827400000000001</v>
      </c>
      <c r="B284">
        <v>66610.600000000006</v>
      </c>
      <c r="C284">
        <f t="shared" si="67"/>
        <v>71364.213049773229</v>
      </c>
      <c r="D284">
        <v>3309.9</v>
      </c>
      <c r="E284">
        <v>35058.1</v>
      </c>
      <c r="F284">
        <v>1576.8</v>
      </c>
      <c r="G284">
        <v>126831.3</v>
      </c>
      <c r="H284">
        <f t="shared" si="68"/>
        <v>145254.06144310944</v>
      </c>
      <c r="I284">
        <v>2176.1</v>
      </c>
      <c r="J284">
        <v>710.8</v>
      </c>
      <c r="K284">
        <v>9196.7999999999993</v>
      </c>
      <c r="L284">
        <v>943.8</v>
      </c>
      <c r="M284">
        <v>194.8</v>
      </c>
      <c r="N284">
        <v>875.1</v>
      </c>
      <c r="O284">
        <f t="shared" si="69"/>
        <v>875.86647074855205</v>
      </c>
      <c r="P284">
        <v>2114.1999999999998</v>
      </c>
      <c r="Q284">
        <v>432.1</v>
      </c>
      <c r="R284">
        <v>2365.1999999999998</v>
      </c>
      <c r="S284">
        <v>279.5</v>
      </c>
      <c r="T284">
        <v>6.83</v>
      </c>
      <c r="U284">
        <f t="shared" si="70"/>
        <v>217494.14096363122</v>
      </c>
      <c r="V284">
        <f t="shared" si="72"/>
        <v>5254.8541994568614</v>
      </c>
      <c r="W284">
        <f t="shared" si="73"/>
        <v>1316.495233992898</v>
      </c>
      <c r="X284">
        <f t="shared" si="65"/>
        <v>57503.618003628588</v>
      </c>
      <c r="Y284">
        <f t="shared" si="66"/>
        <v>165530.43608664448</v>
      </c>
      <c r="Z284">
        <f t="shared" si="74"/>
        <v>10874.775704397032</v>
      </c>
      <c r="AA284">
        <f t="shared" si="75"/>
        <v>19726.048623615159</v>
      </c>
      <c r="AB284">
        <f t="shared" si="71"/>
        <v>3.9915482135996929</v>
      </c>
    </row>
    <row r="285" spans="1:28" x14ac:dyDescent="0.35">
      <c r="A285">
        <v>14.8348</v>
      </c>
      <c r="B285">
        <v>70200.3</v>
      </c>
      <c r="C285">
        <f t="shared" si="67"/>
        <v>75500.454560267128</v>
      </c>
      <c r="D285">
        <v>3172.9</v>
      </c>
      <c r="E285">
        <v>34851.300000000003</v>
      </c>
      <c r="F285">
        <v>1575.3</v>
      </c>
      <c r="G285">
        <v>125680</v>
      </c>
      <c r="H285">
        <f t="shared" si="68"/>
        <v>143745.99688901089</v>
      </c>
      <c r="I285">
        <v>1999.9</v>
      </c>
      <c r="J285">
        <v>667.8</v>
      </c>
      <c r="K285">
        <v>8433.6</v>
      </c>
      <c r="L285">
        <v>992.2</v>
      </c>
      <c r="M285">
        <v>205.8</v>
      </c>
      <c r="N285">
        <v>660</v>
      </c>
      <c r="O285">
        <f t="shared" si="69"/>
        <v>660.43588768587267</v>
      </c>
      <c r="P285">
        <v>1986.3</v>
      </c>
      <c r="Q285">
        <v>443.9</v>
      </c>
      <c r="R285">
        <v>2423.1999999999998</v>
      </c>
      <c r="S285">
        <v>293.60000000000002</v>
      </c>
      <c r="T285">
        <v>3.9</v>
      </c>
      <c r="U285">
        <f t="shared" si="70"/>
        <v>219906.88733696387</v>
      </c>
      <c r="V285">
        <f t="shared" si="72"/>
        <v>5055.3214292762877</v>
      </c>
      <c r="W285">
        <f t="shared" si="73"/>
        <v>1352.8453046772474</v>
      </c>
      <c r="X285">
        <f t="shared" si="65"/>
        <v>52779.156399114188</v>
      </c>
      <c r="Y285">
        <f t="shared" si="66"/>
        <v>162993.98547293752</v>
      </c>
      <c r="Z285">
        <f t="shared" si="74"/>
        <v>11019.209217794642</v>
      </c>
      <c r="AA285">
        <f t="shared" si="75"/>
        <v>18126.762868922498</v>
      </c>
      <c r="AB285">
        <f t="shared" si="71"/>
        <v>3.7368067226890749</v>
      </c>
    </row>
    <row r="286" spans="1:28" x14ac:dyDescent="0.35">
      <c r="A286">
        <v>14.8421</v>
      </c>
      <c r="B286">
        <v>65196.6</v>
      </c>
      <c r="C286">
        <f t="shared" si="67"/>
        <v>69743.648771495704</v>
      </c>
      <c r="D286">
        <v>2715.9</v>
      </c>
      <c r="E286">
        <v>35707.699999999997</v>
      </c>
      <c r="F286">
        <v>1529</v>
      </c>
      <c r="G286">
        <v>127916.6</v>
      </c>
      <c r="H286">
        <f t="shared" si="68"/>
        <v>146679.31989073521</v>
      </c>
      <c r="I286">
        <v>1999.4</v>
      </c>
      <c r="J286">
        <v>633.6</v>
      </c>
      <c r="K286">
        <v>7547.3</v>
      </c>
      <c r="L286">
        <v>947</v>
      </c>
      <c r="M286">
        <v>192.9</v>
      </c>
      <c r="N286">
        <v>862.2</v>
      </c>
      <c r="O286">
        <f t="shared" si="69"/>
        <v>862.94403034296158</v>
      </c>
      <c r="P286">
        <v>1935.4</v>
      </c>
      <c r="Q286">
        <v>448.7</v>
      </c>
      <c r="R286">
        <v>2461.8000000000002</v>
      </c>
      <c r="S286">
        <v>273.7</v>
      </c>
      <c r="T286">
        <v>12.2</v>
      </c>
      <c r="U286">
        <f t="shared" si="70"/>
        <v>217285.91269257388</v>
      </c>
      <c r="V286">
        <f t="shared" si="72"/>
        <v>4980.9947943164079</v>
      </c>
      <c r="W286">
        <f t="shared" si="73"/>
        <v>1315.7778912455522</v>
      </c>
      <c r="X286">
        <f t="shared" si="65"/>
        <v>47233.618934702172</v>
      </c>
      <c r="Y286">
        <f t="shared" si="66"/>
        <v>168693.40283399209</v>
      </c>
      <c r="Z286">
        <f t="shared" si="74"/>
        <v>11329.772692089193</v>
      </c>
      <c r="AA286">
        <f t="shared" si="75"/>
        <v>18108.859204172782</v>
      </c>
      <c r="AB286">
        <f t="shared" si="71"/>
        <v>3.7855893669115073</v>
      </c>
    </row>
    <row r="287" spans="1:28" x14ac:dyDescent="0.35">
      <c r="A287">
        <v>14.849500000000001</v>
      </c>
      <c r="B287">
        <v>58390.8</v>
      </c>
      <c r="C287">
        <f t="shared" si="67"/>
        <v>62011.713564395934</v>
      </c>
      <c r="D287">
        <v>2253.3000000000002</v>
      </c>
      <c r="E287">
        <v>36149.9</v>
      </c>
      <c r="F287">
        <v>1759.8</v>
      </c>
      <c r="G287">
        <v>141820</v>
      </c>
      <c r="H287">
        <f t="shared" si="68"/>
        <v>165256.70605234333</v>
      </c>
      <c r="I287">
        <v>1674.1</v>
      </c>
      <c r="J287">
        <v>566.29999999999995</v>
      </c>
      <c r="K287">
        <v>6794.8</v>
      </c>
      <c r="L287">
        <v>1380.6</v>
      </c>
      <c r="M287">
        <v>221.3</v>
      </c>
      <c r="N287">
        <v>1070.5999999999999</v>
      </c>
      <c r="O287">
        <f t="shared" si="69"/>
        <v>1071.7474127801224</v>
      </c>
      <c r="P287">
        <v>1754.8</v>
      </c>
      <c r="Q287">
        <v>367.8</v>
      </c>
      <c r="R287">
        <v>2533.4</v>
      </c>
      <c r="S287">
        <v>288.8</v>
      </c>
      <c r="T287">
        <v>10.199999999999999</v>
      </c>
      <c r="U287">
        <f t="shared" si="70"/>
        <v>228340.16702951939</v>
      </c>
      <c r="V287">
        <f t="shared" si="72"/>
        <v>4090.8264724149089</v>
      </c>
      <c r="W287">
        <f t="shared" si="73"/>
        <v>1309.4498610984454</v>
      </c>
      <c r="X287">
        <f t="shared" si="65"/>
        <v>39625.529391989447</v>
      </c>
      <c r="Y287">
        <f t="shared" si="66"/>
        <v>164362.23415369634</v>
      </c>
      <c r="Z287">
        <f t="shared" si="74"/>
        <v>11094.850428450842</v>
      </c>
      <c r="AA287">
        <f t="shared" si="75"/>
        <v>15016.630865285815</v>
      </c>
      <c r="AB287">
        <f t="shared" si="71"/>
        <v>3.1240802675585284</v>
      </c>
    </row>
    <row r="288" spans="1:28" x14ac:dyDescent="0.35">
      <c r="A288">
        <v>14.8569</v>
      </c>
      <c r="B288">
        <v>55867.3</v>
      </c>
      <c r="C288">
        <f t="shared" si="67"/>
        <v>59173.143775234137</v>
      </c>
      <c r="D288">
        <v>1874.1</v>
      </c>
      <c r="E288">
        <v>37468.699999999997</v>
      </c>
      <c r="F288">
        <v>1669.7</v>
      </c>
      <c r="G288">
        <v>145515.6</v>
      </c>
      <c r="H288">
        <f t="shared" si="68"/>
        <v>170296.37989880214</v>
      </c>
      <c r="I288">
        <v>1575.4</v>
      </c>
      <c r="J288">
        <v>575.1</v>
      </c>
      <c r="K288">
        <v>6720.6</v>
      </c>
      <c r="L288">
        <v>1350.9</v>
      </c>
      <c r="M288">
        <v>171</v>
      </c>
      <c r="N288">
        <v>1105.7</v>
      </c>
      <c r="O288">
        <f t="shared" si="69"/>
        <v>1106.9239257847403</v>
      </c>
      <c r="P288">
        <v>2169</v>
      </c>
      <c r="Q288">
        <v>413.2</v>
      </c>
      <c r="R288">
        <v>2490.9</v>
      </c>
      <c r="S288">
        <v>349.2</v>
      </c>
      <c r="T288">
        <v>3.9</v>
      </c>
      <c r="U288">
        <f t="shared" si="70"/>
        <v>230576.44759982103</v>
      </c>
      <c r="V288">
        <f t="shared" si="72"/>
        <v>4286.2140096600533</v>
      </c>
      <c r="W288">
        <f t="shared" si="73"/>
        <v>1531.3793046756698</v>
      </c>
      <c r="X288">
        <f t="shared" si="65"/>
        <v>37274.839167080092</v>
      </c>
      <c r="Y288">
        <f t="shared" si="66"/>
        <v>168358.91264737365</v>
      </c>
      <c r="Z288">
        <f t="shared" si="74"/>
        <v>10802.924695600756</v>
      </c>
      <c r="AA288">
        <f t="shared" si="75"/>
        <v>16239.299542417386</v>
      </c>
      <c r="AB288">
        <f t="shared" si="71"/>
        <v>2.7989238176154072</v>
      </c>
    </row>
    <row r="289" spans="1:28" x14ac:dyDescent="0.35">
      <c r="A289">
        <v>14.8642</v>
      </c>
      <c r="B289">
        <v>57517.4</v>
      </c>
      <c r="C289">
        <f t="shared" si="67"/>
        <v>61027.545760526504</v>
      </c>
      <c r="D289">
        <v>1774.6</v>
      </c>
      <c r="E289">
        <v>35567.699999999997</v>
      </c>
      <c r="F289">
        <v>2056.6</v>
      </c>
      <c r="G289">
        <v>146149.1</v>
      </c>
      <c r="H289">
        <f t="shared" si="68"/>
        <v>171164.66118382025</v>
      </c>
      <c r="I289">
        <v>1699.9</v>
      </c>
      <c r="J289">
        <v>548.70000000000005</v>
      </c>
      <c r="K289">
        <v>6969.4</v>
      </c>
      <c r="L289">
        <v>1155.4000000000001</v>
      </c>
      <c r="M289">
        <v>200.6</v>
      </c>
      <c r="N289">
        <v>834.4</v>
      </c>
      <c r="O289">
        <f t="shared" si="69"/>
        <v>835.09680477390327</v>
      </c>
      <c r="P289">
        <v>1966.3</v>
      </c>
      <c r="Q289">
        <v>419</v>
      </c>
      <c r="R289">
        <v>2566.6</v>
      </c>
      <c r="S289">
        <v>240.5</v>
      </c>
      <c r="T289">
        <v>7.8</v>
      </c>
      <c r="U289">
        <f t="shared" si="70"/>
        <v>233027.30374912065</v>
      </c>
      <c r="V289">
        <f t="shared" si="72"/>
        <v>4152.732252533955</v>
      </c>
      <c r="W289">
        <f t="shared" si="73"/>
        <v>1065.5403723304548</v>
      </c>
      <c r="X289">
        <f t="shared" si="65"/>
        <v>37523.499861689474</v>
      </c>
      <c r="Y289">
        <f t="shared" si="66"/>
        <v>157591.40413664328</v>
      </c>
      <c r="Z289">
        <f t="shared" si="74"/>
        <v>11014.159966263976</v>
      </c>
      <c r="AA289">
        <f t="shared" si="75"/>
        <v>15732.920310261432</v>
      </c>
      <c r="AB289">
        <f t="shared" si="71"/>
        <v>3.8973016512283523</v>
      </c>
    </row>
    <row r="290" spans="1:28" x14ac:dyDescent="0.35">
      <c r="A290">
        <v>14.871600000000001</v>
      </c>
      <c r="B290">
        <v>56604.4</v>
      </c>
      <c r="C290">
        <f t="shared" si="67"/>
        <v>60000.703840467359</v>
      </c>
      <c r="D290">
        <v>1841.9</v>
      </c>
      <c r="E290">
        <v>35677.4</v>
      </c>
      <c r="F290">
        <v>1680.5</v>
      </c>
      <c r="G290">
        <v>144720</v>
      </c>
      <c r="H290">
        <f t="shared" si="68"/>
        <v>169207.74483210174</v>
      </c>
      <c r="I290">
        <v>1674.1</v>
      </c>
      <c r="J290">
        <v>637.9</v>
      </c>
      <c r="K290">
        <v>6541.1</v>
      </c>
      <c r="L290">
        <v>1235.4000000000001</v>
      </c>
      <c r="M290">
        <v>135.5</v>
      </c>
      <c r="N290">
        <v>1013.2</v>
      </c>
      <c r="O290">
        <f t="shared" si="69"/>
        <v>1014.2276154199434</v>
      </c>
      <c r="P290">
        <v>1886.7</v>
      </c>
      <c r="Q290">
        <v>406.3</v>
      </c>
      <c r="R290">
        <v>2525.6</v>
      </c>
      <c r="S290">
        <v>286.3</v>
      </c>
      <c r="T290">
        <v>8.2899999999999991</v>
      </c>
      <c r="U290">
        <f t="shared" si="70"/>
        <v>230222.67628798904</v>
      </c>
      <c r="V290">
        <f t="shared" si="72"/>
        <v>4535.6088150664809</v>
      </c>
      <c r="W290">
        <f t="shared" si="73"/>
        <v>1279.5872446183057</v>
      </c>
      <c r="X290">
        <f t="shared" si="65"/>
        <v>36412.572971367852</v>
      </c>
      <c r="Y290">
        <f t="shared" si="66"/>
        <v>160335.20500745642</v>
      </c>
      <c r="Z290">
        <f t="shared" si="74"/>
        <v>10970.248633721418</v>
      </c>
      <c r="AA290">
        <f t="shared" si="75"/>
        <v>15466.764861797285</v>
      </c>
      <c r="AB290">
        <f t="shared" si="71"/>
        <v>3.5445873926474079</v>
      </c>
    </row>
    <row r="291" spans="1:28" x14ac:dyDescent="0.35">
      <c r="A291">
        <v>14.879</v>
      </c>
      <c r="B291">
        <v>58652.1</v>
      </c>
      <c r="C291">
        <f t="shared" si="67"/>
        <v>62306.507509072893</v>
      </c>
      <c r="D291">
        <v>2163.1</v>
      </c>
      <c r="E291">
        <v>35969</v>
      </c>
      <c r="F291">
        <v>1967.1</v>
      </c>
      <c r="G291">
        <v>143789.20000000001</v>
      </c>
      <c r="H291">
        <f t="shared" si="68"/>
        <v>167936.68101360087</v>
      </c>
      <c r="I291">
        <v>1805.8</v>
      </c>
      <c r="J291">
        <v>549.79999999999995</v>
      </c>
      <c r="K291">
        <v>6745.2</v>
      </c>
      <c r="L291">
        <v>1263.9000000000001</v>
      </c>
      <c r="M291">
        <v>184.5</v>
      </c>
      <c r="N291">
        <v>840.8</v>
      </c>
      <c r="O291">
        <f t="shared" si="69"/>
        <v>841.50753953924459</v>
      </c>
      <c r="P291">
        <v>2043.7</v>
      </c>
      <c r="Q291">
        <v>410.7</v>
      </c>
      <c r="R291">
        <v>2440.1</v>
      </c>
      <c r="S291">
        <v>266.8</v>
      </c>
      <c r="T291">
        <v>11.7</v>
      </c>
      <c r="U291">
        <f t="shared" si="70"/>
        <v>231084.69606221301</v>
      </c>
      <c r="V291">
        <f t="shared" si="72"/>
        <v>4156.4846844786834</v>
      </c>
      <c r="W291">
        <f t="shared" si="73"/>
        <v>1205.1858247030852</v>
      </c>
      <c r="X291">
        <f t="shared" si="65"/>
        <v>38549.934945071793</v>
      </c>
      <c r="Y291">
        <f t="shared" si="66"/>
        <v>161122.30984771097</v>
      </c>
      <c r="Z291">
        <f t="shared" si="74"/>
        <v>10559.331888179528</v>
      </c>
      <c r="AA291">
        <f t="shared" si="75"/>
        <v>16658.394370536902</v>
      </c>
      <c r="AB291">
        <f t="shared" si="71"/>
        <v>3.4488330341113103</v>
      </c>
    </row>
    <row r="292" spans="1:28" x14ac:dyDescent="0.35">
      <c r="A292">
        <v>14.8863</v>
      </c>
      <c r="B292">
        <v>58500.1</v>
      </c>
      <c r="C292">
        <f t="shared" si="67"/>
        <v>62135.003944238335</v>
      </c>
      <c r="D292">
        <v>2116.6</v>
      </c>
      <c r="E292">
        <v>35275.5</v>
      </c>
      <c r="F292">
        <v>1883.8</v>
      </c>
      <c r="G292">
        <v>140314.5</v>
      </c>
      <c r="H292">
        <f t="shared" si="68"/>
        <v>163216.08309085126</v>
      </c>
      <c r="I292">
        <v>1799</v>
      </c>
      <c r="J292">
        <v>628.29999999999995</v>
      </c>
      <c r="K292">
        <v>7429.2</v>
      </c>
      <c r="L292">
        <v>1263.0999999999999</v>
      </c>
      <c r="M292">
        <v>195.3</v>
      </c>
      <c r="N292">
        <v>949.4</v>
      </c>
      <c r="O292">
        <f t="shared" si="69"/>
        <v>950.30221692474822</v>
      </c>
      <c r="P292">
        <v>1907</v>
      </c>
      <c r="Q292">
        <v>351.7</v>
      </c>
      <c r="R292">
        <v>2391.3000000000002</v>
      </c>
      <c r="S292">
        <v>338</v>
      </c>
      <c r="T292">
        <v>3.9</v>
      </c>
      <c r="U292">
        <f t="shared" si="70"/>
        <v>226301.38925201434</v>
      </c>
      <c r="V292">
        <f t="shared" si="72"/>
        <v>4330.5081035479188</v>
      </c>
      <c r="W292">
        <f t="shared" si="73"/>
        <v>1510.8170618398301</v>
      </c>
      <c r="X292">
        <f t="shared" si="65"/>
        <v>42181.800260048694</v>
      </c>
      <c r="Y292">
        <f t="shared" si="66"/>
        <v>161459.9014207102</v>
      </c>
      <c r="Z292">
        <f t="shared" si="74"/>
        <v>10566.881661238916</v>
      </c>
      <c r="AA292">
        <f t="shared" si="75"/>
        <v>16376.390848723047</v>
      </c>
      <c r="AB292">
        <f t="shared" si="71"/>
        <v>2.8663351857268204</v>
      </c>
    </row>
    <row r="293" spans="1:28" x14ac:dyDescent="0.35">
      <c r="A293">
        <v>14.893700000000001</v>
      </c>
      <c r="B293">
        <v>58921.8</v>
      </c>
      <c r="C293">
        <f t="shared" si="67"/>
        <v>62610.949865802875</v>
      </c>
      <c r="D293">
        <v>1947.1</v>
      </c>
      <c r="E293">
        <v>34980</v>
      </c>
      <c r="F293">
        <v>1578.7</v>
      </c>
      <c r="G293">
        <v>142535.9</v>
      </c>
      <c r="H293">
        <f t="shared" si="68"/>
        <v>166229.58325602202</v>
      </c>
      <c r="I293">
        <v>1670</v>
      </c>
      <c r="J293">
        <v>527.29999999999995</v>
      </c>
      <c r="K293">
        <v>7338.2</v>
      </c>
      <c r="L293">
        <v>1097.3</v>
      </c>
      <c r="M293">
        <v>223.2</v>
      </c>
      <c r="N293">
        <v>1012.3</v>
      </c>
      <c r="O293">
        <f t="shared" si="69"/>
        <v>1013.3257896969101</v>
      </c>
      <c r="P293">
        <v>2017.4</v>
      </c>
      <c r="Q293">
        <v>337.1</v>
      </c>
      <c r="R293">
        <v>3175.2</v>
      </c>
      <c r="S293">
        <v>231.5</v>
      </c>
      <c r="T293">
        <v>3.9</v>
      </c>
      <c r="U293">
        <f t="shared" si="70"/>
        <v>229853.85891152182</v>
      </c>
      <c r="V293">
        <f t="shared" si="72"/>
        <v>3760.6503719075499</v>
      </c>
      <c r="W293">
        <f t="shared" si="73"/>
        <v>1024.1289883700106</v>
      </c>
      <c r="X293">
        <f t="shared" si="65"/>
        <v>40396.537364962023</v>
      </c>
      <c r="Y293">
        <f t="shared" si="66"/>
        <v>156957.55629618259</v>
      </c>
      <c r="Z293">
        <f t="shared" si="74"/>
        <v>13813.994748820976</v>
      </c>
      <c r="AA293">
        <f t="shared" si="75"/>
        <v>16042.367169564899</v>
      </c>
      <c r="AB293">
        <f t="shared" si="71"/>
        <v>3.6720475785896349</v>
      </c>
    </row>
    <row r="294" spans="1:28" x14ac:dyDescent="0.35">
      <c r="A294">
        <v>14.9011</v>
      </c>
      <c r="B294">
        <v>59592.4</v>
      </c>
      <c r="C294">
        <f t="shared" si="67"/>
        <v>63368.692469095316</v>
      </c>
      <c r="D294">
        <v>2111.6</v>
      </c>
      <c r="E294">
        <v>34547.5</v>
      </c>
      <c r="F294">
        <v>1827</v>
      </c>
      <c r="G294">
        <v>139045.5</v>
      </c>
      <c r="H294">
        <f t="shared" si="68"/>
        <v>161501.56599448636</v>
      </c>
      <c r="I294">
        <v>1808.3</v>
      </c>
      <c r="J294">
        <v>502.9</v>
      </c>
      <c r="K294">
        <v>6509</v>
      </c>
      <c r="L294">
        <v>1091.8</v>
      </c>
      <c r="M294">
        <v>220.6</v>
      </c>
      <c r="N294">
        <v>863.7</v>
      </c>
      <c r="O294">
        <f t="shared" si="69"/>
        <v>864.44662254789455</v>
      </c>
      <c r="P294">
        <v>1959.2</v>
      </c>
      <c r="Q294">
        <v>313.10000000000002</v>
      </c>
      <c r="R294">
        <v>2337.4</v>
      </c>
      <c r="S294">
        <v>318.5</v>
      </c>
      <c r="T294">
        <v>2.93</v>
      </c>
      <c r="U294">
        <f t="shared" si="70"/>
        <v>225734.70508612957</v>
      </c>
      <c r="V294">
        <f t="shared" ref="V294:V306" si="76">(J294+Q294)*1000000/U294</f>
        <v>3614.8628527839946</v>
      </c>
      <c r="W294">
        <f t="shared" ref="W294:W306" si="77">(S294+T294)*1000000/U294</f>
        <v>1423.928145551911</v>
      </c>
      <c r="X294">
        <f t="shared" si="65"/>
        <v>38189.076848908946</v>
      </c>
      <c r="Y294">
        <f t="shared" si="66"/>
        <v>157881.35008483409</v>
      </c>
      <c r="Z294">
        <f t="shared" ref="Z294:Z306" si="78">(R294)*1000000/U294</f>
        <v>10354.632882472191</v>
      </c>
      <c r="AA294">
        <f t="shared" ref="AA294:AA306" si="79">(I294+P294)*1000000/U294</f>
        <v>16689.945830715318</v>
      </c>
      <c r="AB294">
        <f t="shared" si="71"/>
        <v>2.5386553837538499</v>
      </c>
    </row>
    <row r="295" spans="1:28" x14ac:dyDescent="0.35">
      <c r="A295">
        <v>14.9084</v>
      </c>
      <c r="B295">
        <v>56573.7</v>
      </c>
      <c r="C295">
        <f t="shared" si="67"/>
        <v>59966.210397144954</v>
      </c>
      <c r="D295">
        <v>2248.9</v>
      </c>
      <c r="E295">
        <v>35321.300000000003</v>
      </c>
      <c r="F295">
        <v>1695.3</v>
      </c>
      <c r="G295">
        <v>140345.5</v>
      </c>
      <c r="H295">
        <f t="shared" si="68"/>
        <v>163258.02982477262</v>
      </c>
      <c r="I295">
        <v>1795.4</v>
      </c>
      <c r="J295">
        <v>523.4</v>
      </c>
      <c r="K295">
        <v>7325</v>
      </c>
      <c r="L295">
        <v>1267.9000000000001</v>
      </c>
      <c r="M295">
        <v>156.1</v>
      </c>
      <c r="N295">
        <v>654.20000000000005</v>
      </c>
      <c r="O295">
        <f t="shared" si="69"/>
        <v>654.6282578062569</v>
      </c>
      <c r="P295">
        <v>2035.4</v>
      </c>
      <c r="Q295">
        <v>382.4</v>
      </c>
      <c r="R295">
        <v>2449.1999999999998</v>
      </c>
      <c r="S295">
        <v>300.89999999999998</v>
      </c>
      <c r="T295">
        <v>11.2</v>
      </c>
      <c r="U295">
        <f t="shared" si="70"/>
        <v>223878.86847972384</v>
      </c>
      <c r="V295">
        <f t="shared" si="76"/>
        <v>4045.937904505874</v>
      </c>
      <c r="W295">
        <f t="shared" si="77"/>
        <v>1394.0574298921208</v>
      </c>
      <c r="X295">
        <f t="shared" si="65"/>
        <v>42763.750169958912</v>
      </c>
      <c r="Y295">
        <f t="shared" si="66"/>
        <v>163433.02183213329</v>
      </c>
      <c r="Z295">
        <f t="shared" si="78"/>
        <v>10939.844464247943</v>
      </c>
      <c r="AA295">
        <f t="shared" si="79"/>
        <v>17111.038777413447</v>
      </c>
      <c r="AB295">
        <f t="shared" si="71"/>
        <v>2.9022749118872162</v>
      </c>
    </row>
    <row r="296" spans="1:28" x14ac:dyDescent="0.35">
      <c r="A296">
        <v>14.915699999999999</v>
      </c>
      <c r="B296">
        <v>58596.800000000003</v>
      </c>
      <c r="C296">
        <f t="shared" si="67"/>
        <v>62244.105395010352</v>
      </c>
      <c r="D296">
        <v>2186.5</v>
      </c>
      <c r="E296">
        <v>35328.199999999997</v>
      </c>
      <c r="F296">
        <v>1922.1</v>
      </c>
      <c r="G296">
        <v>140798.29999999999</v>
      </c>
      <c r="H296">
        <f t="shared" si="68"/>
        <v>163871.06775975885</v>
      </c>
      <c r="I296">
        <v>1663.7</v>
      </c>
      <c r="J296">
        <v>542.4</v>
      </c>
      <c r="K296">
        <v>7420.5</v>
      </c>
      <c r="L296">
        <v>1317.9</v>
      </c>
      <c r="M296">
        <v>207.7</v>
      </c>
      <c r="N296">
        <v>779</v>
      </c>
      <c r="O296">
        <f t="shared" si="69"/>
        <v>779.60731409768209</v>
      </c>
      <c r="P296">
        <v>1933.4</v>
      </c>
      <c r="Q296">
        <v>370.2</v>
      </c>
      <c r="R296">
        <v>2252.6999999999998</v>
      </c>
      <c r="S296">
        <v>317.10000000000002</v>
      </c>
      <c r="T296">
        <v>4.3899999999999997</v>
      </c>
      <c r="U296">
        <f t="shared" si="70"/>
        <v>226894.7804688669</v>
      </c>
      <c r="V296">
        <f t="shared" si="76"/>
        <v>4022.1286629606766</v>
      </c>
      <c r="W296">
        <f t="shared" si="77"/>
        <v>1416.9122768521017</v>
      </c>
      <c r="X296">
        <f t="shared" si="65"/>
        <v>42341.211993275509</v>
      </c>
      <c r="Y296">
        <f t="shared" si="66"/>
        <v>161511.42800320324</v>
      </c>
      <c r="Z296">
        <f t="shared" si="78"/>
        <v>9928.3905753358722</v>
      </c>
      <c r="AA296">
        <f t="shared" si="79"/>
        <v>15853.604003436176</v>
      </c>
      <c r="AB296">
        <f t="shared" si="71"/>
        <v>2.8386575010109176</v>
      </c>
    </row>
    <row r="297" spans="1:28" x14ac:dyDescent="0.35">
      <c r="A297">
        <v>14.9231</v>
      </c>
      <c r="B297">
        <v>58887.5</v>
      </c>
      <c r="C297">
        <f t="shared" si="67"/>
        <v>62572.221705694064</v>
      </c>
      <c r="D297">
        <v>2250.6999999999998</v>
      </c>
      <c r="E297">
        <v>35009.699999999997</v>
      </c>
      <c r="F297">
        <v>1939.1</v>
      </c>
      <c r="G297">
        <v>140661.79999999999</v>
      </c>
      <c r="H297">
        <f t="shared" si="68"/>
        <v>163686.1947950178</v>
      </c>
      <c r="I297">
        <v>1831.9</v>
      </c>
      <c r="J297">
        <v>475.6</v>
      </c>
      <c r="K297">
        <v>7296.1</v>
      </c>
      <c r="L297">
        <v>920.6</v>
      </c>
      <c r="M297">
        <v>218.7</v>
      </c>
      <c r="N297">
        <v>868.5</v>
      </c>
      <c r="O297">
        <f t="shared" si="69"/>
        <v>869.25494792227039</v>
      </c>
      <c r="P297">
        <v>1849.6</v>
      </c>
      <c r="Q297">
        <v>294.7</v>
      </c>
      <c r="R297">
        <v>2322</v>
      </c>
      <c r="S297">
        <v>285.89999999999998</v>
      </c>
      <c r="T297">
        <v>3.9</v>
      </c>
      <c r="U297">
        <f t="shared" si="70"/>
        <v>227127.67144863415</v>
      </c>
      <c r="V297">
        <f t="shared" si="76"/>
        <v>3391.4846002117647</v>
      </c>
      <c r="W297">
        <f t="shared" si="77"/>
        <v>1275.9343595240414</v>
      </c>
      <c r="X297">
        <f t="shared" si="65"/>
        <v>42032.74721706046</v>
      </c>
      <c r="Y297">
        <f t="shared" si="66"/>
        <v>158194.2868116172</v>
      </c>
      <c r="Z297">
        <f t="shared" si="78"/>
        <v>10223.324992459713</v>
      </c>
      <c r="AA297">
        <f t="shared" si="79"/>
        <v>16208.945288432573</v>
      </c>
      <c r="AB297">
        <f t="shared" si="71"/>
        <v>2.6580400276052458</v>
      </c>
    </row>
    <row r="298" spans="1:28" x14ac:dyDescent="0.35">
      <c r="A298">
        <v>14.930400000000001</v>
      </c>
      <c r="B298">
        <v>60480</v>
      </c>
      <c r="C298">
        <f t="shared" si="67"/>
        <v>64373.297002724794</v>
      </c>
      <c r="D298">
        <v>2279.6</v>
      </c>
      <c r="E298">
        <v>34725.199999999997</v>
      </c>
      <c r="F298">
        <v>1816.5</v>
      </c>
      <c r="G298">
        <v>142071</v>
      </c>
      <c r="H298">
        <f t="shared" si="68"/>
        <v>165597.61938342216</v>
      </c>
      <c r="I298">
        <v>1780.4</v>
      </c>
      <c r="J298">
        <v>445.3</v>
      </c>
      <c r="K298">
        <v>7251.1</v>
      </c>
      <c r="L298">
        <v>1086.4000000000001</v>
      </c>
      <c r="M298">
        <v>208.4</v>
      </c>
      <c r="N298">
        <v>836.1</v>
      </c>
      <c r="O298">
        <f t="shared" si="69"/>
        <v>836.79964818584813</v>
      </c>
      <c r="P298">
        <v>1686.2</v>
      </c>
      <c r="Q298">
        <v>164.4</v>
      </c>
      <c r="R298">
        <v>2200.5</v>
      </c>
      <c r="S298">
        <v>234.1</v>
      </c>
      <c r="T298">
        <v>7.8</v>
      </c>
      <c r="U298">
        <f t="shared" si="70"/>
        <v>230807.71603433281</v>
      </c>
      <c r="V298">
        <f t="shared" si="76"/>
        <v>2641.5927962707569</v>
      </c>
      <c r="W298">
        <f t="shared" si="77"/>
        <v>1048.0585491518716</v>
      </c>
      <c r="X298">
        <f t="shared" si="65"/>
        <v>41292.813618857967</v>
      </c>
      <c r="Y298">
        <f t="shared" si="66"/>
        <v>155157.72442665219</v>
      </c>
      <c r="Z298">
        <f t="shared" si="78"/>
        <v>9533.9100347610311</v>
      </c>
      <c r="AA298">
        <f t="shared" si="79"/>
        <v>15019.428551012312</v>
      </c>
      <c r="AB298">
        <f t="shared" si="71"/>
        <v>2.5204630012401816</v>
      </c>
    </row>
    <row r="299" spans="1:28" x14ac:dyDescent="0.35">
      <c r="A299">
        <v>14.937799999999999</v>
      </c>
      <c r="B299">
        <v>59845.5</v>
      </c>
      <c r="C299">
        <f t="shared" si="67"/>
        <v>63654.963093831924</v>
      </c>
      <c r="D299">
        <v>2468.9</v>
      </c>
      <c r="E299">
        <v>34211</v>
      </c>
      <c r="F299">
        <v>1659.9</v>
      </c>
      <c r="G299">
        <v>142491.79999999999</v>
      </c>
      <c r="H299">
        <f t="shared" si="68"/>
        <v>166169.60630813788</v>
      </c>
      <c r="I299">
        <v>1628.7</v>
      </c>
      <c r="J299">
        <v>309.7</v>
      </c>
      <c r="K299">
        <v>7401.5</v>
      </c>
      <c r="L299">
        <v>1175.5</v>
      </c>
      <c r="M299">
        <v>263.8</v>
      </c>
      <c r="N299">
        <v>1085.5999999999999</v>
      </c>
      <c r="O299">
        <f t="shared" si="69"/>
        <v>1086.7798081597382</v>
      </c>
      <c r="P299">
        <v>1658.1</v>
      </c>
      <c r="Q299">
        <v>160</v>
      </c>
      <c r="R299">
        <v>2161.1999999999998</v>
      </c>
      <c r="S299">
        <v>254.6</v>
      </c>
      <c r="T299">
        <v>7.32</v>
      </c>
      <c r="U299">
        <f t="shared" si="70"/>
        <v>230911.34921012956</v>
      </c>
      <c r="V299">
        <f t="shared" si="76"/>
        <v>2034.1139645439105</v>
      </c>
      <c r="W299">
        <f t="shared" si="77"/>
        <v>1134.2881192108603</v>
      </c>
      <c r="X299">
        <f t="shared" si="65"/>
        <v>42745.408719681102</v>
      </c>
      <c r="Y299">
        <f t="shared" si="66"/>
        <v>153247.1232836557</v>
      </c>
      <c r="Z299">
        <f t="shared" si="78"/>
        <v>9359.4360233602292</v>
      </c>
      <c r="AA299">
        <f t="shared" si="79"/>
        <v>14234.034018869332</v>
      </c>
      <c r="AB299">
        <f t="shared" si="71"/>
        <v>1.7932956627978007</v>
      </c>
    </row>
    <row r="300" spans="1:28" x14ac:dyDescent="0.35">
      <c r="A300">
        <v>14.9452</v>
      </c>
      <c r="B300">
        <v>60076.5</v>
      </c>
      <c r="C300">
        <f t="shared" si="67"/>
        <v>63916.371917501805</v>
      </c>
      <c r="D300">
        <v>2462.3000000000002</v>
      </c>
      <c r="E300">
        <v>34945.800000000003</v>
      </c>
      <c r="F300">
        <v>1809</v>
      </c>
      <c r="G300">
        <v>140640</v>
      </c>
      <c r="H300">
        <f t="shared" si="68"/>
        <v>163656.67473468627</v>
      </c>
      <c r="I300">
        <v>1771</v>
      </c>
      <c r="J300">
        <v>218</v>
      </c>
      <c r="K300">
        <v>7511</v>
      </c>
      <c r="L300">
        <v>1146.4000000000001</v>
      </c>
      <c r="M300">
        <v>163.19999999999999</v>
      </c>
      <c r="N300">
        <v>991.4</v>
      </c>
      <c r="O300">
        <f t="shared" si="69"/>
        <v>992.38384934824387</v>
      </c>
      <c r="P300">
        <v>1742.9</v>
      </c>
      <c r="Q300">
        <v>78.5</v>
      </c>
      <c r="R300">
        <v>2047.7</v>
      </c>
      <c r="S300">
        <v>252.3</v>
      </c>
      <c r="T300">
        <v>10.7</v>
      </c>
      <c r="U300">
        <f t="shared" si="70"/>
        <v>228565.43050153629</v>
      </c>
      <c r="V300">
        <f t="shared" si="76"/>
        <v>1297.2215411114285</v>
      </c>
      <c r="W300">
        <f t="shared" si="77"/>
        <v>1150.6551949824811</v>
      </c>
      <c r="X300">
        <f t="shared" si="65"/>
        <v>43634.332532771026</v>
      </c>
      <c r="Y300">
        <f t="shared" si="66"/>
        <v>157907.51873896091</v>
      </c>
      <c r="Z300">
        <f t="shared" si="78"/>
        <v>8958.9225960670228</v>
      </c>
      <c r="AA300">
        <f t="shared" si="79"/>
        <v>15373.715930224109</v>
      </c>
      <c r="AB300">
        <f t="shared" si="71"/>
        <v>1.1273764258555135</v>
      </c>
    </row>
    <row r="301" spans="1:28" x14ac:dyDescent="0.35">
      <c r="A301">
        <v>14.952500000000001</v>
      </c>
      <c r="B301">
        <v>58804.3</v>
      </c>
      <c r="C301">
        <f t="shared" si="67"/>
        <v>62478.292240391675</v>
      </c>
      <c r="D301">
        <v>2639.8</v>
      </c>
      <c r="E301">
        <v>34677.1</v>
      </c>
      <c r="F301">
        <v>1748.7</v>
      </c>
      <c r="G301">
        <v>143308</v>
      </c>
      <c r="H301">
        <f t="shared" si="68"/>
        <v>167280.65629187619</v>
      </c>
      <c r="I301">
        <v>1800.5</v>
      </c>
      <c r="J301">
        <v>311.2</v>
      </c>
      <c r="K301">
        <v>7285.2</v>
      </c>
      <c r="L301">
        <v>1223</v>
      </c>
      <c r="M301">
        <v>179.4</v>
      </c>
      <c r="N301">
        <v>903.8</v>
      </c>
      <c r="O301">
        <f t="shared" si="69"/>
        <v>904.61759338089746</v>
      </c>
      <c r="P301">
        <v>1618.7</v>
      </c>
      <c r="Q301">
        <v>109.3</v>
      </c>
      <c r="R301">
        <v>1928.9</v>
      </c>
      <c r="S301">
        <v>239.9</v>
      </c>
      <c r="T301">
        <v>7.8</v>
      </c>
      <c r="U301">
        <f t="shared" si="70"/>
        <v>230663.56612564877</v>
      </c>
      <c r="V301">
        <f t="shared" si="76"/>
        <v>1823.0013827625562</v>
      </c>
      <c r="W301">
        <f t="shared" si="77"/>
        <v>1073.8583650660767</v>
      </c>
      <c r="X301">
        <f t="shared" si="65"/>
        <v>43028.03501526366</v>
      </c>
      <c r="Y301">
        <f t="shared" si="66"/>
        <v>155638.36371299415</v>
      </c>
      <c r="Z301">
        <f t="shared" si="78"/>
        <v>8362.3956414047425</v>
      </c>
      <c r="AA301">
        <f t="shared" si="79"/>
        <v>14823.320637197936</v>
      </c>
      <c r="AB301">
        <f t="shared" si="71"/>
        <v>1.6976180863948322</v>
      </c>
    </row>
    <row r="302" spans="1:28" x14ac:dyDescent="0.35">
      <c r="A302">
        <v>14.959899999999999</v>
      </c>
      <c r="B302">
        <v>57937.2</v>
      </c>
      <c r="C302">
        <f t="shared" si="67"/>
        <v>61500.358574821134</v>
      </c>
      <c r="D302">
        <v>2452.6999999999998</v>
      </c>
      <c r="E302">
        <v>34751.9</v>
      </c>
      <c r="F302">
        <v>1820.6</v>
      </c>
      <c r="G302">
        <v>141649.1</v>
      </c>
      <c r="H302">
        <f t="shared" si="68"/>
        <v>165024.70027118281</v>
      </c>
      <c r="I302">
        <v>1902.4</v>
      </c>
      <c r="J302">
        <v>209.7</v>
      </c>
      <c r="K302">
        <v>7601.3</v>
      </c>
      <c r="L302">
        <v>1181.0999999999999</v>
      </c>
      <c r="M302">
        <v>207.7</v>
      </c>
      <c r="N302">
        <v>769.5</v>
      </c>
      <c r="O302">
        <f t="shared" si="69"/>
        <v>770.09258624511563</v>
      </c>
      <c r="P302">
        <v>1494.2</v>
      </c>
      <c r="Q302">
        <v>108.8</v>
      </c>
      <c r="R302">
        <v>2007.5</v>
      </c>
      <c r="S302">
        <v>249.3</v>
      </c>
      <c r="T302">
        <v>7.8</v>
      </c>
      <c r="U302">
        <f t="shared" si="70"/>
        <v>227295.15143224908</v>
      </c>
      <c r="V302">
        <f t="shared" si="76"/>
        <v>1401.2617426858608</v>
      </c>
      <c r="W302">
        <f t="shared" si="77"/>
        <v>1131.1283957442224</v>
      </c>
      <c r="X302">
        <f t="shared" si="65"/>
        <v>44233.23567021553</v>
      </c>
      <c r="Y302">
        <f t="shared" si="66"/>
        <v>158089.60188361394</v>
      </c>
      <c r="Z302">
        <f t="shared" si="78"/>
        <v>8832.1285665364703</v>
      </c>
      <c r="AA302">
        <f t="shared" si="79"/>
        <v>14943.565573647711</v>
      </c>
      <c r="AB302">
        <f t="shared" si="71"/>
        <v>1.2388175807078956</v>
      </c>
    </row>
    <row r="303" spans="1:28" x14ac:dyDescent="0.35">
      <c r="A303">
        <v>14.9673</v>
      </c>
      <c r="B303">
        <v>60336.4</v>
      </c>
      <c r="C303">
        <f t="shared" si="67"/>
        <v>64210.638786050666</v>
      </c>
      <c r="D303">
        <v>2638.4</v>
      </c>
      <c r="E303">
        <v>34419.199999999997</v>
      </c>
      <c r="F303">
        <v>1728.9</v>
      </c>
      <c r="G303">
        <v>142604</v>
      </c>
      <c r="H303">
        <f t="shared" si="68"/>
        <v>166322.21283980797</v>
      </c>
      <c r="I303">
        <v>1821.4</v>
      </c>
      <c r="J303">
        <v>233</v>
      </c>
      <c r="K303">
        <v>7219.6</v>
      </c>
      <c r="L303">
        <v>1212.9000000000001</v>
      </c>
      <c r="M303">
        <v>174.2</v>
      </c>
      <c r="N303">
        <v>752.4</v>
      </c>
      <c r="O303">
        <f t="shared" si="69"/>
        <v>752.96653201869083</v>
      </c>
      <c r="P303">
        <v>1719.9</v>
      </c>
      <c r="Q303">
        <v>99</v>
      </c>
      <c r="R303">
        <v>1748.8</v>
      </c>
      <c r="S303">
        <v>254.1</v>
      </c>
      <c r="T303">
        <v>0</v>
      </c>
      <c r="U303">
        <f t="shared" si="70"/>
        <v>231285.81815787734</v>
      </c>
      <c r="V303">
        <f t="shared" si="76"/>
        <v>1435.4533392677558</v>
      </c>
      <c r="W303">
        <f t="shared" si="77"/>
        <v>1098.6406430961952</v>
      </c>
      <c r="X303">
        <f t="shared" si="65"/>
        <v>42622.587405125116</v>
      </c>
      <c r="Y303">
        <f t="shared" si="66"/>
        <v>154060.89436783918</v>
      </c>
      <c r="Z303">
        <f t="shared" si="78"/>
        <v>7561.2072280465409</v>
      </c>
      <c r="AA303">
        <f t="shared" si="79"/>
        <v>15311.358163701518</v>
      </c>
      <c r="AB303">
        <f t="shared" si="71"/>
        <v>1.3065722156631245</v>
      </c>
    </row>
    <row r="304" spans="1:28" x14ac:dyDescent="0.35">
      <c r="A304">
        <v>14.974600000000001</v>
      </c>
      <c r="B304">
        <v>60799.199999999997</v>
      </c>
      <c r="C304">
        <f t="shared" si="67"/>
        <v>64735.038556185216</v>
      </c>
      <c r="D304">
        <v>2636.8</v>
      </c>
      <c r="E304">
        <v>33933.5</v>
      </c>
      <c r="F304">
        <v>1681.2</v>
      </c>
      <c r="G304">
        <v>138605.29999999999</v>
      </c>
      <c r="H304">
        <f t="shared" si="68"/>
        <v>160908.00187184804</v>
      </c>
      <c r="I304">
        <v>2011.5</v>
      </c>
      <c r="J304">
        <v>223.4</v>
      </c>
      <c r="K304">
        <v>7246.5</v>
      </c>
      <c r="L304">
        <v>1119.9000000000001</v>
      </c>
      <c r="M304">
        <v>187.7</v>
      </c>
      <c r="N304">
        <v>854.2</v>
      </c>
      <c r="O304">
        <f t="shared" si="69"/>
        <v>854.93028144641153</v>
      </c>
      <c r="P304">
        <v>1721.4</v>
      </c>
      <c r="Q304">
        <v>75.599999999999994</v>
      </c>
      <c r="R304">
        <v>1814.8</v>
      </c>
      <c r="S304">
        <v>253.2</v>
      </c>
      <c r="T304">
        <v>4</v>
      </c>
      <c r="U304">
        <f t="shared" si="70"/>
        <v>226497.97070947968</v>
      </c>
      <c r="V304">
        <f t="shared" si="76"/>
        <v>1320.1001274466867</v>
      </c>
      <c r="W304">
        <f t="shared" si="77"/>
        <v>1135.5510126397585</v>
      </c>
      <c r="X304">
        <f t="shared" si="65"/>
        <v>43635.269530414174</v>
      </c>
      <c r="Y304">
        <f t="shared" si="66"/>
        <v>154762.53447304241</v>
      </c>
      <c r="Z304">
        <f t="shared" si="78"/>
        <v>8012.4338170242363</v>
      </c>
      <c r="AA304">
        <f t="shared" si="79"/>
        <v>16480.942360353634</v>
      </c>
      <c r="AB304">
        <f t="shared" si="71"/>
        <v>1.1625194401244168</v>
      </c>
    </row>
    <row r="305" spans="1:28" x14ac:dyDescent="0.35">
      <c r="A305">
        <v>14.981999999999999</v>
      </c>
      <c r="B305">
        <v>60963.5</v>
      </c>
      <c r="C305">
        <f t="shared" si="67"/>
        <v>64921.331598931458</v>
      </c>
      <c r="D305">
        <v>2476.8000000000002</v>
      </c>
      <c r="E305">
        <v>34309.4</v>
      </c>
      <c r="F305">
        <v>1664.3</v>
      </c>
      <c r="G305">
        <v>141796.4</v>
      </c>
      <c r="H305">
        <f t="shared" si="68"/>
        <v>165224.66230624059</v>
      </c>
      <c r="I305">
        <v>1898.1</v>
      </c>
      <c r="J305">
        <v>257.5</v>
      </c>
      <c r="K305">
        <v>6960</v>
      </c>
      <c r="L305">
        <v>1201.3</v>
      </c>
      <c r="M305">
        <v>203.2</v>
      </c>
      <c r="N305">
        <v>764.4</v>
      </c>
      <c r="O305">
        <f t="shared" si="69"/>
        <v>764.98475434622219</v>
      </c>
      <c r="P305">
        <v>1786.2</v>
      </c>
      <c r="Q305">
        <v>73.2</v>
      </c>
      <c r="R305">
        <v>1854.2</v>
      </c>
      <c r="S305">
        <v>211.7</v>
      </c>
      <c r="T305">
        <v>11.7</v>
      </c>
      <c r="U305">
        <f t="shared" si="70"/>
        <v>230910.97865951827</v>
      </c>
      <c r="V305">
        <f t="shared" si="76"/>
        <v>1432.1536460491216</v>
      </c>
      <c r="W305">
        <f t="shared" si="77"/>
        <v>967.47240558625253</v>
      </c>
      <c r="X305">
        <f t="shared" si="65"/>
        <v>40867.697390493951</v>
      </c>
      <c r="Y305">
        <f t="shared" si="66"/>
        <v>153785.23882297112</v>
      </c>
      <c r="Z305">
        <f t="shared" si="78"/>
        <v>8029.9343529007601</v>
      </c>
      <c r="AA305">
        <f t="shared" si="79"/>
        <v>15955.499480310791</v>
      </c>
      <c r="AB305">
        <f t="shared" si="71"/>
        <v>1.4803043867502239</v>
      </c>
    </row>
    <row r="306" spans="1:28" x14ac:dyDescent="0.35">
      <c r="A306">
        <v>14.9893</v>
      </c>
      <c r="B306">
        <v>60165.5</v>
      </c>
      <c r="C306">
        <f t="shared" si="67"/>
        <v>64017.12216352985</v>
      </c>
      <c r="D306">
        <v>2701.9</v>
      </c>
      <c r="E306">
        <v>34561.9</v>
      </c>
      <c r="F306">
        <v>1660</v>
      </c>
      <c r="G306">
        <v>137841.79999999999</v>
      </c>
      <c r="H306">
        <f t="shared" si="68"/>
        <v>159879.93850780514</v>
      </c>
      <c r="I306">
        <v>1847.6</v>
      </c>
      <c r="J306">
        <v>277.60000000000002</v>
      </c>
      <c r="K306">
        <v>7687.2</v>
      </c>
      <c r="L306">
        <v>1207</v>
      </c>
      <c r="M306">
        <v>198.7</v>
      </c>
      <c r="N306">
        <v>757.1</v>
      </c>
      <c r="O306">
        <f t="shared" si="69"/>
        <v>757.67363470883799</v>
      </c>
      <c r="P306">
        <v>1736.5</v>
      </c>
      <c r="Q306">
        <v>87.3</v>
      </c>
      <c r="R306">
        <v>1616.1</v>
      </c>
      <c r="S306">
        <v>245.9</v>
      </c>
      <c r="T306">
        <v>11.2</v>
      </c>
      <c r="U306">
        <f t="shared" si="70"/>
        <v>224654.73430604383</v>
      </c>
      <c r="V306">
        <f t="shared" si="76"/>
        <v>1624.2702435235669</v>
      </c>
      <c r="W306">
        <f t="shared" si="77"/>
        <v>1144.4227996982984</v>
      </c>
      <c r="X306">
        <f t="shared" si="65"/>
        <v>46244.74098928662</v>
      </c>
      <c r="Y306">
        <f t="shared" si="66"/>
        <v>159217.20995771475</v>
      </c>
      <c r="Z306">
        <f t="shared" si="78"/>
        <v>7193.7055098888359</v>
      </c>
      <c r="AA306">
        <f t="shared" si="79"/>
        <v>15953.814688442904</v>
      </c>
      <c r="AB306">
        <f t="shared" si="71"/>
        <v>1.4192921042395954</v>
      </c>
    </row>
    <row r="307" spans="1:28" x14ac:dyDescent="0.35">
      <c r="A307">
        <v>14.996700000000001</v>
      </c>
      <c r="B307">
        <v>66039.600000000006</v>
      </c>
      <c r="C307">
        <f t="shared" si="67"/>
        <v>70709.207799388503</v>
      </c>
      <c r="D307">
        <v>2741.6</v>
      </c>
      <c r="E307">
        <v>34186.5</v>
      </c>
      <c r="F307">
        <v>1532.9</v>
      </c>
      <c r="G307">
        <v>139623.6</v>
      </c>
      <c r="H307">
        <f t="shared" si="68"/>
        <v>162281.99657731198</v>
      </c>
      <c r="I307">
        <v>1987.6</v>
      </c>
      <c r="J307">
        <v>307.3</v>
      </c>
      <c r="K307">
        <v>8064</v>
      </c>
      <c r="L307">
        <v>1052.9000000000001</v>
      </c>
      <c r="M307">
        <v>143.19999999999999</v>
      </c>
      <c r="N307">
        <v>992.3</v>
      </c>
      <c r="O307">
        <f t="shared" si="69"/>
        <v>993.28563733793044</v>
      </c>
      <c r="P307">
        <v>1748.8</v>
      </c>
      <c r="Q307">
        <v>77.099999999999994</v>
      </c>
      <c r="R307">
        <v>1738.5</v>
      </c>
      <c r="S307">
        <v>259</v>
      </c>
      <c r="T307">
        <v>19.5</v>
      </c>
      <c r="U307">
        <f t="shared" si="70"/>
        <v>233984.4900140384</v>
      </c>
      <c r="V307">
        <f t="shared" ref="V307:V342" si="80">(J307+Q307)*1000000/U307</f>
        <v>1642.8439337023453</v>
      </c>
      <c r="W307">
        <f t="shared" ref="W307:W342" si="81">(S307+T307)*1000000/U307</f>
        <v>1190.2498322999563</v>
      </c>
      <c r="X307">
        <f t="shared" si="65"/>
        <v>46180.838735728576</v>
      </c>
      <c r="Y307">
        <f t="shared" si="66"/>
        <v>150605.70894201464</v>
      </c>
      <c r="Z307">
        <f t="shared" ref="Z307:Z342" si="82">(R307)*1000000/U307</f>
        <v>7429.9796533338385</v>
      </c>
      <c r="AA307">
        <f t="shared" ref="AA307:AA342" si="83">(I307+P307)*1000000/U307</f>
        <v>15968.579796788352</v>
      </c>
      <c r="AB307">
        <f t="shared" si="71"/>
        <v>1.3802513464991022</v>
      </c>
    </row>
    <row r="308" spans="1:28" x14ac:dyDescent="0.35">
      <c r="A308">
        <v>15.004</v>
      </c>
      <c r="B308">
        <v>59366.8</v>
      </c>
      <c r="C308">
        <f t="shared" si="67"/>
        <v>63113.655779957589</v>
      </c>
      <c r="D308">
        <v>2909.1</v>
      </c>
      <c r="E308">
        <v>34556.1</v>
      </c>
      <c r="F308">
        <v>1711.6</v>
      </c>
      <c r="G308">
        <v>137292.70000000001</v>
      </c>
      <c r="H308">
        <f t="shared" si="68"/>
        <v>159141.6926691127</v>
      </c>
      <c r="I308">
        <v>1946.3</v>
      </c>
      <c r="J308">
        <v>270.2</v>
      </c>
      <c r="K308">
        <v>7636</v>
      </c>
      <c r="L308">
        <v>1126.7</v>
      </c>
      <c r="M308">
        <v>192.9</v>
      </c>
      <c r="N308">
        <v>969.6</v>
      </c>
      <c r="O308">
        <f t="shared" si="69"/>
        <v>970.54103658907673</v>
      </c>
      <c r="P308">
        <v>1707</v>
      </c>
      <c r="Q308">
        <v>96.6</v>
      </c>
      <c r="R308">
        <v>1736.2</v>
      </c>
      <c r="S308">
        <v>291.39999999999998</v>
      </c>
      <c r="T308">
        <v>8.2899999999999991</v>
      </c>
      <c r="U308">
        <f t="shared" si="70"/>
        <v>223225.88948565937</v>
      </c>
      <c r="V308">
        <f t="shared" si="80"/>
        <v>1643.1785795328376</v>
      </c>
      <c r="W308">
        <f t="shared" si="81"/>
        <v>1342.5414081248532</v>
      </c>
      <c r="X308">
        <f t="shared" si="65"/>
        <v>47239.592254721181</v>
      </c>
      <c r="Y308">
        <f t="shared" si="66"/>
        <v>159850.63418144584</v>
      </c>
      <c r="Z308">
        <f t="shared" si="82"/>
        <v>7777.771673350363</v>
      </c>
      <c r="AA308">
        <f t="shared" si="83"/>
        <v>16365.933218667711</v>
      </c>
      <c r="AB308">
        <f t="shared" si="71"/>
        <v>1.2239313957756346</v>
      </c>
    </row>
    <row r="309" spans="1:28" x14ac:dyDescent="0.35">
      <c r="A309">
        <v>15.0114</v>
      </c>
      <c r="B309">
        <v>61258.400000000001</v>
      </c>
      <c r="C309">
        <f t="shared" si="67"/>
        <v>65255.870198998324</v>
      </c>
      <c r="D309">
        <v>2894</v>
      </c>
      <c r="E309">
        <v>34586</v>
      </c>
      <c r="F309">
        <v>1601</v>
      </c>
      <c r="G309">
        <v>137856.4</v>
      </c>
      <c r="H309">
        <f t="shared" si="68"/>
        <v>159899.58053391569</v>
      </c>
      <c r="I309">
        <v>1871.5</v>
      </c>
      <c r="J309">
        <v>242.9</v>
      </c>
      <c r="K309">
        <v>7682.7</v>
      </c>
      <c r="L309">
        <v>1148.4000000000001</v>
      </c>
      <c r="M309">
        <v>174.2</v>
      </c>
      <c r="N309">
        <v>929.4</v>
      </c>
      <c r="O309">
        <f t="shared" si="69"/>
        <v>930.26458790800166</v>
      </c>
      <c r="P309">
        <v>1845.7</v>
      </c>
      <c r="Q309">
        <v>72.2</v>
      </c>
      <c r="R309">
        <v>1673.5</v>
      </c>
      <c r="S309">
        <v>227.3</v>
      </c>
      <c r="T309">
        <v>7.8</v>
      </c>
      <c r="U309">
        <f t="shared" si="70"/>
        <v>226085.71532082203</v>
      </c>
      <c r="V309">
        <f t="shared" si="80"/>
        <v>1393.7191898783353</v>
      </c>
      <c r="W309">
        <f t="shared" si="81"/>
        <v>1039.8710934319158</v>
      </c>
      <c r="X309">
        <f t="shared" si="65"/>
        <v>46781.81452106058</v>
      </c>
      <c r="Y309">
        <f t="shared" si="66"/>
        <v>158056.86772068671</v>
      </c>
      <c r="Z309">
        <f t="shared" si="82"/>
        <v>7402.0598675385399</v>
      </c>
      <c r="AA309">
        <f t="shared" si="83"/>
        <v>16441.551801382888</v>
      </c>
      <c r="AB309">
        <f t="shared" si="71"/>
        <v>1.3402807316035728</v>
      </c>
    </row>
    <row r="310" spans="1:28" x14ac:dyDescent="0.35">
      <c r="A310">
        <v>15.018700000000001</v>
      </c>
      <c r="B310">
        <v>62366.6</v>
      </c>
      <c r="C310">
        <f t="shared" si="67"/>
        <v>66514.908705257301</v>
      </c>
      <c r="D310">
        <v>2770.6</v>
      </c>
      <c r="E310">
        <v>34920.300000000003</v>
      </c>
      <c r="F310">
        <v>1768.8</v>
      </c>
      <c r="G310">
        <v>135252.5</v>
      </c>
      <c r="H310">
        <f t="shared" si="68"/>
        <v>156406.92803390583</v>
      </c>
      <c r="I310">
        <v>1995.7</v>
      </c>
      <c r="J310">
        <v>304.7</v>
      </c>
      <c r="K310">
        <v>8026.1</v>
      </c>
      <c r="L310">
        <v>1058.7</v>
      </c>
      <c r="M310">
        <v>140.80000000000001</v>
      </c>
      <c r="N310">
        <v>814.1</v>
      </c>
      <c r="O310">
        <f t="shared" si="69"/>
        <v>814.76329880155424</v>
      </c>
      <c r="P310">
        <v>1661.3</v>
      </c>
      <c r="Q310">
        <v>83.3</v>
      </c>
      <c r="R310">
        <v>1677.9</v>
      </c>
      <c r="S310">
        <v>276.60000000000002</v>
      </c>
      <c r="T310">
        <v>0</v>
      </c>
      <c r="U310">
        <f t="shared" si="70"/>
        <v>223736.6000379647</v>
      </c>
      <c r="V310">
        <f t="shared" si="80"/>
        <v>1734.1820691570458</v>
      </c>
      <c r="W310">
        <f t="shared" si="81"/>
        <v>1236.2751554866982</v>
      </c>
      <c r="X310">
        <f t="shared" si="65"/>
        <v>48256.297799144013</v>
      </c>
      <c r="Y310">
        <f t="shared" si="66"/>
        <v>160809.63058299318</v>
      </c>
      <c r="Z310">
        <f t="shared" si="82"/>
        <v>7499.4435408211521</v>
      </c>
      <c r="AA310">
        <f t="shared" si="83"/>
        <v>16345.112955946692</v>
      </c>
      <c r="AB310">
        <f t="shared" si="71"/>
        <v>1.4027476500361533</v>
      </c>
    </row>
    <row r="311" spans="1:28" x14ac:dyDescent="0.35">
      <c r="A311">
        <v>15.0261</v>
      </c>
      <c r="B311">
        <v>64245</v>
      </c>
      <c r="C311">
        <f t="shared" si="67"/>
        <v>68655.791312897083</v>
      </c>
      <c r="D311">
        <v>2934</v>
      </c>
      <c r="E311">
        <v>37292</v>
      </c>
      <c r="F311">
        <v>1648.4</v>
      </c>
      <c r="G311">
        <v>135569.1</v>
      </c>
      <c r="H311">
        <f t="shared" si="68"/>
        <v>156830.46499147589</v>
      </c>
      <c r="I311">
        <v>2209.5</v>
      </c>
      <c r="J311">
        <v>265.3</v>
      </c>
      <c r="K311">
        <v>7819.5</v>
      </c>
      <c r="L311">
        <v>1029</v>
      </c>
      <c r="M311">
        <v>121.9</v>
      </c>
      <c r="N311">
        <v>792.4</v>
      </c>
      <c r="O311">
        <f t="shared" si="69"/>
        <v>793.02839570075321</v>
      </c>
      <c r="P311">
        <v>1773.4</v>
      </c>
      <c r="Q311">
        <v>93.2</v>
      </c>
      <c r="R311">
        <v>1555.5</v>
      </c>
      <c r="S311">
        <v>238.5</v>
      </c>
      <c r="T311">
        <v>4.3899999999999997</v>
      </c>
      <c r="U311">
        <f t="shared" si="70"/>
        <v>226279.28470007374</v>
      </c>
      <c r="V311">
        <f t="shared" si="80"/>
        <v>1584.3253193732726</v>
      </c>
      <c r="W311">
        <f t="shared" si="81"/>
        <v>1073.408024609691</v>
      </c>
      <c r="X311">
        <f t="shared" si="65"/>
        <v>47523.130604966493</v>
      </c>
      <c r="Y311">
        <f t="shared" si="66"/>
        <v>169352.66544966018</v>
      </c>
      <c r="Z311">
        <f t="shared" si="82"/>
        <v>6874.248352259764</v>
      </c>
      <c r="AA311">
        <f t="shared" si="83"/>
        <v>17601.699622124986</v>
      </c>
      <c r="AB311">
        <f t="shared" si="71"/>
        <v>1.4759767796121699</v>
      </c>
    </row>
    <row r="312" spans="1:28" x14ac:dyDescent="0.35">
      <c r="A312">
        <v>15.0335</v>
      </c>
      <c r="B312">
        <v>65603.8</v>
      </c>
      <c r="C312">
        <f t="shared" si="67"/>
        <v>70209.831760874033</v>
      </c>
      <c r="D312">
        <v>2837.4</v>
      </c>
      <c r="E312">
        <v>34551</v>
      </c>
      <c r="F312">
        <v>1688.3</v>
      </c>
      <c r="G312">
        <v>136034.79999999999</v>
      </c>
      <c r="H312">
        <f t="shared" si="68"/>
        <v>157454.02708349825</v>
      </c>
      <c r="I312">
        <v>1927.2</v>
      </c>
      <c r="J312">
        <v>247.8</v>
      </c>
      <c r="K312">
        <v>7706.1</v>
      </c>
      <c r="L312">
        <v>1128.3</v>
      </c>
      <c r="M312">
        <v>219.3</v>
      </c>
      <c r="N312">
        <v>753</v>
      </c>
      <c r="O312">
        <f t="shared" si="69"/>
        <v>753.56743627951846</v>
      </c>
      <c r="P312">
        <v>1878.7</v>
      </c>
      <c r="Q312">
        <v>52.2</v>
      </c>
      <c r="R312">
        <v>1924.4</v>
      </c>
      <c r="S312">
        <v>218.5</v>
      </c>
      <c r="T312">
        <v>3.9</v>
      </c>
      <c r="U312">
        <f t="shared" si="70"/>
        <v>228417.42628065179</v>
      </c>
      <c r="V312">
        <f t="shared" si="80"/>
        <v>1313.3849062435199</v>
      </c>
      <c r="W312">
        <f t="shared" si="81"/>
        <v>973.65601049519614</v>
      </c>
      <c r="X312">
        <f t="shared" si="65"/>
        <v>46158.912529928508</v>
      </c>
      <c r="Y312">
        <f t="shared" si="66"/>
        <v>156202.18028444808</v>
      </c>
      <c r="Z312">
        <f t="shared" si="82"/>
        <v>8424.9263785834337</v>
      </c>
      <c r="AA312">
        <f t="shared" si="83"/>
        <v>16662.038715574043</v>
      </c>
      <c r="AB312">
        <f t="shared" si="71"/>
        <v>1.3489208633093526</v>
      </c>
    </row>
    <row r="313" spans="1:28" x14ac:dyDescent="0.35">
      <c r="A313">
        <v>15.040800000000001</v>
      </c>
      <c r="B313">
        <v>62949.3</v>
      </c>
      <c r="C313">
        <f t="shared" si="67"/>
        <v>67178.115335701688</v>
      </c>
      <c r="D313">
        <v>2906.9</v>
      </c>
      <c r="E313">
        <v>34496.800000000003</v>
      </c>
      <c r="F313">
        <v>1635.1</v>
      </c>
      <c r="G313">
        <v>136570.9</v>
      </c>
      <c r="H313">
        <f t="shared" si="68"/>
        <v>158172.68609547673</v>
      </c>
      <c r="I313">
        <v>1854.1</v>
      </c>
      <c r="J313">
        <v>221.9</v>
      </c>
      <c r="K313">
        <v>7881.4</v>
      </c>
      <c r="L313">
        <v>1065.2</v>
      </c>
      <c r="M313">
        <v>179.3</v>
      </c>
      <c r="N313">
        <v>812.4</v>
      </c>
      <c r="O313">
        <f t="shared" si="69"/>
        <v>813.06053037487641</v>
      </c>
      <c r="P313">
        <v>1638.6</v>
      </c>
      <c r="Q313">
        <v>92.7</v>
      </c>
      <c r="R313">
        <v>1636.1</v>
      </c>
      <c r="S313">
        <v>229.3</v>
      </c>
      <c r="T313">
        <v>12.2</v>
      </c>
      <c r="U313">
        <f t="shared" si="70"/>
        <v>226163.86196155328</v>
      </c>
      <c r="V313">
        <f t="shared" si="80"/>
        <v>1391.0268301550334</v>
      </c>
      <c r="W313">
        <f t="shared" si="81"/>
        <v>1067.8098521374461</v>
      </c>
      <c r="X313">
        <f t="shared" si="65"/>
        <v>47701.254773558634</v>
      </c>
      <c r="Y313">
        <f t="shared" si="66"/>
        <v>157239.97499673648</v>
      </c>
      <c r="Z313">
        <f t="shared" si="82"/>
        <v>7234.135399925779</v>
      </c>
      <c r="AA313">
        <f t="shared" si="83"/>
        <v>15443.227621368358</v>
      </c>
      <c r="AB313">
        <f t="shared" si="71"/>
        <v>1.3026915113871635</v>
      </c>
    </row>
    <row r="314" spans="1:28" x14ac:dyDescent="0.35">
      <c r="A314">
        <v>15.0482</v>
      </c>
      <c r="B314">
        <v>62250.3</v>
      </c>
      <c r="C314">
        <f t="shared" si="67"/>
        <v>66382.639205323139</v>
      </c>
      <c r="D314">
        <v>2919</v>
      </c>
      <c r="E314">
        <v>33855.5</v>
      </c>
      <c r="F314">
        <v>1821.6</v>
      </c>
      <c r="G314">
        <v>135770.9</v>
      </c>
      <c r="H314">
        <f t="shared" si="68"/>
        <v>157100.58825836805</v>
      </c>
      <c r="I314">
        <v>2079.1999999999998</v>
      </c>
      <c r="J314">
        <v>279</v>
      </c>
      <c r="K314">
        <v>7602.9</v>
      </c>
      <c r="L314">
        <v>1074.8</v>
      </c>
      <c r="M314">
        <v>151</v>
      </c>
      <c r="N314">
        <v>724.8</v>
      </c>
      <c r="O314">
        <f t="shared" si="69"/>
        <v>725.325716079014</v>
      </c>
      <c r="P314">
        <v>1655.5</v>
      </c>
      <c r="Q314">
        <v>96.1</v>
      </c>
      <c r="R314">
        <v>1704.4</v>
      </c>
      <c r="S314">
        <v>228.3</v>
      </c>
      <c r="T314">
        <v>0</v>
      </c>
      <c r="U314">
        <f t="shared" si="70"/>
        <v>224208.55317977021</v>
      </c>
      <c r="V314">
        <f t="shared" si="80"/>
        <v>1672.9959436437964</v>
      </c>
      <c r="W314">
        <f t="shared" si="81"/>
        <v>1018.2483975843209</v>
      </c>
      <c r="X314">
        <f t="shared" si="65"/>
        <v>46929.074965144391</v>
      </c>
      <c r="Y314">
        <f t="shared" si="66"/>
        <v>155793.78888366011</v>
      </c>
      <c r="Z314">
        <f t="shared" si="82"/>
        <v>7601.8509366741846</v>
      </c>
      <c r="AA314">
        <f t="shared" si="83"/>
        <v>16657.259266132995</v>
      </c>
      <c r="AB314">
        <f t="shared" si="71"/>
        <v>1.6430135786246165</v>
      </c>
    </row>
    <row r="315" spans="1:28" x14ac:dyDescent="0.35">
      <c r="A315">
        <v>15.0556</v>
      </c>
      <c r="B315">
        <v>66240.399999999994</v>
      </c>
      <c r="C315">
        <f t="shared" si="67"/>
        <v>70939.458078931653</v>
      </c>
      <c r="D315">
        <v>3019.8</v>
      </c>
      <c r="E315">
        <v>33760</v>
      </c>
      <c r="F315">
        <v>1838</v>
      </c>
      <c r="G315">
        <v>131496.4</v>
      </c>
      <c r="H315">
        <f t="shared" si="68"/>
        <v>151405.70516921286</v>
      </c>
      <c r="I315">
        <v>1999.8</v>
      </c>
      <c r="J315">
        <v>228.3</v>
      </c>
      <c r="K315">
        <v>8080.1</v>
      </c>
      <c r="L315">
        <v>1031.5999999999999</v>
      </c>
      <c r="M315">
        <v>176.1</v>
      </c>
      <c r="N315">
        <v>777.2</v>
      </c>
      <c r="O315">
        <f t="shared" si="69"/>
        <v>777.80450966491151</v>
      </c>
      <c r="P315">
        <v>1725</v>
      </c>
      <c r="Q315">
        <v>85.9</v>
      </c>
      <c r="R315">
        <v>1715.4</v>
      </c>
      <c r="S315">
        <v>237.5</v>
      </c>
      <c r="T315">
        <v>15.6</v>
      </c>
      <c r="U315">
        <f t="shared" si="70"/>
        <v>223122.96775780941</v>
      </c>
      <c r="V315">
        <f t="shared" si="80"/>
        <v>1408.1920976465808</v>
      </c>
      <c r="W315">
        <f t="shared" si="81"/>
        <v>1134.3520684734231</v>
      </c>
      <c r="X315">
        <f t="shared" si="65"/>
        <v>49747.904088692812</v>
      </c>
      <c r="Y315">
        <f t="shared" si="66"/>
        <v>155930.15972145376</v>
      </c>
      <c r="Z315">
        <f t="shared" si="82"/>
        <v>7688.1372511233112</v>
      </c>
      <c r="AA315">
        <f t="shared" si="83"/>
        <v>16693.933562425154</v>
      </c>
      <c r="AB315">
        <f t="shared" si="71"/>
        <v>1.2414065586724616</v>
      </c>
    </row>
    <row r="316" spans="1:28" x14ac:dyDescent="0.35">
      <c r="A316">
        <v>15.062900000000001</v>
      </c>
      <c r="B316">
        <v>64708.6</v>
      </c>
      <c r="C316">
        <f t="shared" si="67"/>
        <v>69185.496627040513</v>
      </c>
      <c r="D316">
        <v>2936.4</v>
      </c>
      <c r="E316">
        <v>34021.9</v>
      </c>
      <c r="F316">
        <v>1759.9</v>
      </c>
      <c r="G316">
        <v>133218.20000000001</v>
      </c>
      <c r="H316">
        <f t="shared" si="68"/>
        <v>153692.89018297338</v>
      </c>
      <c r="I316">
        <v>1894.7</v>
      </c>
      <c r="J316">
        <v>305.7</v>
      </c>
      <c r="K316">
        <v>7825.3</v>
      </c>
      <c r="L316">
        <v>979.4</v>
      </c>
      <c r="M316">
        <v>197.4</v>
      </c>
      <c r="N316">
        <v>968.5</v>
      </c>
      <c r="O316">
        <f t="shared" si="69"/>
        <v>969.43890157617636</v>
      </c>
      <c r="P316">
        <v>1610.8</v>
      </c>
      <c r="Q316">
        <v>60</v>
      </c>
      <c r="R316">
        <v>1659.3</v>
      </c>
      <c r="S316">
        <v>263.89999999999998</v>
      </c>
      <c r="T316">
        <v>12.7</v>
      </c>
      <c r="U316">
        <f t="shared" si="70"/>
        <v>223847.82571159009</v>
      </c>
      <c r="V316">
        <f t="shared" si="80"/>
        <v>1633.6991384101045</v>
      </c>
      <c r="W316">
        <f t="shared" si="81"/>
        <v>1235.6608741707269</v>
      </c>
      <c r="X316">
        <f t="shared" si="65"/>
        <v>48075.963953590435</v>
      </c>
      <c r="Y316">
        <f t="shared" si="66"/>
        <v>156362.0280372808</v>
      </c>
      <c r="Z316">
        <f t="shared" si="82"/>
        <v>7412.6250488484729</v>
      </c>
      <c r="AA316">
        <f t="shared" si="83"/>
        <v>15660.192315276516</v>
      </c>
      <c r="AB316">
        <f t="shared" si="71"/>
        <v>1.3221258134490241</v>
      </c>
    </row>
    <row r="317" spans="1:28" x14ac:dyDescent="0.35">
      <c r="A317">
        <v>15.0703</v>
      </c>
      <c r="B317">
        <v>66116.7</v>
      </c>
      <c r="C317">
        <f t="shared" si="67"/>
        <v>70797.603940449524</v>
      </c>
      <c r="D317">
        <v>3188.2</v>
      </c>
      <c r="E317">
        <v>33541.9</v>
      </c>
      <c r="F317">
        <v>1887.6</v>
      </c>
      <c r="G317">
        <v>135503.6</v>
      </c>
      <c r="H317">
        <f t="shared" si="68"/>
        <v>156742.8158173938</v>
      </c>
      <c r="I317">
        <v>1850.7</v>
      </c>
      <c r="J317">
        <v>207.8</v>
      </c>
      <c r="K317">
        <v>7686.5</v>
      </c>
      <c r="L317">
        <v>1010.3</v>
      </c>
      <c r="M317">
        <v>131</v>
      </c>
      <c r="N317">
        <v>720.9</v>
      </c>
      <c r="O317">
        <f t="shared" si="69"/>
        <v>721.42007172970989</v>
      </c>
      <c r="P317">
        <v>1710.7</v>
      </c>
      <c r="Q317">
        <v>73.7</v>
      </c>
      <c r="R317">
        <v>1670.2</v>
      </c>
      <c r="S317">
        <v>223.4</v>
      </c>
      <c r="T317">
        <v>7.32</v>
      </c>
      <c r="U317">
        <f t="shared" si="70"/>
        <v>228261.83982957303</v>
      </c>
      <c r="V317">
        <f t="shared" si="80"/>
        <v>1233.2328531574797</v>
      </c>
      <c r="W317">
        <f t="shared" si="81"/>
        <v>1010.7690368756438</v>
      </c>
      <c r="X317">
        <f t="shared" si="65"/>
        <v>47641.340348957885</v>
      </c>
      <c r="Y317">
        <f t="shared" si="66"/>
        <v>151370.89942759462</v>
      </c>
      <c r="Z317">
        <f t="shared" si="82"/>
        <v>7317.0355642757468</v>
      </c>
      <c r="AA317">
        <f t="shared" si="83"/>
        <v>15602.257489289692</v>
      </c>
      <c r="AB317">
        <f t="shared" si="71"/>
        <v>1.2200936199722607</v>
      </c>
    </row>
    <row r="318" spans="1:28" x14ac:dyDescent="0.35">
      <c r="A318">
        <v>15.0777</v>
      </c>
      <c r="B318">
        <v>63741.3</v>
      </c>
      <c r="C318">
        <f t="shared" si="67"/>
        <v>68080.862693185118</v>
      </c>
      <c r="D318">
        <v>3009.5</v>
      </c>
      <c r="E318">
        <v>34381.300000000003</v>
      </c>
      <c r="F318">
        <v>1580.5</v>
      </c>
      <c r="G318">
        <v>134905.79999999999</v>
      </c>
      <c r="H318">
        <f t="shared" si="68"/>
        <v>155943.47991236098</v>
      </c>
      <c r="I318">
        <v>1975.3</v>
      </c>
      <c r="J318">
        <v>260.89999999999998</v>
      </c>
      <c r="K318">
        <v>7997.6</v>
      </c>
      <c r="L318">
        <v>1006.4</v>
      </c>
      <c r="M318">
        <v>252.3</v>
      </c>
      <c r="N318">
        <v>746.6</v>
      </c>
      <c r="O318">
        <f t="shared" si="69"/>
        <v>747.1578280344105</v>
      </c>
      <c r="P318">
        <v>1757.3</v>
      </c>
      <c r="Q318">
        <v>93.2</v>
      </c>
      <c r="R318">
        <v>1674.2</v>
      </c>
      <c r="S318">
        <v>308.8</v>
      </c>
      <c r="T318">
        <v>8.2899999999999991</v>
      </c>
      <c r="U318">
        <f t="shared" si="70"/>
        <v>224771.50043358051</v>
      </c>
      <c r="V318">
        <f t="shared" si="80"/>
        <v>1575.3776582749454</v>
      </c>
      <c r="W318">
        <f t="shared" si="81"/>
        <v>1410.7215522801541</v>
      </c>
      <c r="X318">
        <f t="shared" si="65"/>
        <v>48970.176284660134</v>
      </c>
      <c r="Y318">
        <f t="shared" si="66"/>
        <v>157438.55396141289</v>
      </c>
      <c r="Z318">
        <f t="shared" si="82"/>
        <v>7448.453192555532</v>
      </c>
      <c r="AA318">
        <f t="shared" si="83"/>
        <v>16606.197817783286</v>
      </c>
      <c r="AB318">
        <f t="shared" si="71"/>
        <v>1.1167176511400545</v>
      </c>
    </row>
    <row r="319" spans="1:28" x14ac:dyDescent="0.35">
      <c r="A319">
        <v>15.085000000000001</v>
      </c>
      <c r="B319">
        <v>63888.1</v>
      </c>
      <c r="C319">
        <f t="shared" si="67"/>
        <v>68248.357915330431</v>
      </c>
      <c r="D319">
        <v>3126.5</v>
      </c>
      <c r="E319">
        <v>34103.9</v>
      </c>
      <c r="F319">
        <v>1794.2</v>
      </c>
      <c r="G319">
        <v>132618.20000000001</v>
      </c>
      <c r="H319">
        <f t="shared" si="68"/>
        <v>152894.83823617236</v>
      </c>
      <c r="I319">
        <v>1908.4</v>
      </c>
      <c r="J319">
        <v>208.8</v>
      </c>
      <c r="K319">
        <v>8070.6</v>
      </c>
      <c r="L319">
        <v>964.4</v>
      </c>
      <c r="M319">
        <v>166</v>
      </c>
      <c r="N319">
        <v>706.6</v>
      </c>
      <c r="O319">
        <f t="shared" si="69"/>
        <v>707.09963660322387</v>
      </c>
      <c r="P319">
        <v>1658.7</v>
      </c>
      <c r="Q319">
        <v>75.599999999999994</v>
      </c>
      <c r="R319">
        <v>1605.8</v>
      </c>
      <c r="S319">
        <v>250.2</v>
      </c>
      <c r="T319">
        <v>11.2</v>
      </c>
      <c r="U319">
        <f t="shared" si="70"/>
        <v>221850.29578810601</v>
      </c>
      <c r="V319">
        <f t="shared" si="80"/>
        <v>1281.945552471278</v>
      </c>
      <c r="W319">
        <f t="shared" si="81"/>
        <v>1178.2720373276795</v>
      </c>
      <c r="X319">
        <f t="shared" si="65"/>
        <v>50471.422452799394</v>
      </c>
      <c r="Y319">
        <f t="shared" si="66"/>
        <v>158071.91004827185</v>
      </c>
      <c r="Z319">
        <f t="shared" si="82"/>
        <v>7238.214374677842</v>
      </c>
      <c r="AA319">
        <f t="shared" si="83"/>
        <v>16078.860689944782</v>
      </c>
      <c r="AB319">
        <f t="shared" si="71"/>
        <v>1.0879877582249426</v>
      </c>
    </row>
    <row r="320" spans="1:28" x14ac:dyDescent="0.35">
      <c r="A320">
        <v>15.0924</v>
      </c>
      <c r="B320">
        <v>63258.9</v>
      </c>
      <c r="C320">
        <f t="shared" si="67"/>
        <v>67530.825753241748</v>
      </c>
      <c r="D320">
        <v>3421.1</v>
      </c>
      <c r="E320">
        <v>34628.300000000003</v>
      </c>
      <c r="F320">
        <v>1547.7</v>
      </c>
      <c r="G320">
        <v>130143.6</v>
      </c>
      <c r="H320">
        <f t="shared" si="68"/>
        <v>149615.0399077365</v>
      </c>
      <c r="I320">
        <v>1912.1</v>
      </c>
      <c r="J320">
        <v>262.39999999999998</v>
      </c>
      <c r="K320">
        <v>8356.9</v>
      </c>
      <c r="L320">
        <v>1036.0999999999999</v>
      </c>
      <c r="M320">
        <v>156.80000000000001</v>
      </c>
      <c r="N320">
        <v>718.1</v>
      </c>
      <c r="O320">
        <f t="shared" si="69"/>
        <v>718.61603817701496</v>
      </c>
      <c r="P320">
        <v>1630.9</v>
      </c>
      <c r="Q320">
        <v>74.099999999999994</v>
      </c>
      <c r="R320">
        <v>1676</v>
      </c>
      <c r="S320">
        <v>289.8</v>
      </c>
      <c r="T320">
        <v>12.2</v>
      </c>
      <c r="U320">
        <f t="shared" si="70"/>
        <v>217864.48169915527</v>
      </c>
      <c r="V320">
        <f t="shared" si="80"/>
        <v>1544.5381338692287</v>
      </c>
      <c r="W320">
        <f t="shared" si="81"/>
        <v>1386.1828125661427</v>
      </c>
      <c r="X320">
        <f t="shared" si="65"/>
        <v>54061.129690079571</v>
      </c>
      <c r="Y320">
        <f t="shared" si="66"/>
        <v>163699.92814729782</v>
      </c>
      <c r="Z320">
        <f t="shared" si="82"/>
        <v>7692.8556088107798</v>
      </c>
      <c r="AA320">
        <f t="shared" si="83"/>
        <v>16262.402996429948</v>
      </c>
      <c r="AB320">
        <f t="shared" si="71"/>
        <v>1.1142384105960266</v>
      </c>
    </row>
    <row r="321" spans="1:28" x14ac:dyDescent="0.35">
      <c r="A321">
        <v>15.0998</v>
      </c>
      <c r="B321">
        <v>63700.7</v>
      </c>
      <c r="C321">
        <f t="shared" si="67"/>
        <v>68034.548354356346</v>
      </c>
      <c r="D321">
        <v>3066.9</v>
      </c>
      <c r="E321">
        <v>33907.699999999997</v>
      </c>
      <c r="F321">
        <v>1738.1</v>
      </c>
      <c r="G321">
        <v>128313.3</v>
      </c>
      <c r="H321">
        <f t="shared" si="68"/>
        <v>147201.16757546031</v>
      </c>
      <c r="I321">
        <v>2132.6</v>
      </c>
      <c r="J321">
        <v>248.8</v>
      </c>
      <c r="K321">
        <v>8181.3</v>
      </c>
      <c r="L321">
        <v>1171.4000000000001</v>
      </c>
      <c r="M321">
        <v>234.2</v>
      </c>
      <c r="N321">
        <v>721.9</v>
      </c>
      <c r="O321">
        <f t="shared" si="69"/>
        <v>722.42151609246707</v>
      </c>
      <c r="P321">
        <v>1751.6</v>
      </c>
      <c r="Q321">
        <v>105.1</v>
      </c>
      <c r="R321">
        <v>1591</v>
      </c>
      <c r="S321">
        <v>214.6</v>
      </c>
      <c r="T321">
        <v>0</v>
      </c>
      <c r="U321">
        <f t="shared" si="70"/>
        <v>215958.13744590912</v>
      </c>
      <c r="V321">
        <f t="shared" si="80"/>
        <v>1638.7435277294937</v>
      </c>
      <c r="W321">
        <f t="shared" si="81"/>
        <v>993.71110780093068</v>
      </c>
      <c r="X321">
        <f t="shared" si="65"/>
        <v>52085.094514289041</v>
      </c>
      <c r="Y321">
        <f t="shared" si="66"/>
        <v>162434.72190894515</v>
      </c>
      <c r="Z321">
        <f t="shared" si="82"/>
        <v>7367.1685578344859</v>
      </c>
      <c r="AA321">
        <f t="shared" si="83"/>
        <v>17985.893219573041</v>
      </c>
      <c r="AB321">
        <f t="shared" si="71"/>
        <v>1.6491146318732526</v>
      </c>
    </row>
    <row r="322" spans="1:28" x14ac:dyDescent="0.35">
      <c r="A322">
        <v>15.107100000000001</v>
      </c>
      <c r="B322">
        <v>66861.399999999994</v>
      </c>
      <c r="C322">
        <f t="shared" si="67"/>
        <v>71652.163997931275</v>
      </c>
      <c r="D322">
        <v>3175</v>
      </c>
      <c r="E322">
        <v>33980.6</v>
      </c>
      <c r="F322">
        <v>1772.7</v>
      </c>
      <c r="G322">
        <v>129334.5</v>
      </c>
      <c r="H322">
        <f t="shared" si="68"/>
        <v>148546.71512768106</v>
      </c>
      <c r="I322">
        <v>2099.9</v>
      </c>
      <c r="J322">
        <v>237.1</v>
      </c>
      <c r="K322">
        <v>7853.2</v>
      </c>
      <c r="L322">
        <v>922.5</v>
      </c>
      <c r="M322">
        <v>196.1</v>
      </c>
      <c r="N322">
        <v>778.1</v>
      </c>
      <c r="O322">
        <f t="shared" si="69"/>
        <v>778.7059110694031</v>
      </c>
      <c r="P322">
        <v>1673.4</v>
      </c>
      <c r="Q322">
        <v>79.5</v>
      </c>
      <c r="R322">
        <v>1786.4</v>
      </c>
      <c r="S322">
        <v>259</v>
      </c>
      <c r="T322">
        <v>6.83</v>
      </c>
      <c r="U322">
        <f t="shared" si="70"/>
        <v>220977.58503668173</v>
      </c>
      <c r="V322">
        <f t="shared" si="80"/>
        <v>1432.7244998511735</v>
      </c>
      <c r="W322">
        <f t="shared" si="81"/>
        <v>1202.9726904467386</v>
      </c>
      <c r="X322">
        <f t="shared" si="65"/>
        <v>49906.419233287153</v>
      </c>
      <c r="Y322">
        <f t="shared" si="66"/>
        <v>157948.59914957517</v>
      </c>
      <c r="Z322">
        <f t="shared" si="82"/>
        <v>8084.077847549388</v>
      </c>
      <c r="AA322">
        <f t="shared" si="83"/>
        <v>17075.487540393031</v>
      </c>
      <c r="AB322">
        <f t="shared" si="71"/>
        <v>1.1909867208366249</v>
      </c>
    </row>
    <row r="323" spans="1:28" x14ac:dyDescent="0.35">
      <c r="A323">
        <v>15.1145</v>
      </c>
      <c r="B323">
        <v>66956.899999999994</v>
      </c>
      <c r="C323">
        <f t="shared" si="67"/>
        <v>71761.851087050527</v>
      </c>
      <c r="D323">
        <v>3017.9</v>
      </c>
      <c r="E323">
        <v>33547.1</v>
      </c>
      <c r="F323">
        <v>1673.6</v>
      </c>
      <c r="G323">
        <v>131120</v>
      </c>
      <c r="H323">
        <f t="shared" si="68"/>
        <v>150906.9146487432</v>
      </c>
      <c r="I323">
        <v>2068.1</v>
      </c>
      <c r="J323">
        <v>177.9</v>
      </c>
      <c r="K323">
        <v>7725</v>
      </c>
      <c r="L323">
        <v>1102.5999999999999</v>
      </c>
      <c r="M323">
        <v>163.19999999999999</v>
      </c>
      <c r="N323">
        <v>815.2</v>
      </c>
      <c r="O323">
        <f t="shared" si="69"/>
        <v>815.86509322399627</v>
      </c>
      <c r="P323">
        <v>1631.3</v>
      </c>
      <c r="Q323">
        <v>77.099999999999994</v>
      </c>
      <c r="R323">
        <v>1524.5</v>
      </c>
      <c r="S323">
        <v>202.4</v>
      </c>
      <c r="T323">
        <v>19</v>
      </c>
      <c r="U323">
        <f t="shared" si="70"/>
        <v>223484.63082901773</v>
      </c>
      <c r="V323">
        <f t="shared" si="80"/>
        <v>1141.0180604101311</v>
      </c>
      <c r="W323">
        <f t="shared" si="81"/>
        <v>990.67215127373743</v>
      </c>
      <c r="X323">
        <f t="shared" si="65"/>
        <v>48069.972239921561</v>
      </c>
      <c r="Y323">
        <f t="shared" si="66"/>
        <v>155042.87642271732</v>
      </c>
      <c r="Z323">
        <f t="shared" si="82"/>
        <v>6821.4981690009599</v>
      </c>
      <c r="AA323">
        <f t="shared" si="83"/>
        <v>16553.263579142113</v>
      </c>
      <c r="AB323">
        <f t="shared" si="71"/>
        <v>1.1517615176151761</v>
      </c>
    </row>
    <row r="324" spans="1:28" x14ac:dyDescent="0.35">
      <c r="A324">
        <v>15.1218</v>
      </c>
      <c r="B324">
        <v>65582.8</v>
      </c>
      <c r="C324">
        <f t="shared" si="67"/>
        <v>70185.779970659787</v>
      </c>
      <c r="D324">
        <v>2894</v>
      </c>
      <c r="E324">
        <v>33392.300000000003</v>
      </c>
      <c r="F324">
        <v>1588.3</v>
      </c>
      <c r="G324">
        <v>129996.4</v>
      </c>
      <c r="H324">
        <f t="shared" si="68"/>
        <v>149420.53113343439</v>
      </c>
      <c r="I324">
        <v>1991.6</v>
      </c>
      <c r="J324">
        <v>228.8</v>
      </c>
      <c r="K324">
        <v>7670</v>
      </c>
      <c r="L324">
        <v>869.6</v>
      </c>
      <c r="M324">
        <v>198</v>
      </c>
      <c r="N324">
        <v>798.8</v>
      </c>
      <c r="O324">
        <f t="shared" si="69"/>
        <v>799.43859154692757</v>
      </c>
      <c r="P324">
        <v>1570.4</v>
      </c>
      <c r="Q324">
        <v>86.8</v>
      </c>
      <c r="R324">
        <v>1510.3</v>
      </c>
      <c r="S324">
        <v>238.5</v>
      </c>
      <c r="T324">
        <v>4</v>
      </c>
      <c r="U324">
        <f t="shared" si="70"/>
        <v>220405.74969564111</v>
      </c>
      <c r="V324">
        <f t="shared" si="80"/>
        <v>1431.90456889538</v>
      </c>
      <c r="W324">
        <f t="shared" si="81"/>
        <v>1100.2435296486997</v>
      </c>
      <c r="X324">
        <f t="shared" si="65"/>
        <v>47929.784112201502</v>
      </c>
      <c r="Y324">
        <f t="shared" si="66"/>
        <v>155449.2114988486</v>
      </c>
      <c r="Z324">
        <f t="shared" si="82"/>
        <v>6852.3620735193044</v>
      </c>
      <c r="AA324">
        <f t="shared" si="83"/>
        <v>16161.102897355335</v>
      </c>
      <c r="AB324">
        <f t="shared" si="71"/>
        <v>1.3014432989690723</v>
      </c>
    </row>
    <row r="325" spans="1:28" x14ac:dyDescent="0.35">
      <c r="A325">
        <v>15.129200000000001</v>
      </c>
      <c r="B325">
        <v>64220.3</v>
      </c>
      <c r="C325">
        <f t="shared" si="67"/>
        <v>68627.584035003121</v>
      </c>
      <c r="D325">
        <v>2947.7</v>
      </c>
      <c r="E325">
        <v>33741</v>
      </c>
      <c r="F325">
        <v>1562.4</v>
      </c>
      <c r="G325">
        <v>129745.2</v>
      </c>
      <c r="H325">
        <f t="shared" si="68"/>
        <v>149088.74963976067</v>
      </c>
      <c r="I325">
        <v>1960.5</v>
      </c>
      <c r="J325">
        <v>208.8</v>
      </c>
      <c r="K325">
        <v>7602.6</v>
      </c>
      <c r="L325">
        <v>968.4</v>
      </c>
      <c r="M325">
        <v>239.9</v>
      </c>
      <c r="N325">
        <v>876.2</v>
      </c>
      <c r="O325">
        <f t="shared" si="69"/>
        <v>876.9683997118276</v>
      </c>
      <c r="P325">
        <v>1586.2</v>
      </c>
      <c r="Q325">
        <v>77.099999999999994</v>
      </c>
      <c r="R325">
        <v>1572.9</v>
      </c>
      <c r="S325">
        <v>220.5</v>
      </c>
      <c r="T325">
        <v>3.9</v>
      </c>
      <c r="U325">
        <f t="shared" si="70"/>
        <v>218593.30207447562</v>
      </c>
      <c r="V325">
        <f t="shared" si="80"/>
        <v>1307.9083269559317</v>
      </c>
      <c r="W325">
        <f t="shared" si="81"/>
        <v>1026.5639334344564</v>
      </c>
      <c r="X325">
        <f t="shared" ref="X325:X388" si="84">(D325+K325)*1000000/U325</f>
        <v>48264.516340969451</v>
      </c>
      <c r="Y325">
        <f t="shared" ref="Y325:Y388" si="85">(E325+L325)*1000000/U325</f>
        <v>158785.28605681783</v>
      </c>
      <c r="Z325">
        <f t="shared" si="82"/>
        <v>7195.5544157711956</v>
      </c>
      <c r="AA325">
        <f t="shared" si="83"/>
        <v>16225.108300855554</v>
      </c>
      <c r="AB325">
        <f t="shared" si="71"/>
        <v>1.2740641711229945</v>
      </c>
    </row>
    <row r="326" spans="1:28" x14ac:dyDescent="0.35">
      <c r="A326">
        <v>15.1366</v>
      </c>
      <c r="B326">
        <v>64747.1</v>
      </c>
      <c r="C326">
        <f t="shared" ref="C326:C389" si="86">1/((1/B326)-0.000001)</f>
        <v>69229.510007400138</v>
      </c>
      <c r="D326">
        <v>3039.1</v>
      </c>
      <c r="E326">
        <v>33777.800000000003</v>
      </c>
      <c r="F326">
        <v>1555.5</v>
      </c>
      <c r="G326">
        <v>129014.39999999999</v>
      </c>
      <c r="H326">
        <f t="shared" ref="H326:H389" si="87">1/((1/G326)-0.000001)</f>
        <v>148124.60734138428</v>
      </c>
      <c r="I326">
        <v>2138.6</v>
      </c>
      <c r="J326">
        <v>222.4</v>
      </c>
      <c r="K326">
        <v>7998.1</v>
      </c>
      <c r="L326">
        <v>991.6</v>
      </c>
      <c r="M326">
        <v>154.19999999999999</v>
      </c>
      <c r="N326">
        <v>623.79999999999995</v>
      </c>
      <c r="O326">
        <f t="shared" ref="O326:O389" si="88">1/((1/N326)-0.000001)</f>
        <v>624.18936932858708</v>
      </c>
      <c r="P326">
        <v>1793.2</v>
      </c>
      <c r="Q326">
        <v>72.7</v>
      </c>
      <c r="R326">
        <v>1582.4</v>
      </c>
      <c r="S326">
        <v>221.5</v>
      </c>
      <c r="T326">
        <v>14.6</v>
      </c>
      <c r="U326">
        <f t="shared" ref="U326:U389" si="89">C326+H326+O326</f>
        <v>217978.30671811299</v>
      </c>
      <c r="V326">
        <f t="shared" si="80"/>
        <v>1353.8044424834436</v>
      </c>
      <c r="W326">
        <f t="shared" si="81"/>
        <v>1083.1353062363301</v>
      </c>
      <c r="X326">
        <f t="shared" si="84"/>
        <v>50634.396450621018</v>
      </c>
      <c r="Y326">
        <f t="shared" si="85"/>
        <v>159508.53331915906</v>
      </c>
      <c r="Z326">
        <f t="shared" si="82"/>
        <v>7259.4379863971571</v>
      </c>
      <c r="AA326">
        <f t="shared" si="83"/>
        <v>18037.574744006786</v>
      </c>
      <c r="AB326">
        <f t="shared" ref="AB326:AB389" si="90">V326/W326</f>
        <v>1.2498941126641254</v>
      </c>
    </row>
    <row r="327" spans="1:28" x14ac:dyDescent="0.35">
      <c r="A327">
        <v>15.1439</v>
      </c>
      <c r="B327">
        <v>65623.399999999994</v>
      </c>
      <c r="C327">
        <f t="shared" si="86"/>
        <v>70232.2810738197</v>
      </c>
      <c r="D327">
        <v>3091.2</v>
      </c>
      <c r="E327">
        <v>34422.699999999997</v>
      </c>
      <c r="F327">
        <v>1567.6</v>
      </c>
      <c r="G327">
        <v>129692.7</v>
      </c>
      <c r="H327">
        <f t="shared" si="87"/>
        <v>149019.4325613493</v>
      </c>
      <c r="I327">
        <v>2336.3000000000002</v>
      </c>
      <c r="J327">
        <v>248.8</v>
      </c>
      <c r="K327">
        <v>7920.7</v>
      </c>
      <c r="L327">
        <v>1075.4000000000001</v>
      </c>
      <c r="M327">
        <v>178.7</v>
      </c>
      <c r="N327">
        <v>679</v>
      </c>
      <c r="O327">
        <f t="shared" si="88"/>
        <v>679.46135425954219</v>
      </c>
      <c r="P327">
        <v>1743</v>
      </c>
      <c r="Q327">
        <v>92.7</v>
      </c>
      <c r="R327">
        <v>1565.2</v>
      </c>
      <c r="S327">
        <v>246.8</v>
      </c>
      <c r="T327">
        <v>3.9</v>
      </c>
      <c r="U327">
        <f t="shared" si="89"/>
        <v>219931.17498942855</v>
      </c>
      <c r="V327">
        <f t="shared" si="80"/>
        <v>1552.7584937261165</v>
      </c>
      <c r="W327">
        <f t="shared" si="81"/>
        <v>1139.9020625977671</v>
      </c>
      <c r="X327">
        <f t="shared" si="84"/>
        <v>50069.754779099916</v>
      </c>
      <c r="Y327">
        <f t="shared" si="85"/>
        <v>161405.49424930909</v>
      </c>
      <c r="Z327">
        <f t="shared" si="82"/>
        <v>7116.7718722697437</v>
      </c>
      <c r="AA327">
        <f t="shared" si="83"/>
        <v>18548.075324910533</v>
      </c>
      <c r="AB327">
        <f t="shared" si="90"/>
        <v>1.3621858795372954</v>
      </c>
    </row>
    <row r="328" spans="1:28" x14ac:dyDescent="0.35">
      <c r="A328">
        <v>15.151300000000001</v>
      </c>
      <c r="B328">
        <v>66517.100000000006</v>
      </c>
      <c r="C328">
        <f t="shared" si="86"/>
        <v>71256.902509944222</v>
      </c>
      <c r="D328">
        <v>3212.3</v>
      </c>
      <c r="E328">
        <v>34072.699999999997</v>
      </c>
      <c r="F328">
        <v>1602.5</v>
      </c>
      <c r="G328">
        <v>129324.7</v>
      </c>
      <c r="H328">
        <f t="shared" si="87"/>
        <v>148533.78750953425</v>
      </c>
      <c r="I328">
        <v>2087.6999999999998</v>
      </c>
      <c r="J328">
        <v>302.39999999999998</v>
      </c>
      <c r="K328">
        <v>7721.4</v>
      </c>
      <c r="L328">
        <v>1119.9000000000001</v>
      </c>
      <c r="M328">
        <v>185.2</v>
      </c>
      <c r="N328">
        <v>681.8</v>
      </c>
      <c r="O328">
        <f t="shared" si="88"/>
        <v>682.26516839180942</v>
      </c>
      <c r="P328">
        <v>1636.1</v>
      </c>
      <c r="Q328">
        <v>86</v>
      </c>
      <c r="R328">
        <v>1508.4</v>
      </c>
      <c r="S328">
        <v>257.39999999999998</v>
      </c>
      <c r="T328">
        <v>0</v>
      </c>
      <c r="U328">
        <f t="shared" si="89"/>
        <v>220472.95518787028</v>
      </c>
      <c r="V328">
        <f t="shared" si="80"/>
        <v>1761.6673195541607</v>
      </c>
      <c r="W328">
        <f t="shared" si="81"/>
        <v>1167.4901340196727</v>
      </c>
      <c r="X328">
        <f t="shared" si="84"/>
        <v>49592.023614339152</v>
      </c>
      <c r="Y328">
        <f t="shared" si="85"/>
        <v>159623.20625680164</v>
      </c>
      <c r="Z328">
        <f t="shared" si="82"/>
        <v>6841.6554706887127</v>
      </c>
      <c r="AA328">
        <f t="shared" si="83"/>
        <v>16890.05346178111</v>
      </c>
      <c r="AB328">
        <f t="shared" si="90"/>
        <v>1.5089355089355092</v>
      </c>
    </row>
    <row r="329" spans="1:28" x14ac:dyDescent="0.35">
      <c r="A329">
        <v>15.1587</v>
      </c>
      <c r="B329">
        <v>66655.100000000006</v>
      </c>
      <c r="C329">
        <f t="shared" si="86"/>
        <v>71415.293531898031</v>
      </c>
      <c r="D329">
        <v>3229.5</v>
      </c>
      <c r="E329">
        <v>34104.199999999997</v>
      </c>
      <c r="F329">
        <v>1579.9</v>
      </c>
      <c r="G329">
        <v>130183.6</v>
      </c>
      <c r="H329">
        <f t="shared" si="87"/>
        <v>149667.90692840467</v>
      </c>
      <c r="I329">
        <v>2111</v>
      </c>
      <c r="J329">
        <v>216.9</v>
      </c>
      <c r="K329">
        <v>8231.7000000000007</v>
      </c>
      <c r="L329">
        <v>992.9</v>
      </c>
      <c r="M329">
        <v>176.8</v>
      </c>
      <c r="N329">
        <v>786.7</v>
      </c>
      <c r="O329">
        <f t="shared" si="88"/>
        <v>787.31938415951822</v>
      </c>
      <c r="P329">
        <v>1763.8</v>
      </c>
      <c r="Q329">
        <v>61.9</v>
      </c>
      <c r="R329">
        <v>1579.9</v>
      </c>
      <c r="S329">
        <v>243.9</v>
      </c>
      <c r="T329">
        <v>12.2</v>
      </c>
      <c r="U329">
        <f t="shared" si="89"/>
        <v>221870.51984446222</v>
      </c>
      <c r="V329">
        <f t="shared" si="80"/>
        <v>1256.5887536363416</v>
      </c>
      <c r="W329">
        <f t="shared" si="81"/>
        <v>1154.2768285734116</v>
      </c>
      <c r="X329">
        <f t="shared" si="84"/>
        <v>51657.155750275604</v>
      </c>
      <c r="Y329">
        <f t="shared" si="85"/>
        <v>158187.30683375197</v>
      </c>
      <c r="Z329">
        <f t="shared" si="82"/>
        <v>7120.8198417146923</v>
      </c>
      <c r="AA329">
        <f t="shared" si="83"/>
        <v>17464.239966248555</v>
      </c>
      <c r="AB329">
        <f t="shared" si="90"/>
        <v>1.0886372510737989</v>
      </c>
    </row>
    <row r="330" spans="1:28" x14ac:dyDescent="0.35">
      <c r="A330">
        <v>15.166</v>
      </c>
      <c r="B330">
        <v>63767.3</v>
      </c>
      <c r="C330">
        <f t="shared" si="86"/>
        <v>68110.524231849631</v>
      </c>
      <c r="D330">
        <v>3245.2</v>
      </c>
      <c r="E330">
        <v>33889.4</v>
      </c>
      <c r="F330">
        <v>1655.2</v>
      </c>
      <c r="G330">
        <v>130183.9</v>
      </c>
      <c r="H330">
        <f t="shared" si="87"/>
        <v>149668.30344943027</v>
      </c>
      <c r="I330">
        <v>2127.6</v>
      </c>
      <c r="J330">
        <v>215.6</v>
      </c>
      <c r="K330">
        <v>8198.7000000000007</v>
      </c>
      <c r="L330">
        <v>959.9</v>
      </c>
      <c r="M330">
        <v>193.5</v>
      </c>
      <c r="N330">
        <v>648.5</v>
      </c>
      <c r="O330">
        <f t="shared" si="88"/>
        <v>648.92082515511311</v>
      </c>
      <c r="P330">
        <v>1799.2</v>
      </c>
      <c r="Q330">
        <v>89.3</v>
      </c>
      <c r="R330">
        <v>1436</v>
      </c>
      <c r="S330">
        <v>327.8</v>
      </c>
      <c r="T330">
        <v>12.7</v>
      </c>
      <c r="U330">
        <f t="shared" si="89"/>
        <v>218427.74850643502</v>
      </c>
      <c r="V330">
        <f t="shared" si="80"/>
        <v>1395.8849188568981</v>
      </c>
      <c r="W330">
        <f t="shared" si="81"/>
        <v>1558.8678742891893</v>
      </c>
      <c r="X330">
        <f t="shared" si="84"/>
        <v>52392.152912123514</v>
      </c>
      <c r="Y330">
        <f t="shared" si="85"/>
        <v>159546.12103220631</v>
      </c>
      <c r="Z330">
        <f t="shared" si="82"/>
        <v>6574.2562921564631</v>
      </c>
      <c r="AA330">
        <f t="shared" si="83"/>
        <v>17977.569364930361</v>
      </c>
      <c r="AB330">
        <f t="shared" si="90"/>
        <v>0.89544787077826726</v>
      </c>
    </row>
    <row r="331" spans="1:28" x14ac:dyDescent="0.35">
      <c r="A331">
        <v>15.173400000000001</v>
      </c>
      <c r="B331">
        <v>64914.5</v>
      </c>
      <c r="C331">
        <f t="shared" si="86"/>
        <v>69420.924610637216</v>
      </c>
      <c r="D331">
        <v>3079.8</v>
      </c>
      <c r="E331">
        <v>33435.5</v>
      </c>
      <c r="F331">
        <v>1795.3</v>
      </c>
      <c r="G331">
        <v>127398.2</v>
      </c>
      <c r="H331">
        <f t="shared" si="87"/>
        <v>145998.09443436857</v>
      </c>
      <c r="I331">
        <v>2070.4</v>
      </c>
      <c r="J331">
        <v>232.6</v>
      </c>
      <c r="K331">
        <v>7993.5</v>
      </c>
      <c r="L331">
        <v>1076.0999999999999</v>
      </c>
      <c r="M331">
        <v>192.9</v>
      </c>
      <c r="N331">
        <v>724.8</v>
      </c>
      <c r="O331">
        <f t="shared" si="88"/>
        <v>725.325716079014</v>
      </c>
      <c r="P331">
        <v>1709.7</v>
      </c>
      <c r="Q331">
        <v>69.3</v>
      </c>
      <c r="R331">
        <v>1448.3</v>
      </c>
      <c r="S331">
        <v>222.9</v>
      </c>
      <c r="T331">
        <v>16.600000000000001</v>
      </c>
      <c r="U331">
        <f t="shared" si="89"/>
        <v>216144.34476108479</v>
      </c>
      <c r="V331">
        <f t="shared" si="80"/>
        <v>1396.7517879484899</v>
      </c>
      <c r="W331">
        <f t="shared" si="81"/>
        <v>1108.0558238279673</v>
      </c>
      <c r="X331">
        <f t="shared" si="84"/>
        <v>51231.041979099085</v>
      </c>
      <c r="Y331">
        <f t="shared" si="85"/>
        <v>159669.22492534979</v>
      </c>
      <c r="Z331">
        <f t="shared" si="82"/>
        <v>6700.6148210857828</v>
      </c>
      <c r="AA331">
        <f t="shared" si="83"/>
        <v>17488.775864935698</v>
      </c>
      <c r="AB331">
        <f t="shared" si="90"/>
        <v>1.2605427974947807</v>
      </c>
    </row>
    <row r="332" spans="1:28" x14ac:dyDescent="0.35">
      <c r="A332">
        <v>15.1808</v>
      </c>
      <c r="B332">
        <v>63053.1</v>
      </c>
      <c r="C332">
        <f t="shared" si="86"/>
        <v>67296.343047829083</v>
      </c>
      <c r="D332">
        <v>2843.7</v>
      </c>
      <c r="E332">
        <v>33672.9</v>
      </c>
      <c r="F332">
        <v>1621.9</v>
      </c>
      <c r="G332">
        <v>131681.79999999999</v>
      </c>
      <c r="H332">
        <f t="shared" si="87"/>
        <v>151651.54893678374</v>
      </c>
      <c r="I332">
        <v>2254.1999999999998</v>
      </c>
      <c r="J332">
        <v>229.8</v>
      </c>
      <c r="K332">
        <v>7802.2</v>
      </c>
      <c r="L332">
        <v>1011.6</v>
      </c>
      <c r="M332">
        <v>241.3</v>
      </c>
      <c r="N332">
        <v>585</v>
      </c>
      <c r="O332">
        <f t="shared" si="88"/>
        <v>585.34242531881148</v>
      </c>
      <c r="P332">
        <v>1533.5</v>
      </c>
      <c r="Q332">
        <v>43.4</v>
      </c>
      <c r="R332">
        <v>1459.2</v>
      </c>
      <c r="S332">
        <v>284.39999999999998</v>
      </c>
      <c r="T332">
        <v>0</v>
      </c>
      <c r="U332">
        <f t="shared" si="89"/>
        <v>219533.23440993164</v>
      </c>
      <c r="V332">
        <f t="shared" si="80"/>
        <v>1244.4585018496884</v>
      </c>
      <c r="W332">
        <f t="shared" si="81"/>
        <v>1295.4758342827649</v>
      </c>
      <c r="X332">
        <f t="shared" si="84"/>
        <v>48493.341013329424</v>
      </c>
      <c r="Y332">
        <f t="shared" si="85"/>
        <v>157992.02381920029</v>
      </c>
      <c r="Z332">
        <f t="shared" si="82"/>
        <v>6646.829596995115</v>
      </c>
      <c r="AA332">
        <f t="shared" si="83"/>
        <v>17253.424112211072</v>
      </c>
      <c r="AB332">
        <f t="shared" si="90"/>
        <v>0.96061884669479614</v>
      </c>
    </row>
    <row r="333" spans="1:28" x14ac:dyDescent="0.35">
      <c r="A333">
        <v>15.1881</v>
      </c>
      <c r="B333">
        <v>62768.5</v>
      </c>
      <c r="C333">
        <f t="shared" si="86"/>
        <v>66972.247518355929</v>
      </c>
      <c r="D333">
        <v>2994.8</v>
      </c>
      <c r="E333">
        <v>34141.300000000003</v>
      </c>
      <c r="F333">
        <v>1763.7</v>
      </c>
      <c r="G333">
        <v>130776.4</v>
      </c>
      <c r="H333">
        <f t="shared" si="87"/>
        <v>150451.96655958259</v>
      </c>
      <c r="I333">
        <v>2030.8</v>
      </c>
      <c r="J333">
        <v>222.9</v>
      </c>
      <c r="K333">
        <v>7933.7</v>
      </c>
      <c r="L333">
        <v>1149</v>
      </c>
      <c r="M333">
        <v>187.7</v>
      </c>
      <c r="N333">
        <v>745.8</v>
      </c>
      <c r="O333">
        <f t="shared" si="88"/>
        <v>746.35663277672484</v>
      </c>
      <c r="P333">
        <v>1776.8</v>
      </c>
      <c r="Q333">
        <v>44.9</v>
      </c>
      <c r="R333">
        <v>1502.2</v>
      </c>
      <c r="S333">
        <v>253.1</v>
      </c>
      <c r="T333">
        <v>15.6</v>
      </c>
      <c r="U333">
        <f t="shared" si="89"/>
        <v>218170.57071071526</v>
      </c>
      <c r="V333">
        <f t="shared" si="80"/>
        <v>1227.4799443738507</v>
      </c>
      <c r="W333">
        <f t="shared" si="81"/>
        <v>1231.6051570323139</v>
      </c>
      <c r="X333">
        <f t="shared" si="84"/>
        <v>50091.540597795465</v>
      </c>
      <c r="Y333">
        <f t="shared" si="85"/>
        <v>161755.54697885175</v>
      </c>
      <c r="Z333">
        <f t="shared" si="82"/>
        <v>6885.4382839372602</v>
      </c>
      <c r="AA333">
        <f t="shared" si="83"/>
        <v>17452.399687071971</v>
      </c>
      <c r="AB333">
        <f t="shared" si="90"/>
        <v>0.99665053963528105</v>
      </c>
    </row>
    <row r="334" spans="1:28" x14ac:dyDescent="0.35">
      <c r="A334">
        <v>15.195499999999999</v>
      </c>
      <c r="B334">
        <v>64444</v>
      </c>
      <c r="C334">
        <f t="shared" si="86"/>
        <v>68883.102668359774</v>
      </c>
      <c r="D334">
        <v>3168.4</v>
      </c>
      <c r="E334">
        <v>34601.9</v>
      </c>
      <c r="F334">
        <v>1556</v>
      </c>
      <c r="G334">
        <v>130378.2</v>
      </c>
      <c r="H334">
        <f t="shared" si="87"/>
        <v>149925.1743689038</v>
      </c>
      <c r="I334">
        <v>2117.3000000000002</v>
      </c>
      <c r="J334">
        <v>283.39999999999998</v>
      </c>
      <c r="K334">
        <v>7506.6</v>
      </c>
      <c r="L334">
        <v>978</v>
      </c>
      <c r="M334">
        <v>228.4</v>
      </c>
      <c r="N334">
        <v>828.5</v>
      </c>
      <c r="O334">
        <f t="shared" si="88"/>
        <v>829.18698141410152</v>
      </c>
      <c r="P334">
        <v>1632.1</v>
      </c>
      <c r="Q334">
        <v>71.7</v>
      </c>
      <c r="R334">
        <v>1504.3</v>
      </c>
      <c r="S334">
        <v>231.7</v>
      </c>
      <c r="T334">
        <v>3.9</v>
      </c>
      <c r="U334">
        <f t="shared" si="89"/>
        <v>219637.46401867765</v>
      </c>
      <c r="V334">
        <f t="shared" si="80"/>
        <v>1616.7551450594183</v>
      </c>
      <c r="W334">
        <f t="shared" si="81"/>
        <v>1072.676745074624</v>
      </c>
      <c r="X334">
        <f t="shared" si="84"/>
        <v>48602.819412867619</v>
      </c>
      <c r="Y334">
        <f t="shared" si="85"/>
        <v>161993.76622275304</v>
      </c>
      <c r="Z334">
        <f t="shared" si="82"/>
        <v>6849.0136995575422</v>
      </c>
      <c r="AA334">
        <f t="shared" si="83"/>
        <v>17070.858183288605</v>
      </c>
      <c r="AB334">
        <f t="shared" si="90"/>
        <v>1.5072156196943971</v>
      </c>
    </row>
    <row r="335" spans="1:28" x14ac:dyDescent="0.35">
      <c r="A335">
        <v>15.2029</v>
      </c>
      <c r="B335">
        <v>63725.4</v>
      </c>
      <c r="C335">
        <f t="shared" si="86"/>
        <v>68062.724333224469</v>
      </c>
      <c r="D335">
        <v>3123.7</v>
      </c>
      <c r="E335">
        <v>34291.599999999999</v>
      </c>
      <c r="F335">
        <v>1361.2</v>
      </c>
      <c r="G335">
        <v>129330.9</v>
      </c>
      <c r="H335">
        <f t="shared" si="87"/>
        <v>148541.9661729123</v>
      </c>
      <c r="I335">
        <v>1936.6</v>
      </c>
      <c r="J335">
        <v>214.2</v>
      </c>
      <c r="K335">
        <v>7841.7</v>
      </c>
      <c r="L335">
        <v>1036.7</v>
      </c>
      <c r="M335">
        <v>183.9</v>
      </c>
      <c r="N335">
        <v>628.6</v>
      </c>
      <c r="O335">
        <f t="shared" si="88"/>
        <v>628.99538649995384</v>
      </c>
      <c r="P335">
        <v>1638.1</v>
      </c>
      <c r="Q335">
        <v>52.7</v>
      </c>
      <c r="R335">
        <v>1279.3</v>
      </c>
      <c r="S335">
        <v>258</v>
      </c>
      <c r="T335">
        <v>12.2</v>
      </c>
      <c r="U335">
        <f t="shared" si="89"/>
        <v>217233.68589263671</v>
      </c>
      <c r="V335">
        <f t="shared" si="80"/>
        <v>1228.6308124970535</v>
      </c>
      <c r="W335">
        <f t="shared" si="81"/>
        <v>1243.8218266643084</v>
      </c>
      <c r="X335">
        <f t="shared" si="84"/>
        <v>50477.438408974122</v>
      </c>
      <c r="Y335">
        <f t="shared" si="85"/>
        <v>162628.09266818903</v>
      </c>
      <c r="Z335">
        <f t="shared" si="82"/>
        <v>5889.0498255057355</v>
      </c>
      <c r="AA335">
        <f t="shared" si="83"/>
        <v>16455.551013237982</v>
      </c>
      <c r="AB335">
        <f t="shared" si="90"/>
        <v>0.98778682457438916</v>
      </c>
    </row>
    <row r="336" spans="1:28" x14ac:dyDescent="0.35">
      <c r="A336">
        <v>15.2102</v>
      </c>
      <c r="B336">
        <v>68459.100000000006</v>
      </c>
      <c r="C336">
        <f t="shared" si="86"/>
        <v>73490.170962971155</v>
      </c>
      <c r="D336">
        <v>2956.8</v>
      </c>
      <c r="E336">
        <v>33258.699999999997</v>
      </c>
      <c r="F336">
        <v>1738</v>
      </c>
      <c r="G336">
        <v>128601.9</v>
      </c>
      <c r="H336">
        <f t="shared" si="87"/>
        <v>147581.11131984336</v>
      </c>
      <c r="I336">
        <v>2009</v>
      </c>
      <c r="J336">
        <v>242.4</v>
      </c>
      <c r="K336">
        <v>7911</v>
      </c>
      <c r="L336">
        <v>938.7</v>
      </c>
      <c r="M336">
        <v>173.5</v>
      </c>
      <c r="N336">
        <v>840.8</v>
      </c>
      <c r="O336">
        <f t="shared" si="88"/>
        <v>841.50753953924459</v>
      </c>
      <c r="P336">
        <v>1574.1</v>
      </c>
      <c r="Q336">
        <v>97.1</v>
      </c>
      <c r="R336">
        <v>1363.9</v>
      </c>
      <c r="S336">
        <v>263.39999999999998</v>
      </c>
      <c r="T336">
        <v>0</v>
      </c>
      <c r="U336">
        <f t="shared" si="89"/>
        <v>221912.78982235375</v>
      </c>
      <c r="V336">
        <f t="shared" si="80"/>
        <v>1529.8802753630266</v>
      </c>
      <c r="W336">
        <f t="shared" si="81"/>
        <v>1186.9527673950549</v>
      </c>
      <c r="X336">
        <f t="shared" si="84"/>
        <v>48973.292655641533</v>
      </c>
      <c r="Y336">
        <f t="shared" si="85"/>
        <v>154102.87990780428</v>
      </c>
      <c r="Z336">
        <f t="shared" si="82"/>
        <v>6146.1081224377967</v>
      </c>
      <c r="AA336">
        <f t="shared" si="83"/>
        <v>16146.433032852019</v>
      </c>
      <c r="AB336">
        <f t="shared" si="90"/>
        <v>1.2889141989369781</v>
      </c>
    </row>
    <row r="337" spans="1:28" x14ac:dyDescent="0.35">
      <c r="A337">
        <v>15.217599999999999</v>
      </c>
      <c r="B337">
        <v>64932.4</v>
      </c>
      <c r="C337">
        <f t="shared" si="86"/>
        <v>69441.396536464323</v>
      </c>
      <c r="D337">
        <v>2782.4</v>
      </c>
      <c r="E337">
        <v>33992</v>
      </c>
      <c r="F337">
        <v>1704.3</v>
      </c>
      <c r="G337">
        <v>127901.8</v>
      </c>
      <c r="H337">
        <f t="shared" si="87"/>
        <v>146659.86009373714</v>
      </c>
      <c r="I337">
        <v>2061.3000000000002</v>
      </c>
      <c r="J337">
        <v>185.4</v>
      </c>
      <c r="K337">
        <v>7963.2</v>
      </c>
      <c r="L337">
        <v>1000</v>
      </c>
      <c r="M337">
        <v>202.9</v>
      </c>
      <c r="N337">
        <v>882.9</v>
      </c>
      <c r="O337">
        <f t="shared" si="88"/>
        <v>883.68020124968336</v>
      </c>
      <c r="P337">
        <v>1612.8</v>
      </c>
      <c r="Q337">
        <v>42.9</v>
      </c>
      <c r="R337">
        <v>1459.1</v>
      </c>
      <c r="S337">
        <v>256.39999999999998</v>
      </c>
      <c r="T337">
        <v>0</v>
      </c>
      <c r="U337">
        <f t="shared" si="89"/>
        <v>216984.93683145117</v>
      </c>
      <c r="V337">
        <f t="shared" si="80"/>
        <v>1052.1467680373505</v>
      </c>
      <c r="W337">
        <f t="shared" si="81"/>
        <v>1181.6488450493939</v>
      </c>
      <c r="X337">
        <f t="shared" si="84"/>
        <v>49522.331627779909</v>
      </c>
      <c r="Y337">
        <f t="shared" si="85"/>
        <v>161264.6504912964</v>
      </c>
      <c r="Z337">
        <f t="shared" si="82"/>
        <v>6724.4299134616649</v>
      </c>
      <c r="AA337">
        <f t="shared" si="83"/>
        <v>16932.511784695707</v>
      </c>
      <c r="AB337">
        <f t="shared" si="90"/>
        <v>0.89040561622464909</v>
      </c>
    </row>
    <row r="338" spans="1:28" x14ac:dyDescent="0.35">
      <c r="A338">
        <v>15.225</v>
      </c>
      <c r="B338">
        <v>64880.1</v>
      </c>
      <c r="C338">
        <f t="shared" si="86"/>
        <v>69381.584115577061</v>
      </c>
      <c r="D338">
        <v>3072.9</v>
      </c>
      <c r="E338">
        <v>33120.6</v>
      </c>
      <c r="F338">
        <v>1916.7</v>
      </c>
      <c r="G338">
        <v>129054.5</v>
      </c>
      <c r="H338">
        <f t="shared" si="87"/>
        <v>148177.46919870417</v>
      </c>
      <c r="I338">
        <v>1988.4</v>
      </c>
      <c r="J338">
        <v>241.4</v>
      </c>
      <c r="K338">
        <v>7278.2</v>
      </c>
      <c r="L338">
        <v>885.7</v>
      </c>
      <c r="M338">
        <v>151.6</v>
      </c>
      <c r="N338">
        <v>727.5</v>
      </c>
      <c r="O338">
        <f t="shared" si="88"/>
        <v>728.02964156423786</v>
      </c>
      <c r="P338">
        <v>1721.9</v>
      </c>
      <c r="Q338">
        <v>61</v>
      </c>
      <c r="R338">
        <v>1329</v>
      </c>
      <c r="S338">
        <v>216.1</v>
      </c>
      <c r="T338">
        <v>8.2899999999999991</v>
      </c>
      <c r="U338">
        <f t="shared" si="89"/>
        <v>218287.08295584546</v>
      </c>
      <c r="V338">
        <f t="shared" si="80"/>
        <v>1385.3316279881237</v>
      </c>
      <c r="W338">
        <f t="shared" si="81"/>
        <v>1027.9582142997854</v>
      </c>
      <c r="X338">
        <f t="shared" si="84"/>
        <v>47419.663407631837</v>
      </c>
      <c r="Y338">
        <f t="shared" si="85"/>
        <v>155787.04676207845</v>
      </c>
      <c r="Z338">
        <f t="shared" si="82"/>
        <v>6088.3126110985995</v>
      </c>
      <c r="AA338">
        <f t="shared" si="83"/>
        <v>16997.34106919423</v>
      </c>
      <c r="AB338">
        <f t="shared" si="90"/>
        <v>1.3476536387539551</v>
      </c>
    </row>
    <row r="339" spans="1:28" x14ac:dyDescent="0.35">
      <c r="A339">
        <v>15.2323</v>
      </c>
      <c r="B339">
        <v>63900.6</v>
      </c>
      <c r="C339">
        <f t="shared" si="86"/>
        <v>68262.622537734773</v>
      </c>
      <c r="D339">
        <v>3274.4</v>
      </c>
      <c r="E339">
        <v>33596.1</v>
      </c>
      <c r="F339">
        <v>1582.5</v>
      </c>
      <c r="G339">
        <v>128423.9</v>
      </c>
      <c r="H339">
        <f t="shared" si="87"/>
        <v>147346.74344558091</v>
      </c>
      <c r="I339">
        <v>2163.9</v>
      </c>
      <c r="J339">
        <v>191.7</v>
      </c>
      <c r="K339">
        <v>7889</v>
      </c>
      <c r="L339">
        <v>934.2</v>
      </c>
      <c r="M339">
        <v>180.6</v>
      </c>
      <c r="N339">
        <v>814.2</v>
      </c>
      <c r="O339">
        <f t="shared" si="88"/>
        <v>814.86346183062255</v>
      </c>
      <c r="P339">
        <v>1526.5</v>
      </c>
      <c r="Q339">
        <v>55.6</v>
      </c>
      <c r="R339">
        <v>1372.8</v>
      </c>
      <c r="S339">
        <v>212.2</v>
      </c>
      <c r="T339">
        <v>3.9</v>
      </c>
      <c r="U339">
        <f t="shared" si="89"/>
        <v>216424.22944514631</v>
      </c>
      <c r="V339">
        <f t="shared" si="80"/>
        <v>1142.6631881005692</v>
      </c>
      <c r="W339">
        <f t="shared" si="81"/>
        <v>998.5018800992035</v>
      </c>
      <c r="X339">
        <f t="shared" si="84"/>
        <v>51581.100825078429</v>
      </c>
      <c r="Y339">
        <f t="shared" si="85"/>
        <v>159549.14146408849</v>
      </c>
      <c r="Z339">
        <f t="shared" si="82"/>
        <v>6343.0975520600959</v>
      </c>
      <c r="AA339">
        <f t="shared" si="83"/>
        <v>17051.69522590514</v>
      </c>
      <c r="AB339">
        <f t="shared" si="90"/>
        <v>1.1443776029615917</v>
      </c>
    </row>
    <row r="340" spans="1:28" x14ac:dyDescent="0.35">
      <c r="A340">
        <v>15.239699999999999</v>
      </c>
      <c r="B340">
        <v>63523.199999999997</v>
      </c>
      <c r="C340">
        <f t="shared" si="86"/>
        <v>67832.112872417129</v>
      </c>
      <c r="D340">
        <v>3202.2</v>
      </c>
      <c r="E340">
        <v>34001.199999999997</v>
      </c>
      <c r="F340">
        <v>1687.5</v>
      </c>
      <c r="G340">
        <v>126549.8</v>
      </c>
      <c r="H340">
        <f t="shared" si="87"/>
        <v>144884.96310379228</v>
      </c>
      <c r="I340">
        <v>2057.4</v>
      </c>
      <c r="J340">
        <v>301.89999999999998</v>
      </c>
      <c r="K340">
        <v>7991.1</v>
      </c>
      <c r="L340">
        <v>950.3</v>
      </c>
      <c r="M340">
        <v>210.3</v>
      </c>
      <c r="N340">
        <v>679.9</v>
      </c>
      <c r="O340">
        <f t="shared" si="88"/>
        <v>680.36257851713378</v>
      </c>
      <c r="P340">
        <v>1545.1</v>
      </c>
      <c r="Q340">
        <v>47.8</v>
      </c>
      <c r="R340">
        <v>1412.8</v>
      </c>
      <c r="S340">
        <v>227.8</v>
      </c>
      <c r="T340">
        <v>4.3899999999999997</v>
      </c>
      <c r="U340">
        <f t="shared" si="89"/>
        <v>213397.43855472657</v>
      </c>
      <c r="V340">
        <f t="shared" si="80"/>
        <v>1638.7263238415962</v>
      </c>
      <c r="W340">
        <f t="shared" si="81"/>
        <v>1088.0636692387195</v>
      </c>
      <c r="X340">
        <f t="shared" si="84"/>
        <v>52452.832029328398</v>
      </c>
      <c r="Y340">
        <f t="shared" si="85"/>
        <v>163785.93968472848</v>
      </c>
      <c r="Z340">
        <f t="shared" si="82"/>
        <v>6620.5105814223825</v>
      </c>
      <c r="AA340">
        <f t="shared" si="83"/>
        <v>16881.645929766517</v>
      </c>
      <c r="AB340">
        <f t="shared" si="90"/>
        <v>1.5060941470347562</v>
      </c>
    </row>
    <row r="341" spans="1:28" x14ac:dyDescent="0.35">
      <c r="A341">
        <v>15.2471</v>
      </c>
      <c r="B341">
        <v>64126.9</v>
      </c>
      <c r="C341">
        <f t="shared" si="86"/>
        <v>68520.935156700201</v>
      </c>
      <c r="D341">
        <v>3278.7</v>
      </c>
      <c r="E341">
        <v>33487.1</v>
      </c>
      <c r="F341">
        <v>1534</v>
      </c>
      <c r="G341">
        <v>125784.3</v>
      </c>
      <c r="H341">
        <f t="shared" si="87"/>
        <v>143882.45372394938</v>
      </c>
      <c r="I341">
        <v>2061.6999999999998</v>
      </c>
      <c r="J341">
        <v>229.6</v>
      </c>
      <c r="K341">
        <v>8033.7</v>
      </c>
      <c r="L341">
        <v>1000.6</v>
      </c>
      <c r="M341">
        <v>184.5</v>
      </c>
      <c r="N341">
        <v>690.5</v>
      </c>
      <c r="O341">
        <f t="shared" si="88"/>
        <v>690.9771197011537</v>
      </c>
      <c r="P341">
        <v>1589.6</v>
      </c>
      <c r="Q341">
        <v>44.9</v>
      </c>
      <c r="R341">
        <v>1393.5</v>
      </c>
      <c r="S341">
        <v>221.9</v>
      </c>
      <c r="T341">
        <v>7.8</v>
      </c>
      <c r="U341">
        <f t="shared" si="89"/>
        <v>213094.36600035074</v>
      </c>
      <c r="V341">
        <f t="shared" si="80"/>
        <v>1288.1616963986189</v>
      </c>
      <c r="W341">
        <f t="shared" si="81"/>
        <v>1077.926199135748</v>
      </c>
      <c r="X341">
        <f t="shared" si="84"/>
        <v>53086.3401615291</v>
      </c>
      <c r="Y341">
        <f t="shared" si="85"/>
        <v>161842.38301233752</v>
      </c>
      <c r="Z341">
        <f t="shared" si="82"/>
        <v>6539.3563713350659</v>
      </c>
      <c r="AA341">
        <f t="shared" si="83"/>
        <v>17134.662302587531</v>
      </c>
      <c r="AB341">
        <f t="shared" si="90"/>
        <v>1.1950370047888548</v>
      </c>
    </row>
    <row r="342" spans="1:28" x14ac:dyDescent="0.35">
      <c r="A342">
        <v>15.2544</v>
      </c>
      <c r="B342">
        <v>66393.600000000006</v>
      </c>
      <c r="C342">
        <f t="shared" si="86"/>
        <v>71115.193726178404</v>
      </c>
      <c r="D342">
        <v>3376.4</v>
      </c>
      <c r="E342">
        <v>33200</v>
      </c>
      <c r="F342">
        <v>1727.7</v>
      </c>
      <c r="G342">
        <v>127123.2</v>
      </c>
      <c r="H342">
        <f t="shared" si="87"/>
        <v>145637.04751919172</v>
      </c>
      <c r="I342">
        <v>2029.4</v>
      </c>
      <c r="J342">
        <v>284.3</v>
      </c>
      <c r="K342">
        <v>7827.7</v>
      </c>
      <c r="L342">
        <v>907.1</v>
      </c>
      <c r="M342">
        <v>145.19999999999999</v>
      </c>
      <c r="N342">
        <v>574.20000000000005</v>
      </c>
      <c r="O342">
        <f t="shared" si="88"/>
        <v>574.52989506574681</v>
      </c>
      <c r="P342">
        <v>1648.9</v>
      </c>
      <c r="Q342">
        <v>76.099999999999994</v>
      </c>
      <c r="R342">
        <v>1388.3</v>
      </c>
      <c r="S342">
        <v>282.89999999999998</v>
      </c>
      <c r="T342">
        <v>3.9</v>
      </c>
      <c r="U342">
        <f t="shared" si="89"/>
        <v>217326.77114043589</v>
      </c>
      <c r="V342">
        <f t="shared" si="80"/>
        <v>1658.3322805045063</v>
      </c>
      <c r="W342">
        <f t="shared" si="81"/>
        <v>1319.6717481928201</v>
      </c>
      <c r="X342">
        <f t="shared" si="84"/>
        <v>51554.16399556199</v>
      </c>
      <c r="Y342">
        <f t="shared" si="85"/>
        <v>156939.24784793356</v>
      </c>
      <c r="Z342">
        <f t="shared" si="82"/>
        <v>6388.0763180477425</v>
      </c>
      <c r="AA342">
        <f t="shared" si="83"/>
        <v>16925.204293506453</v>
      </c>
      <c r="AB342">
        <f t="shared" si="90"/>
        <v>1.2566248256624828</v>
      </c>
    </row>
    <row r="343" spans="1:28" x14ac:dyDescent="0.35">
      <c r="A343">
        <v>15.261799999999999</v>
      </c>
      <c r="B343">
        <v>63253.4</v>
      </c>
      <c r="C343">
        <f t="shared" si="86"/>
        <v>67524.557868691496</v>
      </c>
      <c r="D343">
        <v>3270.1</v>
      </c>
      <c r="E343">
        <v>33856.800000000003</v>
      </c>
      <c r="F343">
        <v>1695.3</v>
      </c>
      <c r="G343">
        <v>127302.8</v>
      </c>
      <c r="H343">
        <f t="shared" si="87"/>
        <v>145872.81820086049</v>
      </c>
      <c r="I343">
        <v>2216.6</v>
      </c>
      <c r="J343">
        <v>204.3</v>
      </c>
      <c r="K343">
        <v>7991.9</v>
      </c>
      <c r="L343">
        <v>999.3</v>
      </c>
      <c r="M343">
        <v>177.5</v>
      </c>
      <c r="N343">
        <v>842.5</v>
      </c>
      <c r="O343">
        <f t="shared" si="88"/>
        <v>843.21040476601536</v>
      </c>
      <c r="P343">
        <v>1580.4</v>
      </c>
      <c r="Q343">
        <v>46.8</v>
      </c>
      <c r="R343">
        <v>1373.8</v>
      </c>
      <c r="S343">
        <v>218</v>
      </c>
      <c r="T343">
        <v>8.7799999999999994</v>
      </c>
      <c r="U343">
        <f t="shared" si="89"/>
        <v>214240.586474318</v>
      </c>
      <c r="V343">
        <f t="shared" ref="V343:V355" si="91">(J343+Q343)*1000000/U343</f>
        <v>1172.0468289051316</v>
      </c>
      <c r="W343">
        <f t="shared" ref="W343:W355" si="92">(S343+T343)*1000000/U343</f>
        <v>1058.5295892437503</v>
      </c>
      <c r="X343">
        <f t="shared" si="84"/>
        <v>52567.070438588569</v>
      </c>
      <c r="Y343">
        <f t="shared" si="85"/>
        <v>162696.06321385966</v>
      </c>
      <c r="Z343">
        <f t="shared" ref="Z343:Z355" si="93">(R343)*1000000/U343</f>
        <v>6412.4170989640361</v>
      </c>
      <c r="AA343">
        <f t="shared" ref="AA343:AA355" si="94">(I343+P343)*1000000/U343</f>
        <v>17723.06574811941</v>
      </c>
      <c r="AB343">
        <f t="shared" si="90"/>
        <v>1.1072404973983598</v>
      </c>
    </row>
    <row r="344" spans="1:28" x14ac:dyDescent="0.35">
      <c r="A344">
        <v>15.2691</v>
      </c>
      <c r="B344">
        <v>67900.100000000006</v>
      </c>
      <c r="C344">
        <f t="shared" si="86"/>
        <v>72846.376230702328</v>
      </c>
      <c r="D344">
        <v>3210.1</v>
      </c>
      <c r="E344">
        <v>34359.199999999997</v>
      </c>
      <c r="F344">
        <v>1693.6</v>
      </c>
      <c r="G344">
        <v>127265.5</v>
      </c>
      <c r="H344">
        <f t="shared" si="87"/>
        <v>145823.84447962124</v>
      </c>
      <c r="I344">
        <v>2008.1</v>
      </c>
      <c r="J344">
        <v>224.5</v>
      </c>
      <c r="K344">
        <v>7731.7</v>
      </c>
      <c r="L344">
        <v>1001.9</v>
      </c>
      <c r="M344">
        <v>155.6</v>
      </c>
      <c r="N344">
        <v>742.8</v>
      </c>
      <c r="O344">
        <f t="shared" si="88"/>
        <v>743.35216198592298</v>
      </c>
      <c r="P344">
        <v>1670.4</v>
      </c>
      <c r="Q344">
        <v>93.6</v>
      </c>
      <c r="R344">
        <v>1367.6</v>
      </c>
      <c r="S344">
        <v>247.5</v>
      </c>
      <c r="T344">
        <v>19.5</v>
      </c>
      <c r="U344">
        <f t="shared" si="89"/>
        <v>219413.57287230948</v>
      </c>
      <c r="V344">
        <f t="shared" si="91"/>
        <v>1449.7735752433252</v>
      </c>
      <c r="W344">
        <f t="shared" si="92"/>
        <v>1216.8800521533099</v>
      </c>
      <c r="X344">
        <f t="shared" si="84"/>
        <v>49868.38260168946</v>
      </c>
      <c r="Y344">
        <f t="shared" si="85"/>
        <v>161161.86221797156</v>
      </c>
      <c r="Z344">
        <f t="shared" si="93"/>
        <v>6232.9781248122345</v>
      </c>
      <c r="AA344">
        <f t="shared" si="94"/>
        <v>16765.143340247003</v>
      </c>
      <c r="AB344">
        <f t="shared" si="90"/>
        <v>1.1913857677902622</v>
      </c>
    </row>
    <row r="345" spans="1:28" x14ac:dyDescent="0.35">
      <c r="A345">
        <v>15.276400000000001</v>
      </c>
      <c r="B345">
        <v>64345.4</v>
      </c>
      <c r="C345">
        <f t="shared" si="86"/>
        <v>68770.462946476197</v>
      </c>
      <c r="D345">
        <v>3093.2</v>
      </c>
      <c r="E345">
        <v>33411.1</v>
      </c>
      <c r="F345">
        <v>1506.6</v>
      </c>
      <c r="G345">
        <v>127716.4</v>
      </c>
      <c r="H345">
        <f t="shared" si="87"/>
        <v>146416.14263984785</v>
      </c>
      <c r="I345">
        <v>2204.4</v>
      </c>
      <c r="J345">
        <v>293.5</v>
      </c>
      <c r="K345">
        <v>7699.9</v>
      </c>
      <c r="L345">
        <v>878.6</v>
      </c>
      <c r="M345">
        <v>236.1</v>
      </c>
      <c r="N345">
        <v>697.2</v>
      </c>
      <c r="O345">
        <f t="shared" si="88"/>
        <v>697.68642697688836</v>
      </c>
      <c r="P345">
        <v>1590.8</v>
      </c>
      <c r="Q345">
        <v>80</v>
      </c>
      <c r="R345">
        <v>1356</v>
      </c>
      <c r="S345">
        <v>220.5</v>
      </c>
      <c r="T345">
        <v>7.8</v>
      </c>
      <c r="U345">
        <f t="shared" si="89"/>
        <v>215884.29201330096</v>
      </c>
      <c r="V345">
        <f t="shared" si="91"/>
        <v>1730.0934519913478</v>
      </c>
      <c r="W345">
        <f t="shared" si="92"/>
        <v>1057.5109373216189</v>
      </c>
      <c r="X345">
        <f t="shared" si="84"/>
        <v>49994.837046018241</v>
      </c>
      <c r="Y345">
        <f t="shared" si="85"/>
        <v>158833.69595916389</v>
      </c>
      <c r="Z345">
        <f t="shared" si="93"/>
        <v>6281.1424923701943</v>
      </c>
      <c r="AA345">
        <f t="shared" si="94"/>
        <v>17579.787601064425</v>
      </c>
      <c r="AB345">
        <f t="shared" si="90"/>
        <v>1.6360052562417873</v>
      </c>
    </row>
    <row r="346" spans="1:28" x14ac:dyDescent="0.35">
      <c r="A346">
        <v>15.283799999999999</v>
      </c>
      <c r="B346">
        <v>69285.5</v>
      </c>
      <c r="C346">
        <f t="shared" si="86"/>
        <v>74443.34433384244</v>
      </c>
      <c r="D346">
        <v>3401.5</v>
      </c>
      <c r="E346">
        <v>33597</v>
      </c>
      <c r="F346">
        <v>1528.7</v>
      </c>
      <c r="G346">
        <v>126300.5</v>
      </c>
      <c r="H346">
        <f t="shared" si="87"/>
        <v>144558.28348305111</v>
      </c>
      <c r="I346">
        <v>2209.5</v>
      </c>
      <c r="J346">
        <v>210.2</v>
      </c>
      <c r="K346">
        <v>7911.7</v>
      </c>
      <c r="L346">
        <v>1022.4</v>
      </c>
      <c r="M346">
        <v>196.8</v>
      </c>
      <c r="N346">
        <v>844.7</v>
      </c>
      <c r="O346">
        <f t="shared" si="88"/>
        <v>845.41412130826905</v>
      </c>
      <c r="P346">
        <v>1647.6</v>
      </c>
      <c r="Q346">
        <v>67.8</v>
      </c>
      <c r="R346">
        <v>1421.1</v>
      </c>
      <c r="S346">
        <v>238.5</v>
      </c>
      <c r="T346">
        <v>7.32</v>
      </c>
      <c r="U346">
        <f t="shared" si="89"/>
        <v>219847.04193820184</v>
      </c>
      <c r="V346">
        <f t="shared" si="91"/>
        <v>1264.515535661129</v>
      </c>
      <c r="W346">
        <f t="shared" si="92"/>
        <v>1118.1410394828013</v>
      </c>
      <c r="X346">
        <f t="shared" si="84"/>
        <v>51459.4142375593</v>
      </c>
      <c r="Y346">
        <f t="shared" si="85"/>
        <v>157470.39257290249</v>
      </c>
      <c r="Z346">
        <f t="shared" si="93"/>
        <v>6464.0396680864405</v>
      </c>
      <c r="AA346">
        <f t="shared" si="94"/>
        <v>17544.470764742953</v>
      </c>
      <c r="AB346">
        <f t="shared" si="90"/>
        <v>1.130908795053291</v>
      </c>
    </row>
    <row r="347" spans="1:28" x14ac:dyDescent="0.35">
      <c r="A347">
        <v>15.2912</v>
      </c>
      <c r="B347">
        <v>64450.5</v>
      </c>
      <c r="C347">
        <f t="shared" si="86"/>
        <v>68890.529042022914</v>
      </c>
      <c r="D347">
        <v>3263</v>
      </c>
      <c r="E347">
        <v>33301.9</v>
      </c>
      <c r="F347">
        <v>1577.3</v>
      </c>
      <c r="G347">
        <v>125244.5</v>
      </c>
      <c r="H347">
        <f t="shared" si="87"/>
        <v>143176.57905551893</v>
      </c>
      <c r="I347">
        <v>2097.1999999999998</v>
      </c>
      <c r="J347">
        <v>218.6</v>
      </c>
      <c r="K347">
        <v>7541.3</v>
      </c>
      <c r="L347">
        <v>1125.2</v>
      </c>
      <c r="M347">
        <v>163.19999999999999</v>
      </c>
      <c r="N347">
        <v>797.1</v>
      </c>
      <c r="O347">
        <f t="shared" si="88"/>
        <v>797.73587526617473</v>
      </c>
      <c r="P347">
        <v>1585.1</v>
      </c>
      <c r="Q347">
        <v>81</v>
      </c>
      <c r="R347">
        <v>1309</v>
      </c>
      <c r="S347">
        <v>226.3</v>
      </c>
      <c r="T347">
        <v>11.7</v>
      </c>
      <c r="U347">
        <f t="shared" si="89"/>
        <v>212864.84397280801</v>
      </c>
      <c r="V347">
        <f t="shared" si="91"/>
        <v>1407.4658567775136</v>
      </c>
      <c r="W347">
        <f t="shared" si="92"/>
        <v>1118.0803535148473</v>
      </c>
      <c r="X347">
        <f t="shared" si="84"/>
        <v>50756.620014623804</v>
      </c>
      <c r="Y347">
        <f t="shared" si="85"/>
        <v>161732.20226256724</v>
      </c>
      <c r="Z347">
        <f t="shared" si="93"/>
        <v>6149.4419443316601</v>
      </c>
      <c r="AA347">
        <f t="shared" si="94"/>
        <v>17298.770108183704</v>
      </c>
      <c r="AB347">
        <f t="shared" si="90"/>
        <v>1.2588235294117647</v>
      </c>
    </row>
    <row r="348" spans="1:28" x14ac:dyDescent="0.35">
      <c r="A348">
        <v>15.298500000000001</v>
      </c>
      <c r="B348">
        <v>64954.3</v>
      </c>
      <c r="C348">
        <f t="shared" si="86"/>
        <v>69466.44426042492</v>
      </c>
      <c r="D348">
        <v>3588.4</v>
      </c>
      <c r="E348">
        <v>34404.300000000003</v>
      </c>
      <c r="F348">
        <v>1745</v>
      </c>
      <c r="G348">
        <v>123670.9</v>
      </c>
      <c r="H348">
        <f t="shared" si="87"/>
        <v>141123.8083957271</v>
      </c>
      <c r="I348">
        <v>2260.5</v>
      </c>
      <c r="J348">
        <v>241</v>
      </c>
      <c r="K348">
        <v>8200.7000000000007</v>
      </c>
      <c r="L348">
        <v>967.7</v>
      </c>
      <c r="M348">
        <v>207.1</v>
      </c>
      <c r="N348">
        <v>646.70000000000005</v>
      </c>
      <c r="O348">
        <f t="shared" si="88"/>
        <v>647.1184915284714</v>
      </c>
      <c r="P348">
        <v>1641.2</v>
      </c>
      <c r="Q348">
        <v>44.4</v>
      </c>
      <c r="R348">
        <v>1330.9</v>
      </c>
      <c r="S348">
        <v>245.3</v>
      </c>
      <c r="T348">
        <v>8.2899999999999991</v>
      </c>
      <c r="U348">
        <f t="shared" si="89"/>
        <v>211237.37114768047</v>
      </c>
      <c r="V348">
        <f t="shared" si="91"/>
        <v>1351.0866872153549</v>
      </c>
      <c r="W348">
        <f t="shared" si="92"/>
        <v>1200.4978031217304</v>
      </c>
      <c r="X348">
        <f t="shared" si="84"/>
        <v>55809.726924493836</v>
      </c>
      <c r="Y348">
        <f t="shared" si="85"/>
        <v>167451.43062432212</v>
      </c>
      <c r="Z348">
        <f t="shared" si="93"/>
        <v>6300.4949965484084</v>
      </c>
      <c r="AA348">
        <f t="shared" si="94"/>
        <v>18470.690005284338</v>
      </c>
      <c r="AB348">
        <f t="shared" si="90"/>
        <v>1.1254387002642059</v>
      </c>
    </row>
    <row r="349" spans="1:28" x14ac:dyDescent="0.35">
      <c r="A349">
        <v>15.305899999999999</v>
      </c>
      <c r="B349">
        <v>64630.2</v>
      </c>
      <c r="C349">
        <f t="shared" si="86"/>
        <v>69095.880581134872</v>
      </c>
      <c r="D349">
        <v>4166.2</v>
      </c>
      <c r="E349">
        <v>33680.400000000001</v>
      </c>
      <c r="F349">
        <v>1650.3</v>
      </c>
      <c r="G349">
        <v>126546.6</v>
      </c>
      <c r="H349">
        <f t="shared" si="87"/>
        <v>144880.76868210715</v>
      </c>
      <c r="I349">
        <v>2136.1</v>
      </c>
      <c r="J349">
        <v>191.7</v>
      </c>
      <c r="K349">
        <v>7953.5</v>
      </c>
      <c r="L349">
        <v>989</v>
      </c>
      <c r="M349">
        <v>202.4</v>
      </c>
      <c r="N349">
        <v>649.5</v>
      </c>
      <c r="O349">
        <f t="shared" si="88"/>
        <v>649.92212441981064</v>
      </c>
      <c r="P349">
        <v>1672.3</v>
      </c>
      <c r="Q349">
        <v>63.4</v>
      </c>
      <c r="R349">
        <v>1487</v>
      </c>
      <c r="S349">
        <v>244.4</v>
      </c>
      <c r="T349">
        <v>7.8</v>
      </c>
      <c r="U349">
        <f t="shared" si="89"/>
        <v>214626.57138766182</v>
      </c>
      <c r="V349">
        <f t="shared" si="91"/>
        <v>1188.5760386081668</v>
      </c>
      <c r="W349">
        <f t="shared" si="92"/>
        <v>1175.0641981065453</v>
      </c>
      <c r="X349">
        <f t="shared" si="84"/>
        <v>56468.777009484118</v>
      </c>
      <c r="Y349">
        <f t="shared" si="85"/>
        <v>161533.58727135233</v>
      </c>
      <c r="Z349">
        <f t="shared" si="93"/>
        <v>6928.3126985901372</v>
      </c>
      <c r="AA349">
        <f t="shared" si="94"/>
        <v>17744.308057370999</v>
      </c>
      <c r="AB349">
        <f t="shared" si="90"/>
        <v>1.0114988104678824</v>
      </c>
    </row>
    <row r="350" spans="1:28" x14ac:dyDescent="0.35">
      <c r="A350">
        <v>15.3133</v>
      </c>
      <c r="B350">
        <v>66247.399999999994</v>
      </c>
      <c r="C350">
        <f t="shared" si="86"/>
        <v>70947.486518377569</v>
      </c>
      <c r="D350">
        <v>3250.3</v>
      </c>
      <c r="E350">
        <v>33500.400000000001</v>
      </c>
      <c r="F350">
        <v>1460.5</v>
      </c>
      <c r="G350">
        <v>126021</v>
      </c>
      <c r="H350">
        <f t="shared" si="87"/>
        <v>144192.25175890952</v>
      </c>
      <c r="I350">
        <v>2136.5</v>
      </c>
      <c r="J350">
        <v>257</v>
      </c>
      <c r="K350">
        <v>7626.6</v>
      </c>
      <c r="L350">
        <v>1034.2</v>
      </c>
      <c r="M350">
        <v>225</v>
      </c>
      <c r="N350">
        <v>716.2</v>
      </c>
      <c r="O350">
        <f t="shared" si="88"/>
        <v>716.71331007267406</v>
      </c>
      <c r="P350">
        <v>1587.5</v>
      </c>
      <c r="Q350">
        <v>46.8</v>
      </c>
      <c r="R350">
        <v>1129.5999999999999</v>
      </c>
      <c r="S350">
        <v>267.2</v>
      </c>
      <c r="T350">
        <v>7.32</v>
      </c>
      <c r="U350">
        <f t="shared" si="89"/>
        <v>215856.45158735977</v>
      </c>
      <c r="V350">
        <f t="shared" si="91"/>
        <v>1407.4168168980966</v>
      </c>
      <c r="W350">
        <f t="shared" si="92"/>
        <v>1271.7711144663117</v>
      </c>
      <c r="X350">
        <f t="shared" si="84"/>
        <v>50389.506174189963</v>
      </c>
      <c r="Y350">
        <f t="shared" si="85"/>
        <v>159988.73207652735</v>
      </c>
      <c r="Z350">
        <f t="shared" si="93"/>
        <v>5233.1074271497364</v>
      </c>
      <c r="AA350">
        <f t="shared" si="94"/>
        <v>17252.206142621832</v>
      </c>
      <c r="AB350">
        <f t="shared" si="90"/>
        <v>1.1066588955267376</v>
      </c>
    </row>
    <row r="351" spans="1:28" x14ac:dyDescent="0.35">
      <c r="A351">
        <v>15.320600000000001</v>
      </c>
      <c r="B351">
        <v>66212.7</v>
      </c>
      <c r="C351">
        <f t="shared" si="86"/>
        <v>70907.689577701472</v>
      </c>
      <c r="D351">
        <v>3536.8</v>
      </c>
      <c r="E351">
        <v>34129</v>
      </c>
      <c r="F351">
        <v>1678.6</v>
      </c>
      <c r="G351">
        <v>125428.9</v>
      </c>
      <c r="H351">
        <f t="shared" si="87"/>
        <v>143417.61350220695</v>
      </c>
      <c r="I351">
        <v>2087.1</v>
      </c>
      <c r="J351">
        <v>192.2</v>
      </c>
      <c r="K351">
        <v>8063.2</v>
      </c>
      <c r="L351">
        <v>943.8</v>
      </c>
      <c r="M351">
        <v>191.6</v>
      </c>
      <c r="N351">
        <v>885.7</v>
      </c>
      <c r="O351">
        <f t="shared" si="88"/>
        <v>886.48515990612884</v>
      </c>
      <c r="P351">
        <v>1521.2</v>
      </c>
      <c r="Q351">
        <v>68.8</v>
      </c>
      <c r="R351">
        <v>1305.7</v>
      </c>
      <c r="S351">
        <v>245.8</v>
      </c>
      <c r="T351">
        <v>8.2899999999999991</v>
      </c>
      <c r="U351">
        <f t="shared" si="89"/>
        <v>215211.78823981454</v>
      </c>
      <c r="V351">
        <f t="shared" si="91"/>
        <v>1212.7588462262243</v>
      </c>
      <c r="W351">
        <f t="shared" si="92"/>
        <v>1180.6509396077447</v>
      </c>
      <c r="X351">
        <f t="shared" si="84"/>
        <v>53900.393165609967</v>
      </c>
      <c r="Y351">
        <f t="shared" si="85"/>
        <v>162968.76805334529</v>
      </c>
      <c r="Z351">
        <f t="shared" si="93"/>
        <v>6067.0468410635294</v>
      </c>
      <c r="AA351">
        <f t="shared" si="94"/>
        <v>16766.274884437109</v>
      </c>
      <c r="AB351">
        <f t="shared" si="90"/>
        <v>1.02719508835452</v>
      </c>
    </row>
    <row r="352" spans="1:28" x14ac:dyDescent="0.35">
      <c r="A352">
        <v>15.327999999999999</v>
      </c>
      <c r="B352">
        <v>67095.899999999994</v>
      </c>
      <c r="C352">
        <f t="shared" si="86"/>
        <v>71921.540488459636</v>
      </c>
      <c r="D352">
        <v>3465.8</v>
      </c>
      <c r="E352">
        <v>33852.300000000003</v>
      </c>
      <c r="F352">
        <v>1554.7</v>
      </c>
      <c r="G352">
        <v>124387.3</v>
      </c>
      <c r="H352">
        <f t="shared" si="87"/>
        <v>142057.44160631747</v>
      </c>
      <c r="I352">
        <v>2142.4</v>
      </c>
      <c r="J352">
        <v>218.5</v>
      </c>
      <c r="K352">
        <v>8221.5</v>
      </c>
      <c r="L352">
        <v>873.6</v>
      </c>
      <c r="M352">
        <v>198.7</v>
      </c>
      <c r="N352">
        <v>759</v>
      </c>
      <c r="O352">
        <f t="shared" si="88"/>
        <v>759.57651857760027</v>
      </c>
      <c r="P352">
        <v>1650.8</v>
      </c>
      <c r="Q352">
        <v>56.8</v>
      </c>
      <c r="R352">
        <v>1316.1</v>
      </c>
      <c r="S352">
        <v>230.7</v>
      </c>
      <c r="T352">
        <v>3.9</v>
      </c>
      <c r="U352">
        <f t="shared" si="89"/>
        <v>214738.55861335472</v>
      </c>
      <c r="V352">
        <f t="shared" si="91"/>
        <v>1282.0240658115274</v>
      </c>
      <c r="W352">
        <f t="shared" si="92"/>
        <v>1092.4912671245345</v>
      </c>
      <c r="X352">
        <f t="shared" si="84"/>
        <v>54425.716906498601</v>
      </c>
      <c r="Y352">
        <f t="shared" si="85"/>
        <v>161712.45734458597</v>
      </c>
      <c r="Z352">
        <f t="shared" si="93"/>
        <v>6128.848067615515</v>
      </c>
      <c r="AA352">
        <f t="shared" si="94"/>
        <v>17664.270564606923</v>
      </c>
      <c r="AB352">
        <f t="shared" si="90"/>
        <v>1.1734867860187552</v>
      </c>
    </row>
    <row r="353" spans="1:28" x14ac:dyDescent="0.35">
      <c r="A353">
        <v>15.3354</v>
      </c>
      <c r="B353">
        <v>64281.3</v>
      </c>
      <c r="C353">
        <f t="shared" si="86"/>
        <v>68697.248435881425</v>
      </c>
      <c r="D353">
        <v>3319.2</v>
      </c>
      <c r="E353">
        <v>34363.5</v>
      </c>
      <c r="F353">
        <v>1433.5</v>
      </c>
      <c r="G353">
        <v>125286.9</v>
      </c>
      <c r="H353">
        <f t="shared" si="87"/>
        <v>143231.99229553094</v>
      </c>
      <c r="I353">
        <v>2216</v>
      </c>
      <c r="J353">
        <v>237.5</v>
      </c>
      <c r="K353">
        <v>8187.7</v>
      </c>
      <c r="L353">
        <v>985.7</v>
      </c>
      <c r="M353">
        <v>198.7</v>
      </c>
      <c r="N353">
        <v>801.7</v>
      </c>
      <c r="O353">
        <f t="shared" si="88"/>
        <v>802.34323857436505</v>
      </c>
      <c r="P353">
        <v>1470.9</v>
      </c>
      <c r="Q353">
        <v>82.4</v>
      </c>
      <c r="R353">
        <v>1395.3</v>
      </c>
      <c r="S353">
        <v>253.7</v>
      </c>
      <c r="T353">
        <v>14.1</v>
      </c>
      <c r="U353">
        <f t="shared" si="89"/>
        <v>212731.58396998674</v>
      </c>
      <c r="V353">
        <f t="shared" si="91"/>
        <v>1503.7729425506141</v>
      </c>
      <c r="W353">
        <f t="shared" si="92"/>
        <v>1258.8633761020772</v>
      </c>
      <c r="X353">
        <f t="shared" si="84"/>
        <v>54091.168717210567</v>
      </c>
      <c r="Y353">
        <f t="shared" si="85"/>
        <v>166168.08534170105</v>
      </c>
      <c r="Z353">
        <f t="shared" si="93"/>
        <v>6558.9696365766549</v>
      </c>
      <c r="AA353">
        <f t="shared" si="94"/>
        <v>17331.229952766051</v>
      </c>
      <c r="AB353">
        <f t="shared" si="90"/>
        <v>1.1945481702763254</v>
      </c>
    </row>
    <row r="354" spans="1:28" x14ac:dyDescent="0.35">
      <c r="A354">
        <v>15.342700000000001</v>
      </c>
      <c r="B354">
        <v>66466.399999999994</v>
      </c>
      <c r="C354">
        <f t="shared" si="86"/>
        <v>71198.72278833884</v>
      </c>
      <c r="D354">
        <v>3465.8</v>
      </c>
      <c r="E354">
        <v>34434.800000000003</v>
      </c>
      <c r="F354">
        <v>1547</v>
      </c>
      <c r="G354">
        <v>124857.60000000001</v>
      </c>
      <c r="H354">
        <f t="shared" si="87"/>
        <v>142671.18128432587</v>
      </c>
      <c r="I354">
        <v>2093.4</v>
      </c>
      <c r="J354">
        <v>263.10000000000002</v>
      </c>
      <c r="K354">
        <v>7766.6</v>
      </c>
      <c r="L354">
        <v>999.9</v>
      </c>
      <c r="M354">
        <v>200.6</v>
      </c>
      <c r="N354">
        <v>735.2</v>
      </c>
      <c r="O354">
        <f t="shared" si="88"/>
        <v>735.74091672197403</v>
      </c>
      <c r="P354">
        <v>1607.2</v>
      </c>
      <c r="Q354">
        <v>50.2</v>
      </c>
      <c r="R354">
        <v>1244.5</v>
      </c>
      <c r="S354">
        <v>272.7</v>
      </c>
      <c r="T354">
        <v>30.2</v>
      </c>
      <c r="U354">
        <f t="shared" si="89"/>
        <v>214605.6449893867</v>
      </c>
      <c r="V354">
        <f t="shared" si="91"/>
        <v>1459.8870407882059</v>
      </c>
      <c r="W354">
        <f t="shared" si="92"/>
        <v>1411.4260601811284</v>
      </c>
      <c r="X354">
        <f t="shared" si="84"/>
        <v>52339.722939513078</v>
      </c>
      <c r="Y354">
        <f t="shared" si="85"/>
        <v>165115.41437669279</v>
      </c>
      <c r="Z354">
        <f t="shared" si="93"/>
        <v>5799.0086889911336</v>
      </c>
      <c r="AA354">
        <f t="shared" si="94"/>
        <v>17243.721618706782</v>
      </c>
      <c r="AB354">
        <f t="shared" si="90"/>
        <v>1.0343347639484979</v>
      </c>
    </row>
    <row r="355" spans="1:28" x14ac:dyDescent="0.35">
      <c r="A355">
        <v>15.350099999999999</v>
      </c>
      <c r="B355">
        <v>65526.400000000001</v>
      </c>
      <c r="C355">
        <f t="shared" si="86"/>
        <v>70121.189084421436</v>
      </c>
      <c r="D355">
        <v>3443.9</v>
      </c>
      <c r="E355">
        <v>34424.199999999997</v>
      </c>
      <c r="F355">
        <v>1441.8</v>
      </c>
      <c r="G355">
        <v>125349.1</v>
      </c>
      <c r="H355">
        <f t="shared" si="87"/>
        <v>143313.29219463444</v>
      </c>
      <c r="I355">
        <v>2271.6</v>
      </c>
      <c r="J355">
        <v>233.6</v>
      </c>
      <c r="K355">
        <v>8219.4</v>
      </c>
      <c r="L355">
        <v>1040.5</v>
      </c>
      <c r="M355">
        <v>171</v>
      </c>
      <c r="N355">
        <v>775.1</v>
      </c>
      <c r="O355">
        <f t="shared" si="88"/>
        <v>775.70124603580223</v>
      </c>
      <c r="P355">
        <v>1566.4</v>
      </c>
      <c r="Q355">
        <v>63.9</v>
      </c>
      <c r="R355">
        <v>1359.9</v>
      </c>
      <c r="S355">
        <v>279.5</v>
      </c>
      <c r="T355">
        <v>3.9</v>
      </c>
      <c r="U355">
        <f t="shared" si="89"/>
        <v>214210.18252509169</v>
      </c>
      <c r="V355">
        <f t="shared" si="91"/>
        <v>1388.822867769846</v>
      </c>
      <c r="W355">
        <f t="shared" si="92"/>
        <v>1322.9996663057962</v>
      </c>
      <c r="X355">
        <f t="shared" si="84"/>
        <v>54447.925222386708</v>
      </c>
      <c r="Y355">
        <f t="shared" si="85"/>
        <v>165560.29028099918</v>
      </c>
      <c r="Z355">
        <f t="shared" si="93"/>
        <v>6348.4377071603822</v>
      </c>
      <c r="AA355">
        <f t="shared" si="94"/>
        <v>17916.982072271156</v>
      </c>
      <c r="AB355">
        <f t="shared" si="90"/>
        <v>1.0497529992942838</v>
      </c>
    </row>
    <row r="356" spans="1:28" x14ac:dyDescent="0.35">
      <c r="A356">
        <v>15.3575</v>
      </c>
      <c r="B356">
        <v>65928.3</v>
      </c>
      <c r="C356">
        <f t="shared" si="86"/>
        <v>70581.626656711698</v>
      </c>
      <c r="D356">
        <v>3151.9</v>
      </c>
      <c r="E356">
        <v>33690.5</v>
      </c>
      <c r="F356">
        <v>1529.7</v>
      </c>
      <c r="G356">
        <v>124414.2</v>
      </c>
      <c r="H356">
        <f t="shared" si="87"/>
        <v>142092.52822510368</v>
      </c>
      <c r="I356">
        <v>2425.6</v>
      </c>
      <c r="J356">
        <v>241.4</v>
      </c>
      <c r="K356">
        <v>8218.5</v>
      </c>
      <c r="L356">
        <v>923</v>
      </c>
      <c r="M356">
        <v>192.8</v>
      </c>
      <c r="N356">
        <v>725.4</v>
      </c>
      <c r="O356">
        <f t="shared" si="88"/>
        <v>725.92658714631591</v>
      </c>
      <c r="P356">
        <v>1523</v>
      </c>
      <c r="Q356">
        <v>74.5</v>
      </c>
      <c r="R356">
        <v>1273.5</v>
      </c>
      <c r="S356">
        <v>281.89999999999998</v>
      </c>
      <c r="T356">
        <v>3.9</v>
      </c>
      <c r="U356">
        <f t="shared" si="89"/>
        <v>213400.0814689617</v>
      </c>
      <c r="V356">
        <f t="shared" ref="V356:V368" si="95">(J356+Q356)*1000000/U356</f>
        <v>1480.3180852859541</v>
      </c>
      <c r="W356">
        <f t="shared" ref="W356:W368" si="96">(S356+T356)*1000000/U356</f>
        <v>1339.2684671564596</v>
      </c>
      <c r="X356">
        <f t="shared" si="84"/>
        <v>53282.079002644547</v>
      </c>
      <c r="Y356">
        <f t="shared" si="85"/>
        <v>162200.03179818098</v>
      </c>
      <c r="Z356">
        <f t="shared" ref="Z356:Z368" si="97">(R356)*1000000/U356</f>
        <v>5967.6640760103282</v>
      </c>
      <c r="AA356">
        <f t="shared" ref="AA356:AA368" si="98">(I356+P356)*1000000/U356</f>
        <v>18503.273161000692</v>
      </c>
      <c r="AB356">
        <f t="shared" si="90"/>
        <v>1.1053184044786566</v>
      </c>
    </row>
    <row r="357" spans="1:28" x14ac:dyDescent="0.35">
      <c r="A357">
        <v>15.364800000000001</v>
      </c>
      <c r="B357">
        <v>67398.8</v>
      </c>
      <c r="C357">
        <f t="shared" si="86"/>
        <v>72269.690410005918</v>
      </c>
      <c r="D357">
        <v>3324.5</v>
      </c>
      <c r="E357">
        <v>34493.1</v>
      </c>
      <c r="F357">
        <v>1610.2</v>
      </c>
      <c r="G357">
        <v>125848.4</v>
      </c>
      <c r="H357">
        <f t="shared" si="87"/>
        <v>143966.33261324465</v>
      </c>
      <c r="I357">
        <v>2101</v>
      </c>
      <c r="J357">
        <v>216.5</v>
      </c>
      <c r="K357">
        <v>7662.8</v>
      </c>
      <c r="L357">
        <v>902.3</v>
      </c>
      <c r="M357">
        <v>174.8</v>
      </c>
      <c r="N357">
        <v>677.1</v>
      </c>
      <c r="O357">
        <f t="shared" si="88"/>
        <v>677.55877504658406</v>
      </c>
      <c r="P357">
        <v>1676.7</v>
      </c>
      <c r="Q357">
        <v>70.3</v>
      </c>
      <c r="R357">
        <v>1292.2</v>
      </c>
      <c r="S357">
        <v>242.3</v>
      </c>
      <c r="T357">
        <v>16.100000000000001</v>
      </c>
      <c r="U357">
        <f t="shared" si="89"/>
        <v>216913.58179829715</v>
      </c>
      <c r="V357">
        <f t="shared" si="95"/>
        <v>1322.1855340837467</v>
      </c>
      <c r="W357">
        <f t="shared" si="96"/>
        <v>1191.2578173195266</v>
      </c>
      <c r="X357">
        <f t="shared" si="84"/>
        <v>50652.89092970136</v>
      </c>
      <c r="Y357">
        <f t="shared" si="85"/>
        <v>163177.42626606641</v>
      </c>
      <c r="Z357">
        <f t="shared" si="97"/>
        <v>5957.2111127720273</v>
      </c>
      <c r="AA357">
        <f t="shared" si="98"/>
        <v>17415.691395077301</v>
      </c>
      <c r="AB357">
        <f t="shared" si="90"/>
        <v>1.1099071207430338</v>
      </c>
    </row>
    <row r="358" spans="1:28" x14ac:dyDescent="0.35">
      <c r="A358">
        <v>15.3721</v>
      </c>
      <c r="B358">
        <v>69161.600000000006</v>
      </c>
      <c r="C358">
        <f t="shared" si="86"/>
        <v>74300.329681285177</v>
      </c>
      <c r="D358">
        <v>3409</v>
      </c>
      <c r="E358">
        <v>33742.6</v>
      </c>
      <c r="F358">
        <v>1451.1</v>
      </c>
      <c r="G358">
        <v>125708.1</v>
      </c>
      <c r="H358">
        <f t="shared" si="87"/>
        <v>143782.75722330264</v>
      </c>
      <c r="I358">
        <v>2407.1999999999998</v>
      </c>
      <c r="J358">
        <v>223.2</v>
      </c>
      <c r="K358">
        <v>8134.5</v>
      </c>
      <c r="L358">
        <v>927.8</v>
      </c>
      <c r="M358">
        <v>163.9</v>
      </c>
      <c r="N358">
        <v>671.3</v>
      </c>
      <c r="O358">
        <f t="shared" si="88"/>
        <v>671.75094641032524</v>
      </c>
      <c r="P358">
        <v>1849</v>
      </c>
      <c r="Q358">
        <v>49.3</v>
      </c>
      <c r="R358">
        <v>1329</v>
      </c>
      <c r="S358">
        <v>222.4</v>
      </c>
      <c r="T358">
        <v>7.87</v>
      </c>
      <c r="U358">
        <f t="shared" si="89"/>
        <v>218754.83785099813</v>
      </c>
      <c r="V358">
        <f t="shared" si="95"/>
        <v>1245.6867362431074</v>
      </c>
      <c r="W358">
        <f t="shared" si="96"/>
        <v>1052.639577081469</v>
      </c>
      <c r="X358">
        <f t="shared" si="84"/>
        <v>52769.118678247003</v>
      </c>
      <c r="Y358">
        <f t="shared" si="85"/>
        <v>158489.75200089184</v>
      </c>
      <c r="Z358">
        <f t="shared" si="97"/>
        <v>6075.2942108884017</v>
      </c>
      <c r="AA358">
        <f t="shared" si="98"/>
        <v>19456.483988249223</v>
      </c>
      <c r="AB358">
        <f t="shared" si="90"/>
        <v>1.1833934077387416</v>
      </c>
    </row>
    <row r="359" spans="1:28" x14ac:dyDescent="0.35">
      <c r="A359">
        <v>15.3795</v>
      </c>
      <c r="B359">
        <v>66002.399999999994</v>
      </c>
      <c r="C359">
        <f t="shared" si="86"/>
        <v>70666.562740632304</v>
      </c>
      <c r="D359">
        <v>3542.4</v>
      </c>
      <c r="E359">
        <v>35892.9</v>
      </c>
      <c r="F359">
        <v>1407</v>
      </c>
      <c r="G359">
        <v>121676.2</v>
      </c>
      <c r="H359">
        <f t="shared" si="87"/>
        <v>138532.28160275289</v>
      </c>
      <c r="I359">
        <v>2084.5</v>
      </c>
      <c r="J359">
        <v>221.9</v>
      </c>
      <c r="K359">
        <v>8396.7999999999993</v>
      </c>
      <c r="L359">
        <v>1090.3</v>
      </c>
      <c r="M359">
        <v>211</v>
      </c>
      <c r="N359">
        <v>827.6</v>
      </c>
      <c r="O359">
        <f t="shared" si="88"/>
        <v>828.28548907075492</v>
      </c>
      <c r="P359">
        <v>1843.2</v>
      </c>
      <c r="Q359">
        <v>81.5</v>
      </c>
      <c r="R359">
        <v>1337.4</v>
      </c>
      <c r="S359">
        <v>219</v>
      </c>
      <c r="T359">
        <v>0</v>
      </c>
      <c r="U359">
        <f t="shared" si="89"/>
        <v>210027.12983245595</v>
      </c>
      <c r="V359">
        <f t="shared" si="95"/>
        <v>1444.5752805460418</v>
      </c>
      <c r="W359">
        <f t="shared" si="96"/>
        <v>1042.7224338812894</v>
      </c>
      <c r="X359">
        <f t="shared" si="84"/>
        <v>56845.989418244229</v>
      </c>
      <c r="Y359">
        <f t="shared" si="85"/>
        <v>176087.72747360048</v>
      </c>
      <c r="Z359">
        <f t="shared" si="97"/>
        <v>6367.7487811545034</v>
      </c>
      <c r="AA359">
        <f t="shared" si="98"/>
        <v>18700.917367833514</v>
      </c>
      <c r="AB359">
        <f t="shared" si="90"/>
        <v>1.3853881278538811</v>
      </c>
    </row>
    <row r="360" spans="1:28" x14ac:dyDescent="0.35">
      <c r="A360">
        <v>15.386900000000001</v>
      </c>
      <c r="B360">
        <v>66289.600000000006</v>
      </c>
      <c r="C360">
        <f t="shared" si="86"/>
        <v>70995.889089379329</v>
      </c>
      <c r="D360">
        <v>3693.7</v>
      </c>
      <c r="E360">
        <v>34214.6</v>
      </c>
      <c r="F360">
        <v>1583.8</v>
      </c>
      <c r="G360">
        <v>123498.9</v>
      </c>
      <c r="H360">
        <f t="shared" si="87"/>
        <v>140899.88021692159</v>
      </c>
      <c r="I360">
        <v>2304.5</v>
      </c>
      <c r="J360">
        <v>217.5</v>
      </c>
      <c r="K360">
        <v>8190.8</v>
      </c>
      <c r="L360">
        <v>945.2</v>
      </c>
      <c r="M360">
        <v>218.7</v>
      </c>
      <c r="N360">
        <v>613.29999999999995</v>
      </c>
      <c r="O360">
        <f t="shared" si="88"/>
        <v>613.67636771632033</v>
      </c>
      <c r="P360">
        <v>1490.9</v>
      </c>
      <c r="Q360">
        <v>45.8</v>
      </c>
      <c r="R360">
        <v>1298.7</v>
      </c>
      <c r="S360">
        <v>227.8</v>
      </c>
      <c r="T360">
        <v>2.93</v>
      </c>
      <c r="U360">
        <f t="shared" si="89"/>
        <v>212509.44567401722</v>
      </c>
      <c r="V360">
        <f t="shared" si="95"/>
        <v>1239.0037495269453</v>
      </c>
      <c r="W360">
        <f t="shared" si="96"/>
        <v>1085.739973901831</v>
      </c>
      <c r="X360">
        <f t="shared" si="84"/>
        <v>55924.572963361112</v>
      </c>
      <c r="Y360">
        <f t="shared" si="85"/>
        <v>165450.52803880547</v>
      </c>
      <c r="Z360">
        <f t="shared" si="97"/>
        <v>6111.2577649473751</v>
      </c>
      <c r="AA360">
        <f t="shared" si="98"/>
        <v>17859.912005144579</v>
      </c>
      <c r="AB360">
        <f t="shared" si="90"/>
        <v>1.1411606639795431</v>
      </c>
    </row>
    <row r="361" spans="1:28" x14ac:dyDescent="0.35">
      <c r="A361">
        <v>15.3942</v>
      </c>
      <c r="B361">
        <v>66154.600000000006</v>
      </c>
      <c r="C361">
        <f t="shared" si="86"/>
        <v>70841.062128699254</v>
      </c>
      <c r="D361">
        <v>3534.2</v>
      </c>
      <c r="E361">
        <v>33758.699999999997</v>
      </c>
      <c r="F361">
        <v>1427.7</v>
      </c>
      <c r="G361">
        <v>124309.1</v>
      </c>
      <c r="H361">
        <f t="shared" si="87"/>
        <v>141955.45483000908</v>
      </c>
      <c r="I361">
        <v>2288.1999999999998</v>
      </c>
      <c r="J361">
        <v>265.89999999999998</v>
      </c>
      <c r="K361">
        <v>8194.2999999999993</v>
      </c>
      <c r="L361">
        <v>925.2</v>
      </c>
      <c r="M361">
        <v>207.7</v>
      </c>
      <c r="N361">
        <v>671.4</v>
      </c>
      <c r="O361">
        <f t="shared" si="88"/>
        <v>671.85108081565954</v>
      </c>
      <c r="P361">
        <v>1608.1</v>
      </c>
      <c r="Q361">
        <v>63.9</v>
      </c>
      <c r="R361">
        <v>1384.5</v>
      </c>
      <c r="S361">
        <v>242.9</v>
      </c>
      <c r="T361">
        <v>12.7</v>
      </c>
      <c r="U361">
        <f t="shared" si="89"/>
        <v>213468.36803952401</v>
      </c>
      <c r="V361">
        <f t="shared" si="95"/>
        <v>1544.9595789242974</v>
      </c>
      <c r="W361">
        <f t="shared" si="96"/>
        <v>1197.3670963403592</v>
      </c>
      <c r="X361">
        <f t="shared" si="84"/>
        <v>54942.566468810262</v>
      </c>
      <c r="Y361">
        <f t="shared" si="85"/>
        <v>162477.93674788487</v>
      </c>
      <c r="Z361">
        <f t="shared" si="97"/>
        <v>6485.7384385102787</v>
      </c>
      <c r="AA361">
        <f t="shared" si="98"/>
        <v>18252.352963501333</v>
      </c>
      <c r="AB361">
        <f t="shared" si="90"/>
        <v>1.2902973395931141</v>
      </c>
    </row>
    <row r="362" spans="1:28" x14ac:dyDescent="0.35">
      <c r="A362">
        <v>15.4016</v>
      </c>
      <c r="B362">
        <v>69223.5</v>
      </c>
      <c r="C362">
        <f t="shared" si="86"/>
        <v>74371.77453448814</v>
      </c>
      <c r="D362">
        <v>3777.2</v>
      </c>
      <c r="E362">
        <v>33937.4</v>
      </c>
      <c r="F362">
        <v>1750.9</v>
      </c>
      <c r="G362">
        <v>124214.5</v>
      </c>
      <c r="H362">
        <f t="shared" si="87"/>
        <v>141832.1038656155</v>
      </c>
      <c r="I362">
        <v>2044.5</v>
      </c>
      <c r="J362">
        <v>247.3</v>
      </c>
      <c r="K362">
        <v>7809.2</v>
      </c>
      <c r="L362">
        <v>959.4</v>
      </c>
      <c r="M362">
        <v>181.9</v>
      </c>
      <c r="N362">
        <v>661.8</v>
      </c>
      <c r="O362">
        <f t="shared" si="88"/>
        <v>662.23826928661379</v>
      </c>
      <c r="P362">
        <v>1486.4</v>
      </c>
      <c r="Q362">
        <v>68.8</v>
      </c>
      <c r="R362">
        <v>1375.4</v>
      </c>
      <c r="S362">
        <v>214.6</v>
      </c>
      <c r="T362">
        <v>15.1</v>
      </c>
      <c r="U362">
        <f t="shared" si="89"/>
        <v>216866.11666939026</v>
      </c>
      <c r="V362">
        <f t="shared" si="95"/>
        <v>1457.5813172414139</v>
      </c>
      <c r="W362">
        <f t="shared" si="96"/>
        <v>1059.1788312886831</v>
      </c>
      <c r="X362">
        <f t="shared" si="84"/>
        <v>53426.511148642574</v>
      </c>
      <c r="Y362">
        <f t="shared" si="85"/>
        <v>160914.02629392652</v>
      </c>
      <c r="Z362">
        <f t="shared" si="97"/>
        <v>6342.161796057705</v>
      </c>
      <c r="AA362">
        <f t="shared" si="98"/>
        <v>16281.473815399268</v>
      </c>
      <c r="AB362">
        <f t="shared" si="90"/>
        <v>1.376142794949935</v>
      </c>
    </row>
    <row r="363" spans="1:28" x14ac:dyDescent="0.35">
      <c r="A363">
        <v>15.409000000000001</v>
      </c>
      <c r="B363">
        <v>67812.100000000006</v>
      </c>
      <c r="C363">
        <f t="shared" si="86"/>
        <v>72745.097849907746</v>
      </c>
      <c r="D363">
        <v>3612.6</v>
      </c>
      <c r="E363">
        <v>34778.1</v>
      </c>
      <c r="F363">
        <v>1541.3</v>
      </c>
      <c r="G363">
        <v>123982.8</v>
      </c>
      <c r="H363">
        <f t="shared" si="87"/>
        <v>141530.09781086489</v>
      </c>
      <c r="I363">
        <v>2336.8000000000002</v>
      </c>
      <c r="J363">
        <v>233.2</v>
      </c>
      <c r="K363">
        <v>8285.2000000000007</v>
      </c>
      <c r="L363">
        <v>948.3</v>
      </c>
      <c r="M363">
        <v>204.7</v>
      </c>
      <c r="N363">
        <v>902.9</v>
      </c>
      <c r="O363">
        <f t="shared" si="88"/>
        <v>903.71596514492933</v>
      </c>
      <c r="P363">
        <v>1593.4</v>
      </c>
      <c r="Q363">
        <v>33.200000000000003</v>
      </c>
      <c r="R363">
        <v>1212.8</v>
      </c>
      <c r="S363">
        <v>238.5</v>
      </c>
      <c r="T363">
        <v>30.7</v>
      </c>
      <c r="U363">
        <f t="shared" si="89"/>
        <v>215178.91162591754</v>
      </c>
      <c r="V363">
        <f t="shared" si="95"/>
        <v>1238.0395364352844</v>
      </c>
      <c r="W363">
        <f t="shared" si="96"/>
        <v>1251.0519639954152</v>
      </c>
      <c r="X363">
        <f t="shared" si="84"/>
        <v>55292.593080329316</v>
      </c>
      <c r="Y363">
        <f t="shared" si="85"/>
        <v>166031.13999437517</v>
      </c>
      <c r="Z363">
        <f t="shared" si="97"/>
        <v>5636.2400517594333</v>
      </c>
      <c r="AA363">
        <f t="shared" si="98"/>
        <v>18264.800998866202</v>
      </c>
      <c r="AB363">
        <f t="shared" si="90"/>
        <v>0.98959881129271898</v>
      </c>
    </row>
    <row r="364" spans="1:28" x14ac:dyDescent="0.35">
      <c r="A364">
        <v>15.4163</v>
      </c>
      <c r="B364">
        <v>66327.600000000006</v>
      </c>
      <c r="C364">
        <f t="shared" si="86"/>
        <v>71039.478086746487</v>
      </c>
      <c r="D364">
        <v>3360.8</v>
      </c>
      <c r="E364">
        <v>33948.800000000003</v>
      </c>
      <c r="F364">
        <v>1510.1</v>
      </c>
      <c r="G364">
        <v>123158.2</v>
      </c>
      <c r="H364">
        <f t="shared" si="87"/>
        <v>140456.57951069393</v>
      </c>
      <c r="I364">
        <v>2105.6999999999998</v>
      </c>
      <c r="J364">
        <v>235.1</v>
      </c>
      <c r="K364">
        <v>8235</v>
      </c>
      <c r="L364">
        <v>1082.5</v>
      </c>
      <c r="M364">
        <v>170.3</v>
      </c>
      <c r="N364">
        <v>658.9</v>
      </c>
      <c r="O364">
        <f t="shared" si="88"/>
        <v>659.33443545952423</v>
      </c>
      <c r="P364">
        <v>1496</v>
      </c>
      <c r="Q364">
        <v>48.8</v>
      </c>
      <c r="R364">
        <v>1510.9</v>
      </c>
      <c r="S364">
        <v>263</v>
      </c>
      <c r="T364">
        <v>3.9</v>
      </c>
      <c r="U364">
        <f t="shared" si="89"/>
        <v>212155.39203289995</v>
      </c>
      <c r="V364">
        <f t="shared" si="95"/>
        <v>1338.1700897612552</v>
      </c>
      <c r="W364">
        <f t="shared" si="96"/>
        <v>1258.0401442665691</v>
      </c>
      <c r="X364">
        <f t="shared" si="84"/>
        <v>54657.107174545832</v>
      </c>
      <c r="Y364">
        <f t="shared" si="85"/>
        <v>165120.95056517597</v>
      </c>
      <c r="Z364">
        <f t="shared" si="97"/>
        <v>7121.6667439953517</v>
      </c>
      <c r="AA364">
        <f t="shared" si="98"/>
        <v>16976.707334600607</v>
      </c>
      <c r="AB364">
        <f t="shared" si="90"/>
        <v>1.0636942675159238</v>
      </c>
    </row>
    <row r="365" spans="1:28" x14ac:dyDescent="0.35">
      <c r="A365">
        <v>15.4237</v>
      </c>
      <c r="B365">
        <v>67043.199999999997</v>
      </c>
      <c r="C365">
        <f t="shared" si="86"/>
        <v>71860.990776850551</v>
      </c>
      <c r="D365">
        <v>3446.6</v>
      </c>
      <c r="E365">
        <v>33515.699999999997</v>
      </c>
      <c r="F365">
        <v>1434.2</v>
      </c>
      <c r="G365">
        <v>120784.2</v>
      </c>
      <c r="H365">
        <f t="shared" si="87"/>
        <v>137377.19454086243</v>
      </c>
      <c r="I365">
        <v>2386.6</v>
      </c>
      <c r="J365">
        <v>210.2</v>
      </c>
      <c r="K365">
        <v>8342.2000000000007</v>
      </c>
      <c r="L365">
        <v>895.5</v>
      </c>
      <c r="M365">
        <v>203.2</v>
      </c>
      <c r="N365">
        <v>706.5</v>
      </c>
      <c r="O365">
        <f t="shared" si="88"/>
        <v>706.99949514331865</v>
      </c>
      <c r="P365">
        <v>1599.9</v>
      </c>
      <c r="Q365">
        <v>43.4</v>
      </c>
      <c r="R365">
        <v>1184.5999999999999</v>
      </c>
      <c r="S365">
        <v>235.1</v>
      </c>
      <c r="T365">
        <v>3.9</v>
      </c>
      <c r="U365">
        <f t="shared" si="89"/>
        <v>209945.18481285631</v>
      </c>
      <c r="V365">
        <f t="shared" si="95"/>
        <v>1207.9343483207642</v>
      </c>
      <c r="W365">
        <f t="shared" si="96"/>
        <v>1138.3923866272187</v>
      </c>
      <c r="X365">
        <f t="shared" si="84"/>
        <v>56151.799863895219</v>
      </c>
      <c r="Y365">
        <f t="shared" si="85"/>
        <v>163905.64056362573</v>
      </c>
      <c r="Z365">
        <f t="shared" si="97"/>
        <v>5642.4251932995949</v>
      </c>
      <c r="AA365">
        <f t="shared" si="98"/>
        <v>18988.289745980783</v>
      </c>
      <c r="AB365">
        <f t="shared" si="90"/>
        <v>1.0610878661087866</v>
      </c>
    </row>
    <row r="366" spans="1:28" x14ac:dyDescent="0.35">
      <c r="A366">
        <v>15.431100000000001</v>
      </c>
      <c r="B366">
        <v>66561.8</v>
      </c>
      <c r="C366">
        <f t="shared" si="86"/>
        <v>71308.202299841607</v>
      </c>
      <c r="D366">
        <v>3281.1</v>
      </c>
      <c r="E366">
        <v>34179.800000000003</v>
      </c>
      <c r="F366">
        <v>1496.1</v>
      </c>
      <c r="G366">
        <v>135950.9</v>
      </c>
      <c r="H366">
        <f t="shared" si="87"/>
        <v>157341.63718242399</v>
      </c>
      <c r="I366">
        <v>2223.1</v>
      </c>
      <c r="J366">
        <v>194.1</v>
      </c>
      <c r="K366">
        <v>8007.2</v>
      </c>
      <c r="L366">
        <v>948.9</v>
      </c>
      <c r="M366">
        <v>144.5</v>
      </c>
      <c r="N366">
        <v>572.4</v>
      </c>
      <c r="O366">
        <f t="shared" si="88"/>
        <v>572.72782940955403</v>
      </c>
      <c r="P366">
        <v>1673.4</v>
      </c>
      <c r="Q366">
        <v>29.3</v>
      </c>
      <c r="R366">
        <v>1165.7</v>
      </c>
      <c r="S366">
        <v>258</v>
      </c>
      <c r="T366">
        <v>7.8</v>
      </c>
      <c r="U366">
        <f t="shared" si="89"/>
        <v>229222.56731167514</v>
      </c>
      <c r="V366">
        <f t="shared" si="95"/>
        <v>974.59862970752715</v>
      </c>
      <c r="W366">
        <f t="shared" si="96"/>
        <v>1159.5716910307106</v>
      </c>
      <c r="X366">
        <f t="shared" si="84"/>
        <v>49246.02377675684</v>
      </c>
      <c r="Y366">
        <f t="shared" si="85"/>
        <v>153251.4900779177</v>
      </c>
      <c r="Z366">
        <f t="shared" si="97"/>
        <v>5085.4504147272355</v>
      </c>
      <c r="AA366">
        <f t="shared" si="98"/>
        <v>16998.762581268486</v>
      </c>
      <c r="AB366">
        <f t="shared" si="90"/>
        <v>0.84048156508653116</v>
      </c>
    </row>
    <row r="367" spans="1:28" x14ac:dyDescent="0.35">
      <c r="A367">
        <v>15.4384</v>
      </c>
      <c r="B367">
        <v>65185.3</v>
      </c>
      <c r="C367">
        <f t="shared" si="86"/>
        <v>69730.71775614997</v>
      </c>
      <c r="D367">
        <v>3563.7</v>
      </c>
      <c r="E367">
        <v>33655.5</v>
      </c>
      <c r="F367">
        <v>1546.4</v>
      </c>
      <c r="G367">
        <v>122808.6</v>
      </c>
      <c r="H367">
        <f t="shared" si="87"/>
        <v>140002.05656371004</v>
      </c>
      <c r="I367">
        <v>2157.1999999999998</v>
      </c>
      <c r="J367">
        <v>209.9</v>
      </c>
      <c r="K367">
        <v>8027.1</v>
      </c>
      <c r="L367">
        <v>912.3</v>
      </c>
      <c r="M367">
        <v>231.6</v>
      </c>
      <c r="N367">
        <v>856.1</v>
      </c>
      <c r="O367">
        <f t="shared" si="88"/>
        <v>856.8335351894757</v>
      </c>
      <c r="P367">
        <v>1525.1</v>
      </c>
      <c r="Q367">
        <v>94.1</v>
      </c>
      <c r="R367">
        <v>1083.8</v>
      </c>
      <c r="S367">
        <v>225.4</v>
      </c>
      <c r="T367">
        <v>3.9</v>
      </c>
      <c r="U367">
        <f t="shared" si="89"/>
        <v>210589.60785504949</v>
      </c>
      <c r="V367">
        <f t="shared" si="95"/>
        <v>1443.5660101957435</v>
      </c>
      <c r="W367">
        <f t="shared" si="96"/>
        <v>1088.8476517693553</v>
      </c>
      <c r="X367">
        <f t="shared" si="84"/>
        <v>55039.752996634292</v>
      </c>
      <c r="Y367">
        <f t="shared" si="85"/>
        <v>164147.70107646193</v>
      </c>
      <c r="Z367">
        <f t="shared" si="97"/>
        <v>5146.5027692439044</v>
      </c>
      <c r="AA367">
        <f t="shared" si="98"/>
        <v>17485.668155736137</v>
      </c>
      <c r="AB367">
        <f t="shared" si="90"/>
        <v>1.3257740950719581</v>
      </c>
    </row>
    <row r="368" spans="1:28" x14ac:dyDescent="0.35">
      <c r="A368">
        <v>15.4458</v>
      </c>
      <c r="B368">
        <v>67016.800000000003</v>
      </c>
      <c r="C368">
        <f t="shared" si="86"/>
        <v>71830.661045129222</v>
      </c>
      <c r="D368">
        <v>3735.9</v>
      </c>
      <c r="E368">
        <v>34228.1</v>
      </c>
      <c r="F368">
        <v>1447.7</v>
      </c>
      <c r="G368">
        <v>121630.2</v>
      </c>
      <c r="H368">
        <f t="shared" si="87"/>
        <v>138472.65696065596</v>
      </c>
      <c r="I368">
        <v>2222.6999999999998</v>
      </c>
      <c r="J368">
        <v>206.3</v>
      </c>
      <c r="K368">
        <v>8255.5</v>
      </c>
      <c r="L368">
        <v>972.3</v>
      </c>
      <c r="M368">
        <v>158.69999999999999</v>
      </c>
      <c r="N368">
        <v>619</v>
      </c>
      <c r="O368">
        <f t="shared" si="88"/>
        <v>619.38339832356223</v>
      </c>
      <c r="P368">
        <v>1505.3</v>
      </c>
      <c r="Q368">
        <v>45.4</v>
      </c>
      <c r="R368">
        <v>1205.0999999999999</v>
      </c>
      <c r="S368">
        <v>229.3</v>
      </c>
      <c r="T368">
        <v>7.8</v>
      </c>
      <c r="U368">
        <f t="shared" si="89"/>
        <v>210922.70140410872</v>
      </c>
      <c r="V368">
        <f t="shared" si="95"/>
        <v>1193.3281639408065</v>
      </c>
      <c r="W368">
        <f t="shared" si="96"/>
        <v>1124.10849292954</v>
      </c>
      <c r="X368">
        <f t="shared" si="84"/>
        <v>56852.10705236307</v>
      </c>
      <c r="Y368">
        <f t="shared" si="85"/>
        <v>166887.67859349211</v>
      </c>
      <c r="Z368">
        <f t="shared" si="97"/>
        <v>5713.4675024436465</v>
      </c>
      <c r="AA368">
        <f t="shared" si="98"/>
        <v>17674.721474657632</v>
      </c>
      <c r="AB368">
        <f t="shared" si="90"/>
        <v>1.0615773935048503</v>
      </c>
    </row>
    <row r="369" spans="1:28" x14ac:dyDescent="0.35">
      <c r="A369">
        <v>15.453099999999999</v>
      </c>
      <c r="B369">
        <v>65592.7</v>
      </c>
      <c r="C369">
        <f t="shared" si="86"/>
        <v>70197.118537066228</v>
      </c>
      <c r="D369">
        <v>3564.7</v>
      </c>
      <c r="E369">
        <v>34407.199999999997</v>
      </c>
      <c r="F369">
        <v>1740.7</v>
      </c>
      <c r="G369">
        <v>122525.9</v>
      </c>
      <c r="H369">
        <f t="shared" si="87"/>
        <v>139634.77668457679</v>
      </c>
      <c r="I369">
        <v>2201.8000000000002</v>
      </c>
      <c r="J369">
        <v>213.2</v>
      </c>
      <c r="K369">
        <v>7904</v>
      </c>
      <c r="L369">
        <v>874.1</v>
      </c>
      <c r="M369">
        <v>164.5</v>
      </c>
      <c r="N369">
        <v>750.6</v>
      </c>
      <c r="O369">
        <f t="shared" si="88"/>
        <v>751.16382356596864</v>
      </c>
      <c r="P369">
        <v>1457.9</v>
      </c>
      <c r="Q369">
        <v>39.700000000000003</v>
      </c>
      <c r="R369">
        <v>1254.2</v>
      </c>
      <c r="S369">
        <v>273.7</v>
      </c>
      <c r="T369">
        <v>7.8</v>
      </c>
      <c r="U369">
        <f t="shared" si="89"/>
        <v>210583.059045209</v>
      </c>
      <c r="V369">
        <f t="shared" ref="V369:V426" si="99">(J369+Q369)*1000000/U369</f>
        <v>1200.9513070360811</v>
      </c>
      <c r="W369">
        <f t="shared" ref="W369:W426" si="100">(S369+T369)*1000000/U369</f>
        <v>1336.7647011888369</v>
      </c>
      <c r="X369">
        <f t="shared" si="84"/>
        <v>54461.645927262573</v>
      </c>
      <c r="Y369">
        <f t="shared" si="85"/>
        <v>167541.017591665</v>
      </c>
      <c r="Z369">
        <f t="shared" ref="Z369:Z426" si="101">(R369)*1000000/U369</f>
        <v>5955.8447184051129</v>
      </c>
      <c r="AA369">
        <f t="shared" ref="AA369:AA426" si="102">(I369+P369)*1000000/U369</f>
        <v>17378.890859469935</v>
      </c>
      <c r="AB369">
        <f t="shared" si="90"/>
        <v>0.89840142095914732</v>
      </c>
    </row>
    <row r="370" spans="1:28" x14ac:dyDescent="0.35">
      <c r="A370">
        <v>15.4605</v>
      </c>
      <c r="B370">
        <v>66888.3</v>
      </c>
      <c r="C370">
        <f t="shared" si="86"/>
        <v>71683.057880423105</v>
      </c>
      <c r="D370">
        <v>3492.7</v>
      </c>
      <c r="E370">
        <v>33917.4</v>
      </c>
      <c r="F370">
        <v>1649.3</v>
      </c>
      <c r="G370">
        <v>121628.2</v>
      </c>
      <c r="H370">
        <f t="shared" si="87"/>
        <v>138470.06472657705</v>
      </c>
      <c r="I370">
        <v>2099.1999999999998</v>
      </c>
      <c r="J370">
        <v>299.5</v>
      </c>
      <c r="K370">
        <v>7869.2</v>
      </c>
      <c r="L370">
        <v>865</v>
      </c>
      <c r="M370">
        <v>156.69999999999999</v>
      </c>
      <c r="N370">
        <v>757.1</v>
      </c>
      <c r="O370">
        <f t="shared" si="88"/>
        <v>757.67363470883799</v>
      </c>
      <c r="P370">
        <v>1585</v>
      </c>
      <c r="Q370">
        <v>73.2</v>
      </c>
      <c r="R370">
        <v>1301.9000000000001</v>
      </c>
      <c r="S370">
        <v>241.8</v>
      </c>
      <c r="T370">
        <v>3.9</v>
      </c>
      <c r="U370">
        <f t="shared" si="89"/>
        <v>210910.796241709</v>
      </c>
      <c r="V370">
        <f t="shared" si="99"/>
        <v>1767.0977808688208</v>
      </c>
      <c r="W370">
        <f t="shared" si="100"/>
        <v>1164.9474772188605</v>
      </c>
      <c r="X370">
        <f t="shared" si="84"/>
        <v>53870.642008192794</v>
      </c>
      <c r="Y370">
        <f t="shared" si="85"/>
        <v>164915.21828090065</v>
      </c>
      <c r="Z370">
        <f t="shared" si="101"/>
        <v>6172.7518135581377</v>
      </c>
      <c r="AA370">
        <f t="shared" si="102"/>
        <v>17468.048415017198</v>
      </c>
      <c r="AB370">
        <f t="shared" si="90"/>
        <v>1.5168905168905167</v>
      </c>
    </row>
    <row r="371" spans="1:28" x14ac:dyDescent="0.35">
      <c r="A371">
        <v>15.4678</v>
      </c>
      <c r="B371">
        <v>66115.399999999994</v>
      </c>
      <c r="C371">
        <f t="shared" si="86"/>
        <v>70796.113352763292</v>
      </c>
      <c r="D371">
        <v>3729.2</v>
      </c>
      <c r="E371">
        <v>34462.6</v>
      </c>
      <c r="F371">
        <v>1586.5</v>
      </c>
      <c r="G371">
        <v>121839.4</v>
      </c>
      <c r="H371">
        <f t="shared" si="87"/>
        <v>138743.86985706259</v>
      </c>
      <c r="I371">
        <v>2163.1</v>
      </c>
      <c r="J371">
        <v>212.7</v>
      </c>
      <c r="K371">
        <v>8240.6</v>
      </c>
      <c r="L371">
        <v>986.4</v>
      </c>
      <c r="M371">
        <v>137</v>
      </c>
      <c r="N371">
        <v>670.3</v>
      </c>
      <c r="O371">
        <f t="shared" si="88"/>
        <v>670.74960345919862</v>
      </c>
      <c r="P371">
        <v>1651.1</v>
      </c>
      <c r="Q371">
        <v>86.3</v>
      </c>
      <c r="R371">
        <v>1228.0999999999999</v>
      </c>
      <c r="S371">
        <v>218.5</v>
      </c>
      <c r="T371">
        <v>0</v>
      </c>
      <c r="U371">
        <f t="shared" si="89"/>
        <v>210210.73281328508</v>
      </c>
      <c r="V371">
        <f t="shared" si="99"/>
        <v>1422.3821781049589</v>
      </c>
      <c r="W371">
        <f t="shared" si="100"/>
        <v>1039.4331301536238</v>
      </c>
      <c r="X371">
        <f t="shared" si="84"/>
        <v>56941.907008296781</v>
      </c>
      <c r="Y371">
        <f t="shared" si="85"/>
        <v>168635.53789847053</v>
      </c>
      <c r="Z371">
        <f t="shared" si="101"/>
        <v>5842.2326184973244</v>
      </c>
      <c r="AA371">
        <f t="shared" si="102"/>
        <v>18144.649176347608</v>
      </c>
      <c r="AB371">
        <f t="shared" si="90"/>
        <v>1.368421052631579</v>
      </c>
    </row>
    <row r="372" spans="1:28" x14ac:dyDescent="0.35">
      <c r="A372">
        <v>15.475199999999999</v>
      </c>
      <c r="B372">
        <v>66103.899999999994</v>
      </c>
      <c r="C372">
        <f t="shared" si="86"/>
        <v>70782.927565496837</v>
      </c>
      <c r="D372">
        <v>3507.1</v>
      </c>
      <c r="E372">
        <v>34226.199999999997</v>
      </c>
      <c r="F372">
        <v>1471.5</v>
      </c>
      <c r="G372">
        <v>121494.5</v>
      </c>
      <c r="H372">
        <f t="shared" si="87"/>
        <v>138296.80064609725</v>
      </c>
      <c r="I372">
        <v>2233.5</v>
      </c>
      <c r="J372">
        <v>227.3</v>
      </c>
      <c r="K372">
        <v>7872.9</v>
      </c>
      <c r="L372">
        <v>706.3</v>
      </c>
      <c r="M372">
        <v>155.5</v>
      </c>
      <c r="N372">
        <v>685.7</v>
      </c>
      <c r="O372">
        <f t="shared" si="88"/>
        <v>686.17050711672994</v>
      </c>
      <c r="P372">
        <v>1624.9</v>
      </c>
      <c r="Q372">
        <v>62.6</v>
      </c>
      <c r="R372">
        <v>1258.7</v>
      </c>
      <c r="S372">
        <v>278</v>
      </c>
      <c r="T372">
        <v>12.2</v>
      </c>
      <c r="U372">
        <f t="shared" si="89"/>
        <v>209765.89871871084</v>
      </c>
      <c r="V372">
        <f t="shared" si="99"/>
        <v>1382.0168186095225</v>
      </c>
      <c r="W372">
        <f t="shared" si="100"/>
        <v>1383.4469843410945</v>
      </c>
      <c r="X372">
        <f t="shared" si="84"/>
        <v>54250.953417648714</v>
      </c>
      <c r="Y372">
        <f t="shared" si="85"/>
        <v>166530.88139385005</v>
      </c>
      <c r="Z372">
        <f t="shared" si="101"/>
        <v>6000.4986877675256</v>
      </c>
      <c r="AA372">
        <f t="shared" si="102"/>
        <v>18393.838195663953</v>
      </c>
      <c r="AB372">
        <f t="shared" si="90"/>
        <v>0.99896623018607889</v>
      </c>
    </row>
    <row r="373" spans="1:28" x14ac:dyDescent="0.35">
      <c r="A373">
        <v>15.4826</v>
      </c>
      <c r="B373">
        <v>66696.399999999994</v>
      </c>
      <c r="C373">
        <f t="shared" si="86"/>
        <v>71462.705169036097</v>
      </c>
      <c r="D373">
        <v>3556.5</v>
      </c>
      <c r="E373">
        <v>35440.400000000001</v>
      </c>
      <c r="F373">
        <v>1413.5</v>
      </c>
      <c r="G373">
        <v>123050.2</v>
      </c>
      <c r="H373">
        <f t="shared" si="87"/>
        <v>140316.12755941105</v>
      </c>
      <c r="I373">
        <v>2331.8000000000002</v>
      </c>
      <c r="J373">
        <v>207.8</v>
      </c>
      <c r="K373">
        <v>8034.4</v>
      </c>
      <c r="L373">
        <v>1094.8</v>
      </c>
      <c r="M373">
        <v>140</v>
      </c>
      <c r="N373">
        <v>624.70000000000005</v>
      </c>
      <c r="O373">
        <f t="shared" si="88"/>
        <v>625.09049403162157</v>
      </c>
      <c r="P373">
        <v>1599.8</v>
      </c>
      <c r="Q373">
        <v>49.8</v>
      </c>
      <c r="R373">
        <v>1217.4000000000001</v>
      </c>
      <c r="S373">
        <v>260.5</v>
      </c>
      <c r="T373">
        <v>7.8</v>
      </c>
      <c r="U373">
        <f t="shared" si="89"/>
        <v>212403.92322247877</v>
      </c>
      <c r="V373">
        <f t="shared" si="99"/>
        <v>1212.7836251413371</v>
      </c>
      <c r="W373">
        <f t="shared" si="100"/>
        <v>1263.1593424899872</v>
      </c>
      <c r="X373">
        <f t="shared" si="84"/>
        <v>54570.084319296278</v>
      </c>
      <c r="Y373">
        <f t="shared" si="85"/>
        <v>172008.12228751468</v>
      </c>
      <c r="Z373">
        <f t="shared" si="101"/>
        <v>5731.5325514249362</v>
      </c>
      <c r="AA373">
        <f t="shared" si="102"/>
        <v>18510.015918500314</v>
      </c>
      <c r="AB373">
        <f t="shared" si="90"/>
        <v>0.96011926947446902</v>
      </c>
    </row>
    <row r="374" spans="1:28" x14ac:dyDescent="0.35">
      <c r="A374">
        <v>15.4899</v>
      </c>
      <c r="B374">
        <v>66260.3</v>
      </c>
      <c r="C374">
        <f t="shared" si="86"/>
        <v>70962.282100675395</v>
      </c>
      <c r="D374">
        <v>3583.6</v>
      </c>
      <c r="E374">
        <v>33645.800000000003</v>
      </c>
      <c r="F374">
        <v>1632.3</v>
      </c>
      <c r="G374">
        <v>122432.7</v>
      </c>
      <c r="H374">
        <f t="shared" si="87"/>
        <v>139513.74441595533</v>
      </c>
      <c r="I374">
        <v>2133.4</v>
      </c>
      <c r="J374">
        <v>253.4</v>
      </c>
      <c r="K374">
        <v>7880.8</v>
      </c>
      <c r="L374">
        <v>969.6</v>
      </c>
      <c r="M374">
        <v>187.1</v>
      </c>
      <c r="N374">
        <v>660.1</v>
      </c>
      <c r="O374">
        <f t="shared" si="88"/>
        <v>660.53601982668761</v>
      </c>
      <c r="P374">
        <v>1607.4</v>
      </c>
      <c r="Q374">
        <v>100</v>
      </c>
      <c r="R374">
        <v>1172.9000000000001</v>
      </c>
      <c r="S374">
        <v>222.4</v>
      </c>
      <c r="T374">
        <v>19</v>
      </c>
      <c r="U374">
        <f t="shared" si="89"/>
        <v>211136.56253645741</v>
      </c>
      <c r="V374">
        <f t="shared" si="99"/>
        <v>1673.7982079204196</v>
      </c>
      <c r="W374">
        <f t="shared" si="100"/>
        <v>1143.3358443463194</v>
      </c>
      <c r="X374">
        <f t="shared" si="84"/>
        <v>54298.506437133161</v>
      </c>
      <c r="Y374">
        <f t="shared" si="85"/>
        <v>163947.91875056166</v>
      </c>
      <c r="Z374">
        <f t="shared" si="101"/>
        <v>5555.1723771076968</v>
      </c>
      <c r="AA374">
        <f t="shared" si="102"/>
        <v>17717.442943374943</v>
      </c>
      <c r="AB374">
        <f t="shared" si="90"/>
        <v>1.4639602319801162</v>
      </c>
    </row>
    <row r="375" spans="1:28" x14ac:dyDescent="0.35">
      <c r="A375">
        <v>15.497299999999999</v>
      </c>
      <c r="B375">
        <v>67146.600000000006</v>
      </c>
      <c r="C375">
        <f t="shared" si="86"/>
        <v>71979.798755088428</v>
      </c>
      <c r="D375">
        <v>3532.9</v>
      </c>
      <c r="E375">
        <v>33851.4</v>
      </c>
      <c r="F375">
        <v>1534.6</v>
      </c>
      <c r="G375">
        <v>123108.3</v>
      </c>
      <c r="H375">
        <f t="shared" si="87"/>
        <v>140391.68120761093</v>
      </c>
      <c r="I375">
        <v>2167</v>
      </c>
      <c r="J375">
        <v>242.9</v>
      </c>
      <c r="K375">
        <v>8118.7</v>
      </c>
      <c r="L375">
        <v>906.5</v>
      </c>
      <c r="M375">
        <v>173.5</v>
      </c>
      <c r="N375">
        <v>639.9</v>
      </c>
      <c r="O375">
        <f t="shared" si="88"/>
        <v>640.30973419891382</v>
      </c>
      <c r="P375">
        <v>1733.9</v>
      </c>
      <c r="Q375">
        <v>46.3</v>
      </c>
      <c r="R375">
        <v>1231.5</v>
      </c>
      <c r="S375">
        <v>315.60000000000002</v>
      </c>
      <c r="T375">
        <v>18.600000000000001</v>
      </c>
      <c r="U375">
        <f t="shared" si="89"/>
        <v>213011.78969689825</v>
      </c>
      <c r="V375">
        <f t="shared" si="99"/>
        <v>1357.6713308287422</v>
      </c>
      <c r="W375">
        <f t="shared" si="100"/>
        <v>1568.9272433020944</v>
      </c>
      <c r="X375">
        <f t="shared" si="84"/>
        <v>54699.319772766845</v>
      </c>
      <c r="Y375">
        <f t="shared" si="85"/>
        <v>163173.5973368338</v>
      </c>
      <c r="Z375">
        <f t="shared" si="101"/>
        <v>5781.3701380207331</v>
      </c>
      <c r="AA375">
        <f t="shared" si="102"/>
        <v>18313.070865939975</v>
      </c>
      <c r="AB375">
        <f t="shared" si="90"/>
        <v>0.86535008976660666</v>
      </c>
    </row>
    <row r="376" spans="1:28" x14ac:dyDescent="0.35">
      <c r="A376">
        <v>15.5046</v>
      </c>
      <c r="B376">
        <v>68571.3</v>
      </c>
      <c r="C376">
        <f t="shared" si="86"/>
        <v>73619.483702832018</v>
      </c>
      <c r="D376">
        <v>3734.4</v>
      </c>
      <c r="E376">
        <v>34183.199999999997</v>
      </c>
      <c r="F376">
        <v>1421.2</v>
      </c>
      <c r="G376">
        <v>123209.8</v>
      </c>
      <c r="H376">
        <f t="shared" si="87"/>
        <v>140523.69654679077</v>
      </c>
      <c r="I376">
        <v>2272.9</v>
      </c>
      <c r="J376">
        <v>253.7</v>
      </c>
      <c r="K376">
        <v>7897.6</v>
      </c>
      <c r="L376">
        <v>1027</v>
      </c>
      <c r="M376">
        <v>193.7</v>
      </c>
      <c r="N376">
        <v>762.7</v>
      </c>
      <c r="O376">
        <f t="shared" si="88"/>
        <v>763.2821552998472</v>
      </c>
      <c r="P376">
        <v>1533.4</v>
      </c>
      <c r="Q376">
        <v>63.9</v>
      </c>
      <c r="R376">
        <v>1415.9</v>
      </c>
      <c r="S376">
        <v>239</v>
      </c>
      <c r="T376">
        <v>3.9</v>
      </c>
      <c r="U376">
        <f t="shared" si="89"/>
        <v>214906.46240492264</v>
      </c>
      <c r="V376">
        <f t="shared" si="99"/>
        <v>1477.8522546315248</v>
      </c>
      <c r="W376">
        <f t="shared" si="100"/>
        <v>1130.2591708123346</v>
      </c>
      <c r="X376">
        <f t="shared" si="84"/>
        <v>54125.873507159631</v>
      </c>
      <c r="Y376">
        <f t="shared" si="85"/>
        <v>163839.65193963138</v>
      </c>
      <c r="Z376">
        <f t="shared" si="101"/>
        <v>6588.4477560855676</v>
      </c>
      <c r="AA376">
        <f t="shared" si="102"/>
        <v>17711.426438299666</v>
      </c>
      <c r="AB376">
        <f t="shared" si="90"/>
        <v>1.307533964594483</v>
      </c>
    </row>
    <row r="377" spans="1:28" x14ac:dyDescent="0.35">
      <c r="A377">
        <v>15.512</v>
      </c>
      <c r="B377">
        <v>65863.5</v>
      </c>
      <c r="C377">
        <f t="shared" si="86"/>
        <v>70507.361611498956</v>
      </c>
      <c r="D377">
        <v>3256.6</v>
      </c>
      <c r="E377">
        <v>34519.4</v>
      </c>
      <c r="F377">
        <v>1654.1</v>
      </c>
      <c r="G377">
        <v>125854.6</v>
      </c>
      <c r="H377">
        <f t="shared" si="87"/>
        <v>143974.44635640708</v>
      </c>
      <c r="I377">
        <v>2138.6999999999998</v>
      </c>
      <c r="J377">
        <v>225.4</v>
      </c>
      <c r="K377">
        <v>8109.9</v>
      </c>
      <c r="L377">
        <v>1029.5999999999999</v>
      </c>
      <c r="M377">
        <v>214.8</v>
      </c>
      <c r="N377">
        <v>733.3</v>
      </c>
      <c r="O377">
        <f t="shared" si="88"/>
        <v>733.83812349595951</v>
      </c>
      <c r="P377">
        <v>1642.6</v>
      </c>
      <c r="Q377">
        <v>67.8</v>
      </c>
      <c r="R377">
        <v>1375</v>
      </c>
      <c r="S377">
        <v>210.7</v>
      </c>
      <c r="T377">
        <v>19</v>
      </c>
      <c r="U377">
        <f t="shared" si="89"/>
        <v>215215.64609140198</v>
      </c>
      <c r="V377">
        <f t="shared" si="99"/>
        <v>1362.354481771637</v>
      </c>
      <c r="W377">
        <f t="shared" si="100"/>
        <v>1067.3015841164565</v>
      </c>
      <c r="X377">
        <f t="shared" si="84"/>
        <v>52814.468680277329</v>
      </c>
      <c r="Y377">
        <f t="shared" si="85"/>
        <v>165178.51116132308</v>
      </c>
      <c r="Z377">
        <f t="shared" si="101"/>
        <v>6388.9406972578481</v>
      </c>
      <c r="AA377">
        <f t="shared" si="102"/>
        <v>17569.819242575344</v>
      </c>
      <c r="AB377">
        <f t="shared" si="90"/>
        <v>1.2764475402699171</v>
      </c>
    </row>
    <row r="378" spans="1:28" x14ac:dyDescent="0.35">
      <c r="A378">
        <v>15.519399999999999</v>
      </c>
      <c r="B378">
        <v>65183.199999999997</v>
      </c>
      <c r="C378">
        <f t="shared" si="86"/>
        <v>69728.314681550444</v>
      </c>
      <c r="D378">
        <v>3567.7</v>
      </c>
      <c r="E378">
        <v>34391.300000000003</v>
      </c>
      <c r="F378">
        <v>1656.7</v>
      </c>
      <c r="G378">
        <v>124170.9</v>
      </c>
      <c r="H378">
        <f t="shared" si="87"/>
        <v>141775.26186330183</v>
      </c>
      <c r="I378">
        <v>2348.4</v>
      </c>
      <c r="J378">
        <v>194.1</v>
      </c>
      <c r="K378">
        <v>7967.1</v>
      </c>
      <c r="L378">
        <v>1049.0999999999999</v>
      </c>
      <c r="M378">
        <v>191</v>
      </c>
      <c r="N378">
        <v>683.8</v>
      </c>
      <c r="O378">
        <f t="shared" si="88"/>
        <v>684.26790239165541</v>
      </c>
      <c r="P378">
        <v>1636.5</v>
      </c>
      <c r="Q378">
        <v>44.9</v>
      </c>
      <c r="R378">
        <v>1256</v>
      </c>
      <c r="S378">
        <v>255.1</v>
      </c>
      <c r="T378">
        <v>7.8</v>
      </c>
      <c r="U378">
        <f t="shared" si="89"/>
        <v>212187.84444724393</v>
      </c>
      <c r="V378">
        <f t="shared" si="99"/>
        <v>1126.360469057983</v>
      </c>
      <c r="W378">
        <f t="shared" si="100"/>
        <v>1238.9965159637811</v>
      </c>
      <c r="X378">
        <f t="shared" si="84"/>
        <v>54361.266688242773</v>
      </c>
      <c r="Y378">
        <f t="shared" si="85"/>
        <v>167023.70530377631</v>
      </c>
      <c r="Z378">
        <f t="shared" si="101"/>
        <v>5919.2834691917433</v>
      </c>
      <c r="AA378">
        <f t="shared" si="102"/>
        <v>18780.057879285174</v>
      </c>
      <c r="AB378">
        <f t="shared" si="90"/>
        <v>0.90909090909090917</v>
      </c>
    </row>
    <row r="379" spans="1:28" x14ac:dyDescent="0.35">
      <c r="A379">
        <v>15.5267</v>
      </c>
      <c r="B379">
        <v>64566.8</v>
      </c>
      <c r="C379">
        <f t="shared" si="86"/>
        <v>69023.421447945206</v>
      </c>
      <c r="D379">
        <v>3612.8</v>
      </c>
      <c r="E379">
        <v>34321.599999999999</v>
      </c>
      <c r="F379">
        <v>1634.7</v>
      </c>
      <c r="G379">
        <v>124773.7</v>
      </c>
      <c r="H379">
        <f t="shared" si="87"/>
        <v>142561.64377144515</v>
      </c>
      <c r="I379">
        <v>2144.3000000000002</v>
      </c>
      <c r="J379">
        <v>181.9</v>
      </c>
      <c r="K379">
        <v>8068.5</v>
      </c>
      <c r="L379">
        <v>965.2</v>
      </c>
      <c r="M379">
        <v>114.2</v>
      </c>
      <c r="N379">
        <v>759</v>
      </c>
      <c r="O379">
        <f t="shared" si="88"/>
        <v>759.57651857760027</v>
      </c>
      <c r="P379">
        <v>1554.1</v>
      </c>
      <c r="Q379">
        <v>101.3</v>
      </c>
      <c r="R379">
        <v>1217.9000000000001</v>
      </c>
      <c r="S379">
        <v>214.6</v>
      </c>
      <c r="T379">
        <v>16.100000000000001</v>
      </c>
      <c r="U379">
        <f t="shared" si="89"/>
        <v>212344.64173796796</v>
      </c>
      <c r="V379">
        <f t="shared" si="99"/>
        <v>1333.6809334208072</v>
      </c>
      <c r="W379">
        <f t="shared" si="100"/>
        <v>1086.4413536023312</v>
      </c>
      <c r="X379">
        <f t="shared" si="84"/>
        <v>55011.041975877386</v>
      </c>
      <c r="Y379">
        <f t="shared" si="85"/>
        <v>166177.02105025892</v>
      </c>
      <c r="Z379">
        <f t="shared" si="101"/>
        <v>5735.4873192556533</v>
      </c>
      <c r="AA379">
        <f t="shared" si="102"/>
        <v>17416.968800012404</v>
      </c>
      <c r="AB379">
        <f t="shared" si="90"/>
        <v>1.2275682704811444</v>
      </c>
    </row>
    <row r="380" spans="1:28" x14ac:dyDescent="0.35">
      <c r="A380">
        <v>15.5341</v>
      </c>
      <c r="B380">
        <v>65997.3</v>
      </c>
      <c r="C380">
        <f t="shared" si="86"/>
        <v>70660.716505423377</v>
      </c>
      <c r="D380">
        <v>3594</v>
      </c>
      <c r="E380">
        <v>34511.599999999999</v>
      </c>
      <c r="F380">
        <v>1494.9</v>
      </c>
      <c r="G380">
        <v>122967.5</v>
      </c>
      <c r="H380">
        <f t="shared" si="87"/>
        <v>140208.60116358288</v>
      </c>
      <c r="I380">
        <v>2465.1999999999998</v>
      </c>
      <c r="J380">
        <v>215.5</v>
      </c>
      <c r="K380">
        <v>8002.3</v>
      </c>
      <c r="L380">
        <v>939.3</v>
      </c>
      <c r="M380">
        <v>204.5</v>
      </c>
      <c r="N380">
        <v>669.6</v>
      </c>
      <c r="O380">
        <f t="shared" si="88"/>
        <v>670.0486645858067</v>
      </c>
      <c r="P380">
        <v>1516.2</v>
      </c>
      <c r="Q380">
        <v>42.9</v>
      </c>
      <c r="R380">
        <v>1251.5999999999999</v>
      </c>
      <c r="S380">
        <v>316.10000000000002</v>
      </c>
      <c r="T380">
        <v>12.2</v>
      </c>
      <c r="U380">
        <f t="shared" si="89"/>
        <v>211539.36633359204</v>
      </c>
      <c r="V380">
        <f t="shared" si="99"/>
        <v>1221.5220480168687</v>
      </c>
      <c r="W380">
        <f t="shared" si="100"/>
        <v>1551.9569983124536</v>
      </c>
      <c r="X380">
        <f t="shared" si="84"/>
        <v>54818.638256261664</v>
      </c>
      <c r="Y380">
        <f t="shared" si="85"/>
        <v>167585.35592895205</v>
      </c>
      <c r="Z380">
        <f t="shared" si="101"/>
        <v>5916.6292387690128</v>
      </c>
      <c r="AA380">
        <f t="shared" si="102"/>
        <v>18821.0831345757</v>
      </c>
      <c r="AB380">
        <f t="shared" si="90"/>
        <v>0.78708498324703013</v>
      </c>
    </row>
    <row r="381" spans="1:28" x14ac:dyDescent="0.35">
      <c r="A381">
        <v>15.541499999999999</v>
      </c>
      <c r="B381">
        <v>65215.199999999997</v>
      </c>
      <c r="C381">
        <f t="shared" si="86"/>
        <v>69764.934132433467</v>
      </c>
      <c r="D381">
        <v>3574.6</v>
      </c>
      <c r="E381">
        <v>34803.199999999997</v>
      </c>
      <c r="F381">
        <v>1549</v>
      </c>
      <c r="G381">
        <v>124318.2</v>
      </c>
      <c r="H381">
        <f t="shared" si="87"/>
        <v>141967.32191990287</v>
      </c>
      <c r="I381">
        <v>2252.9</v>
      </c>
      <c r="J381">
        <v>216.1</v>
      </c>
      <c r="K381">
        <v>7896.2</v>
      </c>
      <c r="L381">
        <v>905.8</v>
      </c>
      <c r="M381">
        <v>194.8</v>
      </c>
      <c r="N381">
        <v>804.8</v>
      </c>
      <c r="O381">
        <f t="shared" si="88"/>
        <v>805.44822473126362</v>
      </c>
      <c r="P381">
        <v>1560.4</v>
      </c>
      <c r="Q381">
        <v>38</v>
      </c>
      <c r="R381">
        <v>1181.2</v>
      </c>
      <c r="S381">
        <v>254.6</v>
      </c>
      <c r="T381">
        <v>3.9</v>
      </c>
      <c r="U381">
        <f t="shared" si="89"/>
        <v>212537.70427706759</v>
      </c>
      <c r="V381">
        <f t="shared" si="99"/>
        <v>1195.5525767265799</v>
      </c>
      <c r="W381">
        <f t="shared" si="100"/>
        <v>1216.2547858473865</v>
      </c>
      <c r="X381">
        <f t="shared" si="84"/>
        <v>53970.659177942747</v>
      </c>
      <c r="Y381">
        <f t="shared" si="85"/>
        <v>168012.54215792776</v>
      </c>
      <c r="Z381">
        <f t="shared" si="101"/>
        <v>5557.6021394310746</v>
      </c>
      <c r="AA381">
        <f t="shared" si="102"/>
        <v>17941.757736448119</v>
      </c>
      <c r="AB381">
        <f t="shared" si="90"/>
        <v>0.98297872340425529</v>
      </c>
    </row>
    <row r="382" spans="1:28" x14ac:dyDescent="0.35">
      <c r="A382">
        <v>15.5488</v>
      </c>
      <c r="B382">
        <v>64846.5</v>
      </c>
      <c r="C382">
        <f t="shared" si="86"/>
        <v>69343.161309881223</v>
      </c>
      <c r="D382">
        <v>3752.7</v>
      </c>
      <c r="E382">
        <v>35116.800000000003</v>
      </c>
      <c r="F382">
        <v>1541.2</v>
      </c>
      <c r="G382">
        <v>122836.4</v>
      </c>
      <c r="H382">
        <f t="shared" si="87"/>
        <v>140038.18671910232</v>
      </c>
      <c r="I382">
        <v>2064.4</v>
      </c>
      <c r="J382">
        <v>223.9</v>
      </c>
      <c r="K382">
        <v>8219.5</v>
      </c>
      <c r="L382">
        <v>981.2</v>
      </c>
      <c r="M382">
        <v>244.5</v>
      </c>
      <c r="N382">
        <v>745</v>
      </c>
      <c r="O382">
        <f t="shared" si="88"/>
        <v>745.55543880190737</v>
      </c>
      <c r="P382">
        <v>1549.6</v>
      </c>
      <c r="Q382">
        <v>93.7</v>
      </c>
      <c r="R382">
        <v>1283.8</v>
      </c>
      <c r="S382">
        <v>278.5</v>
      </c>
      <c r="T382">
        <v>27.3</v>
      </c>
      <c r="U382">
        <f t="shared" si="89"/>
        <v>210126.90346778545</v>
      </c>
      <c r="V382">
        <f t="shared" si="99"/>
        <v>1511.4675691620384</v>
      </c>
      <c r="W382">
        <f t="shared" si="100"/>
        <v>1455.3110284941795</v>
      </c>
      <c r="X382">
        <f t="shared" si="84"/>
        <v>56976.045439300244</v>
      </c>
      <c r="Y382">
        <f t="shared" si="85"/>
        <v>171791.42415494731</v>
      </c>
      <c r="Z382">
        <f t="shared" si="101"/>
        <v>6109.6412635082652</v>
      </c>
      <c r="AA382">
        <f t="shared" si="102"/>
        <v>17199.130336749393</v>
      </c>
      <c r="AB382">
        <f t="shared" si="90"/>
        <v>1.0385873119686069</v>
      </c>
    </row>
    <row r="383" spans="1:28" x14ac:dyDescent="0.35">
      <c r="A383">
        <v>15.5562</v>
      </c>
      <c r="B383">
        <v>66039.600000000006</v>
      </c>
      <c r="C383">
        <f t="shared" si="86"/>
        <v>70709.207799388503</v>
      </c>
      <c r="D383">
        <v>3584.2</v>
      </c>
      <c r="E383">
        <v>34114.6</v>
      </c>
      <c r="F383">
        <v>1756.1</v>
      </c>
      <c r="G383">
        <v>121080</v>
      </c>
      <c r="H383">
        <f t="shared" si="87"/>
        <v>137759.9781550084</v>
      </c>
      <c r="I383">
        <v>2177.1</v>
      </c>
      <c r="J383">
        <v>206.3</v>
      </c>
      <c r="K383">
        <v>8373.7000000000007</v>
      </c>
      <c r="L383">
        <v>885.9</v>
      </c>
      <c r="M383">
        <v>185.2</v>
      </c>
      <c r="N383">
        <v>698.1</v>
      </c>
      <c r="O383">
        <f t="shared" si="88"/>
        <v>698.58768406224385</v>
      </c>
      <c r="P383">
        <v>1427.7</v>
      </c>
      <c r="Q383">
        <v>63.9</v>
      </c>
      <c r="R383">
        <v>1304.7</v>
      </c>
      <c r="S383">
        <v>223.4</v>
      </c>
      <c r="T383">
        <v>11.2</v>
      </c>
      <c r="U383">
        <f t="shared" si="89"/>
        <v>209167.77363845916</v>
      </c>
      <c r="V383">
        <f t="shared" si="99"/>
        <v>1291.7859921721661</v>
      </c>
      <c r="W383">
        <f t="shared" si="100"/>
        <v>1121.5876897246119</v>
      </c>
      <c r="X383">
        <f t="shared" si="84"/>
        <v>57168.940472966497</v>
      </c>
      <c r="Y383">
        <f t="shared" si="85"/>
        <v>167332.18215774203</v>
      </c>
      <c r="Z383">
        <f t="shared" si="101"/>
        <v>6237.5765506551634</v>
      </c>
      <c r="AA383">
        <f t="shared" si="102"/>
        <v>17234.012378172556</v>
      </c>
      <c r="AB383">
        <f t="shared" si="90"/>
        <v>1.1517476555839727</v>
      </c>
    </row>
    <row r="384" spans="1:28" x14ac:dyDescent="0.35">
      <c r="A384">
        <v>15.563499999999999</v>
      </c>
      <c r="B384">
        <v>65676.7</v>
      </c>
      <c r="C384">
        <f t="shared" si="86"/>
        <v>70293.334223817379</v>
      </c>
      <c r="D384">
        <v>3689.5</v>
      </c>
      <c r="E384">
        <v>34077.199999999997</v>
      </c>
      <c r="F384">
        <v>1787.7</v>
      </c>
      <c r="G384">
        <v>121064.5</v>
      </c>
      <c r="H384">
        <f t="shared" si="87"/>
        <v>137739.91379344673</v>
      </c>
      <c r="I384">
        <v>2185.1999999999998</v>
      </c>
      <c r="J384">
        <v>209.7</v>
      </c>
      <c r="K384">
        <v>8033.7</v>
      </c>
      <c r="L384">
        <v>842.5</v>
      </c>
      <c r="M384">
        <v>185.1</v>
      </c>
      <c r="N384">
        <v>708.6</v>
      </c>
      <c r="O384">
        <f t="shared" si="88"/>
        <v>709.10247001024925</v>
      </c>
      <c r="P384">
        <v>1573.6</v>
      </c>
      <c r="Q384">
        <v>44.4</v>
      </c>
      <c r="R384">
        <v>1204.5</v>
      </c>
      <c r="S384">
        <v>255.1</v>
      </c>
      <c r="T384">
        <v>0</v>
      </c>
      <c r="U384">
        <f t="shared" si="89"/>
        <v>208742.35048727438</v>
      </c>
      <c r="V384">
        <f t="shared" si="99"/>
        <v>1217.2901158142836</v>
      </c>
      <c r="W384">
        <f t="shared" si="100"/>
        <v>1222.0807105242966</v>
      </c>
      <c r="X384">
        <f t="shared" si="84"/>
        <v>56161.099904423492</v>
      </c>
      <c r="Y384">
        <f t="shared" si="85"/>
        <v>167286.13009523824</v>
      </c>
      <c r="Z384">
        <f t="shared" si="101"/>
        <v>5770.2713282105651</v>
      </c>
      <c r="AA384">
        <f t="shared" si="102"/>
        <v>18006.887395996571</v>
      </c>
      <c r="AB384">
        <f t="shared" si="90"/>
        <v>0.99607996863974901</v>
      </c>
    </row>
    <row r="385" spans="1:28" x14ac:dyDescent="0.35">
      <c r="A385">
        <v>15.5709</v>
      </c>
      <c r="B385">
        <v>66283.600000000006</v>
      </c>
      <c r="C385">
        <f t="shared" si="86"/>
        <v>70989.006940437175</v>
      </c>
      <c r="D385">
        <v>3695.5</v>
      </c>
      <c r="E385">
        <v>34054</v>
      </c>
      <c r="F385">
        <v>1513.4</v>
      </c>
      <c r="G385">
        <v>120698.2</v>
      </c>
      <c r="H385">
        <f t="shared" si="87"/>
        <v>137265.95350993253</v>
      </c>
      <c r="I385">
        <v>2438.6999999999998</v>
      </c>
      <c r="J385">
        <v>250.7</v>
      </c>
      <c r="K385">
        <v>8294.7999999999993</v>
      </c>
      <c r="L385">
        <v>1039.9000000000001</v>
      </c>
      <c r="M385">
        <v>203.2</v>
      </c>
      <c r="N385">
        <v>853.3</v>
      </c>
      <c r="O385">
        <f t="shared" si="88"/>
        <v>854.02874272616805</v>
      </c>
      <c r="P385">
        <v>1597.4</v>
      </c>
      <c r="Q385">
        <v>79.099999999999994</v>
      </c>
      <c r="R385">
        <v>1252.3</v>
      </c>
      <c r="S385">
        <v>243.4</v>
      </c>
      <c r="T385">
        <v>7.8</v>
      </c>
      <c r="U385">
        <f t="shared" si="89"/>
        <v>209108.98919309585</v>
      </c>
      <c r="V385">
        <f t="shared" si="99"/>
        <v>1577.1679700266513</v>
      </c>
      <c r="W385">
        <f t="shared" si="100"/>
        <v>1201.2874289590507</v>
      </c>
      <c r="X385">
        <f t="shared" si="84"/>
        <v>57339.954854489268</v>
      </c>
      <c r="Y385">
        <f t="shared" si="85"/>
        <v>167825.87939150486</v>
      </c>
      <c r="Z385">
        <f t="shared" si="101"/>
        <v>5988.7430226330371</v>
      </c>
      <c r="AA385">
        <f t="shared" si="102"/>
        <v>19301.41796186952</v>
      </c>
      <c r="AB385">
        <f t="shared" si="90"/>
        <v>1.3128980891719741</v>
      </c>
    </row>
    <row r="386" spans="1:28" x14ac:dyDescent="0.35">
      <c r="A386">
        <v>15.5783</v>
      </c>
      <c r="B386">
        <v>66436.2</v>
      </c>
      <c r="C386">
        <f t="shared" si="86"/>
        <v>71164.070414898262</v>
      </c>
      <c r="D386">
        <v>3690.3</v>
      </c>
      <c r="E386">
        <v>35040</v>
      </c>
      <c r="F386">
        <v>1382.5</v>
      </c>
      <c r="G386">
        <v>120813.9</v>
      </c>
      <c r="H386">
        <f t="shared" si="87"/>
        <v>137415.61655717713</v>
      </c>
      <c r="I386">
        <v>2229.5</v>
      </c>
      <c r="J386">
        <v>261.89999999999998</v>
      </c>
      <c r="K386">
        <v>7595.6</v>
      </c>
      <c r="L386">
        <v>981.9</v>
      </c>
      <c r="M386">
        <v>267.10000000000002</v>
      </c>
      <c r="N386">
        <v>767.6</v>
      </c>
      <c r="O386">
        <f t="shared" si="88"/>
        <v>768.18966238484654</v>
      </c>
      <c r="P386">
        <v>1720.6</v>
      </c>
      <c r="Q386">
        <v>84.4</v>
      </c>
      <c r="R386">
        <v>1153.5</v>
      </c>
      <c r="S386">
        <v>221</v>
      </c>
      <c r="T386">
        <v>7.8</v>
      </c>
      <c r="U386">
        <f t="shared" si="89"/>
        <v>209347.87663446023</v>
      </c>
      <c r="V386">
        <f t="shared" si="99"/>
        <v>1654.1844396380964</v>
      </c>
      <c r="W386">
        <f t="shared" si="100"/>
        <v>1092.9177008062272</v>
      </c>
      <c r="X386">
        <f t="shared" si="84"/>
        <v>53909.789683256131</v>
      </c>
      <c r="Y386">
        <f t="shared" si="85"/>
        <v>172067.18586832099</v>
      </c>
      <c r="Z386">
        <f t="shared" si="101"/>
        <v>5509.9675169579687</v>
      </c>
      <c r="AA386">
        <f t="shared" si="102"/>
        <v>18868.593574976741</v>
      </c>
      <c r="AB386">
        <f t="shared" si="90"/>
        <v>1.5135489510489508</v>
      </c>
    </row>
    <row r="387" spans="1:28" x14ac:dyDescent="0.35">
      <c r="A387">
        <v>15.585599999999999</v>
      </c>
      <c r="B387">
        <v>65841.8</v>
      </c>
      <c r="C387">
        <f t="shared" si="86"/>
        <v>70482.494292722593</v>
      </c>
      <c r="D387">
        <v>3591.8</v>
      </c>
      <c r="E387">
        <v>34271.300000000003</v>
      </c>
      <c r="F387">
        <v>1566.5</v>
      </c>
      <c r="G387">
        <v>121343.6</v>
      </c>
      <c r="H387">
        <f t="shared" si="87"/>
        <v>138101.31013670418</v>
      </c>
      <c r="I387">
        <v>2289.9</v>
      </c>
      <c r="J387">
        <v>274.60000000000002</v>
      </c>
      <c r="K387">
        <v>7968.6</v>
      </c>
      <c r="L387">
        <v>868.3</v>
      </c>
      <c r="M387">
        <v>211</v>
      </c>
      <c r="N387">
        <v>736.9</v>
      </c>
      <c r="O387">
        <f t="shared" si="88"/>
        <v>737.4434220577142</v>
      </c>
      <c r="P387">
        <v>1566.9</v>
      </c>
      <c r="Q387">
        <v>42.9</v>
      </c>
      <c r="R387">
        <v>1157.8</v>
      </c>
      <c r="S387">
        <v>224.9</v>
      </c>
      <c r="T387">
        <v>7.8</v>
      </c>
      <c r="U387">
        <f t="shared" si="89"/>
        <v>209321.24785148451</v>
      </c>
      <c r="V387">
        <f t="shared" si="99"/>
        <v>1516.8073153532382</v>
      </c>
      <c r="W387">
        <f t="shared" si="100"/>
        <v>1111.6883851423577</v>
      </c>
      <c r="X387">
        <f t="shared" si="84"/>
        <v>55228.029254833316</v>
      </c>
      <c r="Y387">
        <f t="shared" si="85"/>
        <v>167874.02311365877</v>
      </c>
      <c r="Z387">
        <f t="shared" si="101"/>
        <v>5531.2110542235569</v>
      </c>
      <c r="AA387">
        <f t="shared" si="102"/>
        <v>18425.267571194861</v>
      </c>
      <c r="AB387">
        <f t="shared" si="90"/>
        <v>1.3644177051998281</v>
      </c>
    </row>
    <row r="388" spans="1:28" x14ac:dyDescent="0.35">
      <c r="A388">
        <v>15.593</v>
      </c>
      <c r="B388">
        <v>64502.9</v>
      </c>
      <c r="C388">
        <f t="shared" si="86"/>
        <v>68950.400808297534</v>
      </c>
      <c r="D388">
        <v>3628.2</v>
      </c>
      <c r="E388">
        <v>33631.4</v>
      </c>
      <c r="F388">
        <v>1531.6</v>
      </c>
      <c r="G388">
        <v>119247.4</v>
      </c>
      <c r="H388">
        <f t="shared" si="87"/>
        <v>135392.61763178444</v>
      </c>
      <c r="I388">
        <v>2292.6</v>
      </c>
      <c r="J388">
        <v>215.1</v>
      </c>
      <c r="K388">
        <v>8005.2</v>
      </c>
      <c r="L388">
        <v>1019.3</v>
      </c>
      <c r="M388">
        <v>204.5</v>
      </c>
      <c r="N388">
        <v>761</v>
      </c>
      <c r="O388">
        <f t="shared" si="88"/>
        <v>761.57956204671746</v>
      </c>
      <c r="P388">
        <v>1400.5</v>
      </c>
      <c r="Q388">
        <v>58.5</v>
      </c>
      <c r="R388">
        <v>1197.3</v>
      </c>
      <c r="S388">
        <v>284.60000000000002</v>
      </c>
      <c r="T388">
        <v>7.8</v>
      </c>
      <c r="U388">
        <f t="shared" si="89"/>
        <v>205104.59800212868</v>
      </c>
      <c r="V388">
        <f t="shared" si="99"/>
        <v>1333.9535176932525</v>
      </c>
      <c r="W388">
        <f t="shared" si="100"/>
        <v>1425.614066423637</v>
      </c>
      <c r="X388">
        <f t="shared" si="84"/>
        <v>56719.352531917706</v>
      </c>
      <c r="Y388">
        <f t="shared" si="85"/>
        <v>168941.60510063448</v>
      </c>
      <c r="Z388">
        <f t="shared" si="101"/>
        <v>5837.5093082387839</v>
      </c>
      <c r="AA388">
        <f t="shared" si="102"/>
        <v>18005.93470830757</v>
      </c>
      <c r="AB388">
        <f t="shared" si="90"/>
        <v>0.93570451436388491</v>
      </c>
    </row>
    <row r="389" spans="1:28" x14ac:dyDescent="0.35">
      <c r="A389">
        <v>15.6004</v>
      </c>
      <c r="B389">
        <v>67641.600000000006</v>
      </c>
      <c r="C389">
        <f t="shared" si="86"/>
        <v>72548.925391780678</v>
      </c>
      <c r="D389">
        <v>3566.8</v>
      </c>
      <c r="E389">
        <v>33942.6</v>
      </c>
      <c r="F389">
        <v>1655.1</v>
      </c>
      <c r="G389">
        <v>121710.9</v>
      </c>
      <c r="H389">
        <f t="shared" si="87"/>
        <v>138577.26345459599</v>
      </c>
      <c r="I389">
        <v>2269</v>
      </c>
      <c r="J389">
        <v>212.2</v>
      </c>
      <c r="K389">
        <v>7839.4</v>
      </c>
      <c r="L389">
        <v>911.4</v>
      </c>
      <c r="M389">
        <v>197.4</v>
      </c>
      <c r="N389">
        <v>671.3</v>
      </c>
      <c r="O389">
        <f t="shared" si="88"/>
        <v>671.75094641032524</v>
      </c>
      <c r="P389">
        <v>1413.5</v>
      </c>
      <c r="Q389">
        <v>49.7</v>
      </c>
      <c r="R389">
        <v>1072.2</v>
      </c>
      <c r="S389">
        <v>246.3</v>
      </c>
      <c r="T389">
        <v>4.3899999999999997</v>
      </c>
      <c r="U389">
        <f t="shared" si="89"/>
        <v>211797.93979278699</v>
      </c>
      <c r="V389">
        <f t="shared" si="99"/>
        <v>1236.5559374950976</v>
      </c>
      <c r="W389">
        <f t="shared" si="100"/>
        <v>1183.6281327630625</v>
      </c>
      <c r="X389">
        <f t="shared" ref="X389:X452" si="103">(D389+K389)*1000000/U389</f>
        <v>53854.159351876995</v>
      </c>
      <c r="Y389">
        <f t="shared" ref="Y389:Y452" si="104">(E389+L389)*1000000/U389</f>
        <v>164562.50723732013</v>
      </c>
      <c r="Z389">
        <f t="shared" si="101"/>
        <v>5062.3721885538143</v>
      </c>
      <c r="AA389">
        <f t="shared" si="102"/>
        <v>17386.854676692241</v>
      </c>
      <c r="AB389">
        <f t="shared" si="90"/>
        <v>1.0447165822330367</v>
      </c>
    </row>
    <row r="390" spans="1:28" x14ac:dyDescent="0.35">
      <c r="A390">
        <v>15.607699999999999</v>
      </c>
      <c r="B390">
        <v>64873.1</v>
      </c>
      <c r="C390">
        <f t="shared" ref="C390:C453" si="105">1/((1/B390)-0.000001)</f>
        <v>69373.57913669257</v>
      </c>
      <c r="D390">
        <v>3519.8</v>
      </c>
      <c r="E390">
        <v>33972</v>
      </c>
      <c r="F390">
        <v>1536</v>
      </c>
      <c r="G390">
        <v>120147.3</v>
      </c>
      <c r="H390">
        <f t="shared" ref="H390:H453" si="106">1/((1/G390)-0.000001)</f>
        <v>136553.87998468379</v>
      </c>
      <c r="I390">
        <v>2320.5</v>
      </c>
      <c r="J390">
        <v>250.2</v>
      </c>
      <c r="K390">
        <v>7882.6</v>
      </c>
      <c r="L390">
        <v>898.1</v>
      </c>
      <c r="M390">
        <v>194.2</v>
      </c>
      <c r="N390">
        <v>800.9</v>
      </c>
      <c r="O390">
        <f t="shared" ref="O390:O453" si="107">1/((1/N390)-0.000001)</f>
        <v>801.54195495172075</v>
      </c>
      <c r="P390">
        <v>1373.6</v>
      </c>
      <c r="Q390">
        <v>34.6</v>
      </c>
      <c r="R390">
        <v>1233.5999999999999</v>
      </c>
      <c r="S390">
        <v>258.5</v>
      </c>
      <c r="T390">
        <v>6.83</v>
      </c>
      <c r="U390">
        <f t="shared" ref="U390:U453" si="108">C390+H390+O390</f>
        <v>206729.00107632807</v>
      </c>
      <c r="V390">
        <f t="shared" si="99"/>
        <v>1377.6489922420062</v>
      </c>
      <c r="W390">
        <f t="shared" si="100"/>
        <v>1283.4677215996189</v>
      </c>
      <c r="X390">
        <f t="shared" si="103"/>
        <v>55156.267096700336</v>
      </c>
      <c r="Y390">
        <f t="shared" si="104"/>
        <v>168675.41476256313</v>
      </c>
      <c r="Z390">
        <f t="shared" si="101"/>
        <v>5967.2324326886901</v>
      </c>
      <c r="AA390">
        <f t="shared" si="102"/>
        <v>17869.287718543525</v>
      </c>
      <c r="AB390">
        <f t="shared" ref="AB390:AB453" si="109">V390/W390</f>
        <v>1.0733803188482269</v>
      </c>
    </row>
    <row r="391" spans="1:28" x14ac:dyDescent="0.35">
      <c r="A391">
        <v>15.6151</v>
      </c>
      <c r="B391">
        <v>65250</v>
      </c>
      <c r="C391">
        <f t="shared" si="105"/>
        <v>69804.760631184821</v>
      </c>
      <c r="D391">
        <v>3622.1</v>
      </c>
      <c r="E391">
        <v>34592.300000000003</v>
      </c>
      <c r="F391">
        <v>1533.5</v>
      </c>
      <c r="G391">
        <v>120152.7</v>
      </c>
      <c r="H391">
        <f t="shared" si="106"/>
        <v>136560.85550299464</v>
      </c>
      <c r="I391">
        <v>2270.5</v>
      </c>
      <c r="J391">
        <v>217.4</v>
      </c>
      <c r="K391">
        <v>8044</v>
      </c>
      <c r="L391">
        <v>921.9</v>
      </c>
      <c r="M391">
        <v>172.2</v>
      </c>
      <c r="N391">
        <v>839.1</v>
      </c>
      <c r="O391">
        <f t="shared" si="107"/>
        <v>839.80468010707784</v>
      </c>
      <c r="P391">
        <v>1490.2</v>
      </c>
      <c r="Q391">
        <v>40</v>
      </c>
      <c r="R391">
        <v>1143.2</v>
      </c>
      <c r="S391">
        <v>263.39999999999998</v>
      </c>
      <c r="T391">
        <v>0</v>
      </c>
      <c r="U391">
        <f t="shared" si="108"/>
        <v>207205.42081428654</v>
      </c>
      <c r="V391">
        <f t="shared" si="99"/>
        <v>1242.2454923643222</v>
      </c>
      <c r="W391">
        <f t="shared" si="100"/>
        <v>1271.2022637481059</v>
      </c>
      <c r="X391">
        <f t="shared" si="103"/>
        <v>56302.098440059912</v>
      </c>
      <c r="Y391">
        <f t="shared" si="104"/>
        <v>171396.09504632879</v>
      </c>
      <c r="Z391">
        <f t="shared" si="101"/>
        <v>5517.2301743235948</v>
      </c>
      <c r="AA391">
        <f t="shared" si="102"/>
        <v>18149.621690499251</v>
      </c>
      <c r="AB391">
        <f t="shared" si="109"/>
        <v>0.97722095671981779</v>
      </c>
    </row>
    <row r="392" spans="1:28" x14ac:dyDescent="0.35">
      <c r="A392">
        <v>15.6225</v>
      </c>
      <c r="B392">
        <v>68707</v>
      </c>
      <c r="C392">
        <f t="shared" si="105"/>
        <v>73775.922292984062</v>
      </c>
      <c r="D392">
        <v>3399.8</v>
      </c>
      <c r="E392">
        <v>34163.199999999997</v>
      </c>
      <c r="F392">
        <v>1629.7</v>
      </c>
      <c r="G392">
        <v>121698.2</v>
      </c>
      <c r="H392">
        <f t="shared" si="106"/>
        <v>138560.79994370954</v>
      </c>
      <c r="I392">
        <v>2248.4</v>
      </c>
      <c r="J392">
        <v>218.5</v>
      </c>
      <c r="K392">
        <v>7834.3</v>
      </c>
      <c r="L392">
        <v>899.3</v>
      </c>
      <c r="M392">
        <v>165.2</v>
      </c>
      <c r="N392">
        <v>618</v>
      </c>
      <c r="O392">
        <f t="shared" si="107"/>
        <v>618.38216017498803</v>
      </c>
      <c r="P392">
        <v>1601.5</v>
      </c>
      <c r="Q392">
        <v>57.1</v>
      </c>
      <c r="R392">
        <v>1138.5999999999999</v>
      </c>
      <c r="S392">
        <v>245.8</v>
      </c>
      <c r="T392">
        <v>9.76</v>
      </c>
      <c r="U392">
        <f t="shared" si="108"/>
        <v>212955.10439686858</v>
      </c>
      <c r="V392">
        <f t="shared" si="99"/>
        <v>1294.1694953992969</v>
      </c>
      <c r="W392">
        <f t="shared" si="100"/>
        <v>1200.0651532810025</v>
      </c>
      <c r="X392">
        <f t="shared" si="103"/>
        <v>52753.372744068365</v>
      </c>
      <c r="Y392">
        <f t="shared" si="104"/>
        <v>164647.38001610248</v>
      </c>
      <c r="Z392">
        <f t="shared" si="101"/>
        <v>5346.666863068358</v>
      </c>
      <c r="AA392">
        <f t="shared" si="102"/>
        <v>18078.458419222618</v>
      </c>
      <c r="AB392">
        <f t="shared" si="109"/>
        <v>1.0784160275473471</v>
      </c>
    </row>
    <row r="393" spans="1:28" x14ac:dyDescent="0.35">
      <c r="A393">
        <v>15.629799999999999</v>
      </c>
      <c r="B393">
        <v>69371.3</v>
      </c>
      <c r="C393">
        <f t="shared" si="105"/>
        <v>74542.40343114284</v>
      </c>
      <c r="D393">
        <v>3501.7</v>
      </c>
      <c r="E393">
        <v>34993.9</v>
      </c>
      <c r="F393">
        <v>1503.7</v>
      </c>
      <c r="G393">
        <v>120492.9</v>
      </c>
      <c r="H393">
        <f t="shared" si="106"/>
        <v>137000.48584030758</v>
      </c>
      <c r="I393">
        <v>2277.9</v>
      </c>
      <c r="J393">
        <v>278</v>
      </c>
      <c r="K393">
        <v>7876.1</v>
      </c>
      <c r="L393">
        <v>954.8</v>
      </c>
      <c r="M393">
        <v>201.3</v>
      </c>
      <c r="N393">
        <v>708.6</v>
      </c>
      <c r="O393">
        <f t="shared" si="107"/>
        <v>709.10247001024925</v>
      </c>
      <c r="P393">
        <v>1735.4</v>
      </c>
      <c r="Q393">
        <v>32.700000000000003</v>
      </c>
      <c r="R393">
        <v>1263.2</v>
      </c>
      <c r="S393">
        <v>268.8</v>
      </c>
      <c r="T393">
        <v>3.9</v>
      </c>
      <c r="U393">
        <f t="shared" si="108"/>
        <v>212251.99174146066</v>
      </c>
      <c r="V393">
        <f t="shared" si="99"/>
        <v>1463.8260750855834</v>
      </c>
      <c r="W393">
        <f t="shared" si="100"/>
        <v>1284.7935972830337</v>
      </c>
      <c r="X393">
        <f t="shared" si="103"/>
        <v>53605.150682680236</v>
      </c>
      <c r="Y393">
        <f t="shared" si="104"/>
        <v>169368.02196790834</v>
      </c>
      <c r="Z393">
        <f t="shared" si="101"/>
        <v>5951.4164726363333</v>
      </c>
      <c r="AA393">
        <f t="shared" si="102"/>
        <v>18908.18534644664</v>
      </c>
      <c r="AB393">
        <f t="shared" si="109"/>
        <v>1.1393472680601393</v>
      </c>
    </row>
    <row r="394" spans="1:28" x14ac:dyDescent="0.35">
      <c r="A394">
        <v>15.6372</v>
      </c>
      <c r="B394">
        <v>71621.8</v>
      </c>
      <c r="C394">
        <f t="shared" si="105"/>
        <v>77147.222974430042</v>
      </c>
      <c r="D394">
        <v>3611.6</v>
      </c>
      <c r="E394">
        <v>34615.9</v>
      </c>
      <c r="F394">
        <v>1514.8</v>
      </c>
      <c r="G394">
        <v>119896.4</v>
      </c>
      <c r="H394">
        <f t="shared" si="106"/>
        <v>136229.87111971818</v>
      </c>
      <c r="I394">
        <v>2333.5</v>
      </c>
      <c r="J394">
        <v>179</v>
      </c>
      <c r="K394">
        <v>8181.3</v>
      </c>
      <c r="L394">
        <v>923.2</v>
      </c>
      <c r="M394">
        <v>176.2</v>
      </c>
      <c r="N394">
        <v>729.5</v>
      </c>
      <c r="O394">
        <f t="shared" si="107"/>
        <v>730.03255875160926</v>
      </c>
      <c r="P394">
        <v>1692.9</v>
      </c>
      <c r="Q394">
        <v>30.2</v>
      </c>
      <c r="R394">
        <v>1177.4000000000001</v>
      </c>
      <c r="S394">
        <v>239</v>
      </c>
      <c r="T394">
        <v>7.32</v>
      </c>
      <c r="U394">
        <f t="shared" si="108"/>
        <v>214107.12665289984</v>
      </c>
      <c r="V394">
        <f t="shared" si="99"/>
        <v>977.08097469891777</v>
      </c>
      <c r="W394">
        <f t="shared" si="100"/>
        <v>1150.4521304389934</v>
      </c>
      <c r="X394">
        <f t="shared" si="103"/>
        <v>55079.437029287124</v>
      </c>
      <c r="Y394">
        <f t="shared" si="104"/>
        <v>165987.46877591926</v>
      </c>
      <c r="Z394">
        <f t="shared" si="101"/>
        <v>5499.1163461305241</v>
      </c>
      <c r="AA394">
        <f t="shared" si="102"/>
        <v>18805.539371547431</v>
      </c>
      <c r="AB394">
        <f t="shared" si="109"/>
        <v>0.84930172133809678</v>
      </c>
    </row>
    <row r="395" spans="1:28" x14ac:dyDescent="0.35">
      <c r="A395">
        <v>15.644500000000001</v>
      </c>
      <c r="B395">
        <v>66638.8</v>
      </c>
      <c r="C395">
        <f t="shared" si="105"/>
        <v>71396.58258774846</v>
      </c>
      <c r="D395">
        <v>3434.4</v>
      </c>
      <c r="E395">
        <v>34588.699999999997</v>
      </c>
      <c r="F395">
        <v>1360.6</v>
      </c>
      <c r="G395">
        <v>121465.5</v>
      </c>
      <c r="H395">
        <f t="shared" si="106"/>
        <v>138259.22601787408</v>
      </c>
      <c r="I395">
        <v>2280</v>
      </c>
      <c r="J395">
        <v>296.60000000000002</v>
      </c>
      <c r="K395">
        <v>7684.7</v>
      </c>
      <c r="L395">
        <v>1023.1</v>
      </c>
      <c r="M395">
        <v>144.5</v>
      </c>
      <c r="N395">
        <v>721</v>
      </c>
      <c r="O395">
        <f t="shared" si="107"/>
        <v>721.52021607579059</v>
      </c>
      <c r="P395">
        <v>1551</v>
      </c>
      <c r="Q395">
        <v>31.2</v>
      </c>
      <c r="R395">
        <v>1123.7</v>
      </c>
      <c r="S395">
        <v>290</v>
      </c>
      <c r="T395">
        <v>11.7</v>
      </c>
      <c r="U395">
        <f t="shared" si="108"/>
        <v>210377.32882169835</v>
      </c>
      <c r="V395">
        <f t="shared" si="99"/>
        <v>1558.1526861091634</v>
      </c>
      <c r="W395">
        <f t="shared" si="100"/>
        <v>1434.0898883439127</v>
      </c>
      <c r="X395">
        <f t="shared" si="103"/>
        <v>52853.128529946305</v>
      </c>
      <c r="Y395">
        <f t="shared" si="104"/>
        <v>169275.84450025106</v>
      </c>
      <c r="Z395">
        <f t="shared" si="101"/>
        <v>5341.3550133644503</v>
      </c>
      <c r="AA395">
        <f t="shared" si="102"/>
        <v>18210.137097267252</v>
      </c>
      <c r="AB395">
        <f t="shared" si="109"/>
        <v>1.0865097779250912</v>
      </c>
    </row>
    <row r="396" spans="1:28" x14ac:dyDescent="0.35">
      <c r="A396">
        <v>15.651899999999999</v>
      </c>
      <c r="B396">
        <v>66840.600000000006</v>
      </c>
      <c r="C396">
        <f t="shared" si="105"/>
        <v>71628.277012480408</v>
      </c>
      <c r="D396">
        <v>3792</v>
      </c>
      <c r="E396">
        <v>34412.9</v>
      </c>
      <c r="F396">
        <v>1614.7</v>
      </c>
      <c r="G396">
        <v>121814.39999999999</v>
      </c>
      <c r="H396">
        <f t="shared" si="106"/>
        <v>138711.45233991538</v>
      </c>
      <c r="I396">
        <v>2255.5</v>
      </c>
      <c r="J396">
        <v>226.8</v>
      </c>
      <c r="K396">
        <v>9534.9</v>
      </c>
      <c r="L396">
        <v>922.6</v>
      </c>
      <c r="M396">
        <v>158.69999999999999</v>
      </c>
      <c r="N396">
        <v>487.6</v>
      </c>
      <c r="O396">
        <f t="shared" si="107"/>
        <v>487.83786974528783</v>
      </c>
      <c r="P396">
        <v>1432.3</v>
      </c>
      <c r="Q396">
        <v>57.6</v>
      </c>
      <c r="R396">
        <v>1045.7</v>
      </c>
      <c r="S396">
        <v>250.7</v>
      </c>
      <c r="T396">
        <v>15.6</v>
      </c>
      <c r="U396">
        <f t="shared" si="108"/>
        <v>210827.56722214111</v>
      </c>
      <c r="V396">
        <f t="shared" si="99"/>
        <v>1348.9696994906669</v>
      </c>
      <c r="W396">
        <f t="shared" si="100"/>
        <v>1263.1175491363028</v>
      </c>
      <c r="X396">
        <f t="shared" si="103"/>
        <v>63212.32168826359</v>
      </c>
      <c r="Y396">
        <f t="shared" si="104"/>
        <v>167603.7933064432</v>
      </c>
      <c r="Z396">
        <f t="shared" si="101"/>
        <v>4959.9775483733829</v>
      </c>
      <c r="AA396">
        <f t="shared" si="102"/>
        <v>17492.019893747118</v>
      </c>
      <c r="AB396">
        <f t="shared" si="109"/>
        <v>1.0679684566278635</v>
      </c>
    </row>
    <row r="397" spans="1:28" x14ac:dyDescent="0.35">
      <c r="A397">
        <v>15.6593</v>
      </c>
      <c r="B397">
        <v>66779.3</v>
      </c>
      <c r="C397">
        <f t="shared" si="105"/>
        <v>71557.885503397003</v>
      </c>
      <c r="D397">
        <v>3730.3</v>
      </c>
      <c r="E397">
        <v>33188.400000000001</v>
      </c>
      <c r="F397">
        <v>1538.6</v>
      </c>
      <c r="G397">
        <v>121607.5</v>
      </c>
      <c r="H397">
        <f t="shared" si="106"/>
        <v>138443.23579720911</v>
      </c>
      <c r="I397">
        <v>2162.4</v>
      </c>
      <c r="J397">
        <v>201</v>
      </c>
      <c r="K397">
        <v>7581.6</v>
      </c>
      <c r="L397">
        <v>889.6</v>
      </c>
      <c r="M397">
        <v>201.9</v>
      </c>
      <c r="N397">
        <v>795.1</v>
      </c>
      <c r="O397">
        <f t="shared" si="107"/>
        <v>795.73268705948101</v>
      </c>
      <c r="P397">
        <v>1569.6</v>
      </c>
      <c r="Q397">
        <v>59.3</v>
      </c>
      <c r="R397">
        <v>1220.5</v>
      </c>
      <c r="S397">
        <v>206.8</v>
      </c>
      <c r="T397">
        <v>8.2899999999999991</v>
      </c>
      <c r="U397">
        <f t="shared" si="108"/>
        <v>210796.85398766559</v>
      </c>
      <c r="V397">
        <f t="shared" si="99"/>
        <v>1234.8381632641965</v>
      </c>
      <c r="W397">
        <f t="shared" si="100"/>
        <v>1020.3662717498887</v>
      </c>
      <c r="X397">
        <f t="shared" si="103"/>
        <v>53662.5655744459</v>
      </c>
      <c r="Y397">
        <f t="shared" si="104"/>
        <v>161662.75423633229</v>
      </c>
      <c r="Z397">
        <f t="shared" si="101"/>
        <v>5789.9346072376175</v>
      </c>
      <c r="AA397">
        <f t="shared" si="102"/>
        <v>17704.249040729857</v>
      </c>
      <c r="AB397">
        <f t="shared" si="109"/>
        <v>1.2101910828025477</v>
      </c>
    </row>
    <row r="398" spans="1:28" x14ac:dyDescent="0.35">
      <c r="A398">
        <v>15.666600000000001</v>
      </c>
      <c r="B398">
        <v>66264.800000000003</v>
      </c>
      <c r="C398">
        <f t="shared" si="105"/>
        <v>70967.443446493184</v>
      </c>
      <c r="D398">
        <v>3688.8</v>
      </c>
      <c r="E398">
        <v>34387.699999999997</v>
      </c>
      <c r="F398">
        <v>1414.1</v>
      </c>
      <c r="G398">
        <v>121540.9</v>
      </c>
      <c r="H398">
        <f t="shared" si="106"/>
        <v>138356.92521142989</v>
      </c>
      <c r="I398">
        <v>2254.1999999999998</v>
      </c>
      <c r="J398">
        <v>233.2</v>
      </c>
      <c r="K398">
        <v>7820</v>
      </c>
      <c r="L398">
        <v>877.4</v>
      </c>
      <c r="M398">
        <v>184.5</v>
      </c>
      <c r="N398">
        <v>735.2</v>
      </c>
      <c r="O398">
        <f t="shared" si="107"/>
        <v>735.74091672197403</v>
      </c>
      <c r="P398">
        <v>1578.2</v>
      </c>
      <c r="Q398">
        <v>68.3</v>
      </c>
      <c r="R398">
        <v>1381.8</v>
      </c>
      <c r="S398">
        <v>187.3</v>
      </c>
      <c r="T398">
        <v>11.2</v>
      </c>
      <c r="U398">
        <f t="shared" si="108"/>
        <v>210060.10957464506</v>
      </c>
      <c r="V398">
        <f t="shared" si="99"/>
        <v>1435.3034500958483</v>
      </c>
      <c r="W398">
        <f t="shared" si="100"/>
        <v>944.96761142297146</v>
      </c>
      <c r="X398">
        <f t="shared" si="103"/>
        <v>54788.127185615587</v>
      </c>
      <c r="Y398">
        <f t="shared" si="104"/>
        <v>167880.99402313467</v>
      </c>
      <c r="Z398">
        <f t="shared" si="101"/>
        <v>6578.1171056134108</v>
      </c>
      <c r="AA398">
        <f t="shared" si="102"/>
        <v>18244.301632329447</v>
      </c>
      <c r="AB398">
        <f t="shared" si="109"/>
        <v>1.5188916876574308</v>
      </c>
    </row>
    <row r="399" spans="1:28" x14ac:dyDescent="0.35">
      <c r="A399">
        <v>15.673999999999999</v>
      </c>
      <c r="B399">
        <v>67650.899999999994</v>
      </c>
      <c r="C399">
        <f t="shared" si="105"/>
        <v>72559.623857630155</v>
      </c>
      <c r="D399">
        <v>3789.4</v>
      </c>
      <c r="E399">
        <v>34947.699999999997</v>
      </c>
      <c r="F399">
        <v>1543.8</v>
      </c>
      <c r="G399">
        <v>121436.4</v>
      </c>
      <c r="H399">
        <f t="shared" si="106"/>
        <v>138221.52431537112</v>
      </c>
      <c r="I399">
        <v>2486.9</v>
      </c>
      <c r="J399">
        <v>217.6</v>
      </c>
      <c r="K399">
        <v>8271.6</v>
      </c>
      <c r="L399">
        <v>981.9</v>
      </c>
      <c r="M399">
        <v>223.9</v>
      </c>
      <c r="N399">
        <v>759.9</v>
      </c>
      <c r="O399">
        <f t="shared" si="107"/>
        <v>760.47788714644253</v>
      </c>
      <c r="P399">
        <v>1550.8</v>
      </c>
      <c r="Q399">
        <v>62.4</v>
      </c>
      <c r="R399">
        <v>1138</v>
      </c>
      <c r="S399">
        <v>282.39999999999998</v>
      </c>
      <c r="T399">
        <v>16.100000000000001</v>
      </c>
      <c r="U399">
        <f t="shared" si="108"/>
        <v>211541.62606014771</v>
      </c>
      <c r="V399">
        <f t="shared" si="99"/>
        <v>1323.6165629188627</v>
      </c>
      <c r="W399">
        <f t="shared" si="100"/>
        <v>1411.0698001117159</v>
      </c>
      <c r="X399">
        <f t="shared" si="103"/>
        <v>57014.783447730006</v>
      </c>
      <c r="Y399">
        <f t="shared" si="104"/>
        <v>169846.47735374846</v>
      </c>
      <c r="Z399">
        <f t="shared" si="101"/>
        <v>5379.5558878630918</v>
      </c>
      <c r="AA399">
        <f t="shared" si="102"/>
        <v>19087.02355749104</v>
      </c>
      <c r="AB399">
        <f t="shared" si="109"/>
        <v>0.9380234505862648</v>
      </c>
    </row>
    <row r="400" spans="1:28" x14ac:dyDescent="0.35">
      <c r="A400">
        <v>15.6814</v>
      </c>
      <c r="B400">
        <v>65931.7</v>
      </c>
      <c r="C400">
        <f t="shared" si="105"/>
        <v>70585.523563962081</v>
      </c>
      <c r="D400">
        <v>3682.2</v>
      </c>
      <c r="E400">
        <v>34357.800000000003</v>
      </c>
      <c r="F400">
        <v>1416.7</v>
      </c>
      <c r="G400">
        <v>119118.39999999999</v>
      </c>
      <c r="H400">
        <f t="shared" si="106"/>
        <v>135226.34596976484</v>
      </c>
      <c r="I400">
        <v>2303.1</v>
      </c>
      <c r="J400">
        <v>174.1</v>
      </c>
      <c r="K400">
        <v>8024.1</v>
      </c>
      <c r="L400">
        <v>942.6</v>
      </c>
      <c r="M400">
        <v>179.3</v>
      </c>
      <c r="N400">
        <v>667.6</v>
      </c>
      <c r="O400">
        <f t="shared" si="107"/>
        <v>668.04598750125581</v>
      </c>
      <c r="P400">
        <v>1525.7</v>
      </c>
      <c r="Q400">
        <v>49.8</v>
      </c>
      <c r="R400">
        <v>1041.8</v>
      </c>
      <c r="S400">
        <v>202.4</v>
      </c>
      <c r="T400">
        <v>3.9</v>
      </c>
      <c r="U400">
        <f t="shared" si="108"/>
        <v>206479.91552122816</v>
      </c>
      <c r="V400">
        <f t="shared" si="99"/>
        <v>1084.366968258377</v>
      </c>
      <c r="W400">
        <f t="shared" si="100"/>
        <v>999.12865364762479</v>
      </c>
      <c r="X400">
        <f t="shared" si="103"/>
        <v>56694.618314082356</v>
      </c>
      <c r="Y400">
        <f t="shared" si="104"/>
        <v>170962.87506167046</v>
      </c>
      <c r="Z400">
        <f t="shared" si="101"/>
        <v>5045.5270546296442</v>
      </c>
      <c r="AA400">
        <f t="shared" si="102"/>
        <v>18543.207896684566</v>
      </c>
      <c r="AB400">
        <f t="shared" si="109"/>
        <v>1.0853126514784295</v>
      </c>
    </row>
    <row r="401" spans="1:28" x14ac:dyDescent="0.35">
      <c r="A401">
        <v>15.688700000000001</v>
      </c>
      <c r="B401">
        <v>68332.7</v>
      </c>
      <c r="C401">
        <f t="shared" si="105"/>
        <v>73344.529747904642</v>
      </c>
      <c r="D401">
        <v>3537.6</v>
      </c>
      <c r="E401">
        <v>33118.5</v>
      </c>
      <c r="F401">
        <v>1696.7</v>
      </c>
      <c r="G401">
        <v>117364.6</v>
      </c>
      <c r="H401">
        <f t="shared" si="106"/>
        <v>132970.64676988937</v>
      </c>
      <c r="I401">
        <v>2424.1999999999998</v>
      </c>
      <c r="J401">
        <v>170.2</v>
      </c>
      <c r="K401">
        <v>7965.2</v>
      </c>
      <c r="L401">
        <v>1029.7</v>
      </c>
      <c r="M401">
        <v>172.1</v>
      </c>
      <c r="N401">
        <v>568.6</v>
      </c>
      <c r="O401">
        <f t="shared" si="107"/>
        <v>568.92348989635514</v>
      </c>
      <c r="P401">
        <v>1534.6</v>
      </c>
      <c r="Q401">
        <v>55.1</v>
      </c>
      <c r="R401">
        <v>1157.3</v>
      </c>
      <c r="S401">
        <v>224.8</v>
      </c>
      <c r="T401">
        <v>10.7</v>
      </c>
      <c r="U401">
        <f t="shared" si="108"/>
        <v>206884.10000769037</v>
      </c>
      <c r="V401">
        <f t="shared" si="99"/>
        <v>1089.0155405448029</v>
      </c>
      <c r="W401">
        <f t="shared" si="100"/>
        <v>1138.3185077598805</v>
      </c>
      <c r="X401">
        <f t="shared" si="103"/>
        <v>55600.212870744603</v>
      </c>
      <c r="Y401">
        <f t="shared" si="104"/>
        <v>165059.56716214839</v>
      </c>
      <c r="Z401">
        <f t="shared" si="101"/>
        <v>5593.9533292166025</v>
      </c>
      <c r="AA401">
        <f t="shared" si="102"/>
        <v>19135.351628534245</v>
      </c>
      <c r="AB401">
        <f t="shared" si="109"/>
        <v>0.95668789808917198</v>
      </c>
    </row>
    <row r="402" spans="1:28" x14ac:dyDescent="0.35">
      <c r="A402">
        <v>15.696099999999999</v>
      </c>
      <c r="B402">
        <v>69584.600000000006</v>
      </c>
      <c r="C402">
        <f t="shared" si="105"/>
        <v>74788.744898246543</v>
      </c>
      <c r="D402">
        <v>3557.4</v>
      </c>
      <c r="E402">
        <v>33103.699999999997</v>
      </c>
      <c r="F402">
        <v>1539.4</v>
      </c>
      <c r="G402">
        <v>118178.6</v>
      </c>
      <c r="H402">
        <f t="shared" si="106"/>
        <v>134016.47998109367</v>
      </c>
      <c r="I402">
        <v>2295.1</v>
      </c>
      <c r="J402">
        <v>202.4</v>
      </c>
      <c r="K402">
        <v>8011.9</v>
      </c>
      <c r="L402">
        <v>900.5</v>
      </c>
      <c r="M402">
        <v>179.3</v>
      </c>
      <c r="N402">
        <v>691.3</v>
      </c>
      <c r="O402">
        <f t="shared" si="107"/>
        <v>691.77822628783269</v>
      </c>
      <c r="P402">
        <v>1489</v>
      </c>
      <c r="Q402">
        <v>45.8</v>
      </c>
      <c r="R402">
        <v>1300.5999999999999</v>
      </c>
      <c r="S402">
        <v>231.7</v>
      </c>
      <c r="T402">
        <v>3.9</v>
      </c>
      <c r="U402">
        <f t="shared" si="108"/>
        <v>209497.00310562804</v>
      </c>
      <c r="V402">
        <f t="shared" si="99"/>
        <v>1184.7424847163945</v>
      </c>
      <c r="W402">
        <f t="shared" si="100"/>
        <v>1124.5984262658444</v>
      </c>
      <c r="X402">
        <f t="shared" si="103"/>
        <v>55224.179002535791</v>
      </c>
      <c r="Y402">
        <f t="shared" si="104"/>
        <v>162313.53907652386</v>
      </c>
      <c r="Z402">
        <f t="shared" si="101"/>
        <v>6208.2033667290198</v>
      </c>
      <c r="AA402">
        <f t="shared" si="102"/>
        <v>18062.788220851366</v>
      </c>
      <c r="AB402">
        <f t="shared" si="109"/>
        <v>1.0534804753820033</v>
      </c>
    </row>
    <row r="403" spans="1:28" x14ac:dyDescent="0.35">
      <c r="A403">
        <v>15.7035</v>
      </c>
      <c r="B403">
        <v>66306.899999999994</v>
      </c>
      <c r="C403">
        <f t="shared" si="105"/>
        <v>71015.733114017872</v>
      </c>
      <c r="D403">
        <v>3620.4</v>
      </c>
      <c r="E403">
        <v>34889.300000000003</v>
      </c>
      <c r="F403">
        <v>1560.6</v>
      </c>
      <c r="G403">
        <v>115970.5</v>
      </c>
      <c r="H403">
        <f t="shared" si="106"/>
        <v>131183.97067066201</v>
      </c>
      <c r="I403">
        <v>2405.8000000000002</v>
      </c>
      <c r="J403">
        <v>225.4</v>
      </c>
      <c r="K403">
        <v>8435.9</v>
      </c>
      <c r="L403">
        <v>831</v>
      </c>
      <c r="M403">
        <v>193.5</v>
      </c>
      <c r="N403">
        <v>667.6</v>
      </c>
      <c r="O403">
        <f t="shared" si="107"/>
        <v>668.04598750125581</v>
      </c>
      <c r="P403">
        <v>1498.4</v>
      </c>
      <c r="Q403">
        <v>55.9</v>
      </c>
      <c r="R403">
        <v>1281.2</v>
      </c>
      <c r="S403">
        <v>283.89999999999998</v>
      </c>
      <c r="T403">
        <v>3.9</v>
      </c>
      <c r="U403">
        <f t="shared" si="108"/>
        <v>202867.74977218112</v>
      </c>
      <c r="V403">
        <f t="shared" si="99"/>
        <v>1386.6176379237097</v>
      </c>
      <c r="W403">
        <f t="shared" si="100"/>
        <v>1418.6582161196004</v>
      </c>
      <c r="X403">
        <f t="shared" si="103"/>
        <v>59429.357369710706</v>
      </c>
      <c r="Y403">
        <f t="shared" si="104"/>
        <v>176076.77928164339</v>
      </c>
      <c r="Z403">
        <f t="shared" si="101"/>
        <v>6315.4444283962212</v>
      </c>
      <c r="AA403">
        <f t="shared" si="102"/>
        <v>19245.050060368816</v>
      </c>
      <c r="AB403">
        <f t="shared" si="109"/>
        <v>0.97741487143849914</v>
      </c>
    </row>
    <row r="404" spans="1:28" x14ac:dyDescent="0.35">
      <c r="A404">
        <v>15.710800000000001</v>
      </c>
      <c r="B404">
        <v>67181.5</v>
      </c>
      <c r="C404">
        <f t="shared" si="105"/>
        <v>72019.905265600974</v>
      </c>
      <c r="D404">
        <v>3606.6</v>
      </c>
      <c r="E404">
        <v>34501.300000000003</v>
      </c>
      <c r="F404">
        <v>1665</v>
      </c>
      <c r="G404">
        <v>120781.8</v>
      </c>
      <c r="H404">
        <f t="shared" si="106"/>
        <v>137374.08984481895</v>
      </c>
      <c r="I404">
        <v>2461.6</v>
      </c>
      <c r="J404">
        <v>255.1</v>
      </c>
      <c r="K404">
        <v>8213.6</v>
      </c>
      <c r="L404">
        <v>926.4</v>
      </c>
      <c r="M404">
        <v>210.3</v>
      </c>
      <c r="N404">
        <v>646.6</v>
      </c>
      <c r="O404">
        <f t="shared" si="107"/>
        <v>647.01836207291637</v>
      </c>
      <c r="P404">
        <v>1725</v>
      </c>
      <c r="Q404">
        <v>57.6</v>
      </c>
      <c r="R404">
        <v>1108.3</v>
      </c>
      <c r="S404">
        <v>296.60000000000002</v>
      </c>
      <c r="T404">
        <v>3.9</v>
      </c>
      <c r="U404">
        <f t="shared" si="108"/>
        <v>210041.01347249284</v>
      </c>
      <c r="V404">
        <f t="shared" si="99"/>
        <v>1488.7568614829192</v>
      </c>
      <c r="W404">
        <f t="shared" si="100"/>
        <v>1430.6729673029013</v>
      </c>
      <c r="X404">
        <f t="shared" si="103"/>
        <v>56275.675900544942</v>
      </c>
      <c r="Y404">
        <f t="shared" si="104"/>
        <v>168670.39162634613</v>
      </c>
      <c r="Z404">
        <f t="shared" si="101"/>
        <v>5276.5885180093364</v>
      </c>
      <c r="AA404">
        <f t="shared" si="102"/>
        <v>19932.297653611738</v>
      </c>
      <c r="AB404">
        <f t="shared" si="109"/>
        <v>1.0405990016638935</v>
      </c>
    </row>
    <row r="405" spans="1:28" x14ac:dyDescent="0.35">
      <c r="A405">
        <v>15.7182</v>
      </c>
      <c r="B405">
        <v>67469.100000000006</v>
      </c>
      <c r="C405">
        <f t="shared" si="105"/>
        <v>72350.524792261582</v>
      </c>
      <c r="D405">
        <v>3923</v>
      </c>
      <c r="E405">
        <v>35256.1</v>
      </c>
      <c r="F405">
        <v>1481.1</v>
      </c>
      <c r="G405">
        <v>116907.3</v>
      </c>
      <c r="H405">
        <f t="shared" si="106"/>
        <v>132383.95017872984</v>
      </c>
      <c r="I405">
        <v>2164.4</v>
      </c>
      <c r="J405">
        <v>215.5</v>
      </c>
      <c r="K405">
        <v>8096.3</v>
      </c>
      <c r="L405">
        <v>896.7</v>
      </c>
      <c r="M405">
        <v>147.69999999999999</v>
      </c>
      <c r="N405">
        <v>732.2</v>
      </c>
      <c r="O405">
        <f t="shared" si="107"/>
        <v>732.73650967238211</v>
      </c>
      <c r="P405">
        <v>1729.2</v>
      </c>
      <c r="Q405">
        <v>34.1</v>
      </c>
      <c r="R405">
        <v>1217.9000000000001</v>
      </c>
      <c r="S405">
        <v>273.7</v>
      </c>
      <c r="T405">
        <v>3.9</v>
      </c>
      <c r="U405">
        <f t="shared" si="108"/>
        <v>205467.21148066383</v>
      </c>
      <c r="V405">
        <f t="shared" si="99"/>
        <v>1214.7923661459213</v>
      </c>
      <c r="W405">
        <f t="shared" si="100"/>
        <v>1351.0671508097262</v>
      </c>
      <c r="X405">
        <f t="shared" si="103"/>
        <v>58497.411403916951</v>
      </c>
      <c r="Y405">
        <f t="shared" si="104"/>
        <v>175954.10839262922</v>
      </c>
      <c r="Z405">
        <f t="shared" si="101"/>
        <v>5927.466437216015</v>
      </c>
      <c r="AA405">
        <f t="shared" si="102"/>
        <v>18949.982198821152</v>
      </c>
      <c r="AB405">
        <f t="shared" si="109"/>
        <v>0.89913544668587919</v>
      </c>
    </row>
    <row r="406" spans="1:28" x14ac:dyDescent="0.35">
      <c r="A406">
        <v>15.7256</v>
      </c>
      <c r="B406">
        <v>66897.2</v>
      </c>
      <c r="C406">
        <f t="shared" si="105"/>
        <v>71693.279668649586</v>
      </c>
      <c r="D406">
        <v>3831.4</v>
      </c>
      <c r="E406">
        <v>34833.5</v>
      </c>
      <c r="F406">
        <v>1439.1</v>
      </c>
      <c r="G406">
        <v>116412.7</v>
      </c>
      <c r="H406">
        <f t="shared" si="106"/>
        <v>131750.08287239983</v>
      </c>
      <c r="I406">
        <v>2221.3000000000002</v>
      </c>
      <c r="J406">
        <v>264.39999999999998</v>
      </c>
      <c r="K406">
        <v>8418.7000000000007</v>
      </c>
      <c r="L406">
        <v>936.1</v>
      </c>
      <c r="M406">
        <v>169</v>
      </c>
      <c r="N406">
        <v>682.8</v>
      </c>
      <c r="O406">
        <f t="shared" si="107"/>
        <v>683.26653438968117</v>
      </c>
      <c r="P406">
        <v>1501.2</v>
      </c>
      <c r="Q406">
        <v>51.2</v>
      </c>
      <c r="R406">
        <v>1051</v>
      </c>
      <c r="S406">
        <v>244.9</v>
      </c>
      <c r="T406">
        <v>8.4</v>
      </c>
      <c r="U406">
        <f t="shared" si="108"/>
        <v>204126.62907543912</v>
      </c>
      <c r="V406">
        <f t="shared" si="99"/>
        <v>1546.0991122494047</v>
      </c>
      <c r="W406">
        <f t="shared" si="100"/>
        <v>1240.896404096243</v>
      </c>
      <c r="X406">
        <f t="shared" si="103"/>
        <v>60012.258349069823</v>
      </c>
      <c r="Y406">
        <f t="shared" si="104"/>
        <v>175232.40432673105</v>
      </c>
      <c r="Z406">
        <f t="shared" si="101"/>
        <v>5148.7647876239689</v>
      </c>
      <c r="AA406">
        <f t="shared" si="102"/>
        <v>18236.229231141984</v>
      </c>
      <c r="AB406">
        <f t="shared" si="109"/>
        <v>1.2459534149230158</v>
      </c>
    </row>
    <row r="407" spans="1:28" x14ac:dyDescent="0.35">
      <c r="A407">
        <v>15.732900000000001</v>
      </c>
      <c r="B407">
        <v>66403.5</v>
      </c>
      <c r="C407">
        <f t="shared" si="105"/>
        <v>71126.551995428439</v>
      </c>
      <c r="D407">
        <v>3827.5</v>
      </c>
      <c r="E407">
        <v>36966.199999999997</v>
      </c>
      <c r="F407">
        <v>1540.6</v>
      </c>
      <c r="G407">
        <v>119740</v>
      </c>
      <c r="H407">
        <f t="shared" si="106"/>
        <v>136027.99172971622</v>
      </c>
      <c r="I407">
        <v>2096</v>
      </c>
      <c r="J407">
        <v>278.5</v>
      </c>
      <c r="K407">
        <v>8087.1</v>
      </c>
      <c r="L407">
        <v>905.2</v>
      </c>
      <c r="M407">
        <v>206.4</v>
      </c>
      <c r="N407">
        <v>592.4</v>
      </c>
      <c r="O407">
        <f t="shared" si="107"/>
        <v>592.75114577875922</v>
      </c>
      <c r="P407">
        <v>1506.9</v>
      </c>
      <c r="Q407">
        <v>51.2</v>
      </c>
      <c r="R407">
        <v>1107.5999999999999</v>
      </c>
      <c r="S407">
        <v>277.10000000000002</v>
      </c>
      <c r="T407">
        <v>15.6</v>
      </c>
      <c r="U407">
        <f t="shared" si="108"/>
        <v>207747.29487092339</v>
      </c>
      <c r="V407">
        <f t="shared" si="99"/>
        <v>1587.024274876107</v>
      </c>
      <c r="W407">
        <f t="shared" si="100"/>
        <v>1408.923279515428</v>
      </c>
      <c r="X407">
        <f t="shared" si="103"/>
        <v>57351.408630387828</v>
      </c>
      <c r="Y407">
        <f t="shared" si="104"/>
        <v>182295.51447844401</v>
      </c>
      <c r="Z407">
        <f t="shared" si="101"/>
        <v>5331.4773638240104</v>
      </c>
      <c r="AA407">
        <f t="shared" si="102"/>
        <v>17342.704761756526</v>
      </c>
      <c r="AB407">
        <f t="shared" si="109"/>
        <v>1.1264092927912537</v>
      </c>
    </row>
    <row r="408" spans="1:28" x14ac:dyDescent="0.35">
      <c r="A408">
        <v>15.7403</v>
      </c>
      <c r="B408">
        <v>65749.8</v>
      </c>
      <c r="C408">
        <f t="shared" si="105"/>
        <v>70377.078859603134</v>
      </c>
      <c r="D408">
        <v>3788.6</v>
      </c>
      <c r="E408">
        <v>34503.9</v>
      </c>
      <c r="F408">
        <v>1501.9</v>
      </c>
      <c r="G408">
        <v>118320</v>
      </c>
      <c r="H408">
        <f t="shared" si="106"/>
        <v>134198.34860720442</v>
      </c>
      <c r="I408">
        <v>2294.1999999999998</v>
      </c>
      <c r="J408">
        <v>202.9</v>
      </c>
      <c r="K408">
        <v>8148.5</v>
      </c>
      <c r="L408">
        <v>834.8</v>
      </c>
      <c r="M408">
        <v>224.5</v>
      </c>
      <c r="N408">
        <v>649.5</v>
      </c>
      <c r="O408">
        <f t="shared" si="107"/>
        <v>649.92212441981064</v>
      </c>
      <c r="P408">
        <v>1470.2</v>
      </c>
      <c r="Q408">
        <v>42.4</v>
      </c>
      <c r="R408">
        <v>1095.3</v>
      </c>
      <c r="S408">
        <v>202.4</v>
      </c>
      <c r="T408">
        <v>8.2899999999999991</v>
      </c>
      <c r="U408">
        <f t="shared" si="108"/>
        <v>205225.34959122734</v>
      </c>
      <c r="V408">
        <f t="shared" si="99"/>
        <v>1195.271444237246</v>
      </c>
      <c r="W408">
        <f t="shared" si="100"/>
        <v>1026.6275604824516</v>
      </c>
      <c r="X408">
        <f t="shared" si="103"/>
        <v>58165.816375884344</v>
      </c>
      <c r="Y408">
        <f t="shared" si="104"/>
        <v>172194.61470226976</v>
      </c>
      <c r="Z408">
        <f t="shared" si="101"/>
        <v>5337.0599790992892</v>
      </c>
      <c r="AA408">
        <f t="shared" si="102"/>
        <v>18342.763247805495</v>
      </c>
      <c r="AB408">
        <f t="shared" si="109"/>
        <v>1.1642697802458588</v>
      </c>
    </row>
    <row r="409" spans="1:28" x14ac:dyDescent="0.35">
      <c r="A409">
        <v>15.7476</v>
      </c>
      <c r="B409">
        <v>68003.600000000006</v>
      </c>
      <c r="C409">
        <f t="shared" si="105"/>
        <v>72965.51789255839</v>
      </c>
      <c r="D409">
        <v>3754.8</v>
      </c>
      <c r="E409">
        <v>33425.800000000003</v>
      </c>
      <c r="F409">
        <v>1530.1</v>
      </c>
      <c r="G409">
        <v>117918.8</v>
      </c>
      <c r="H409">
        <f t="shared" si="106"/>
        <v>133682.47730481048</v>
      </c>
      <c r="I409">
        <v>2425</v>
      </c>
      <c r="J409">
        <v>209.7</v>
      </c>
      <c r="K409">
        <v>8898.5</v>
      </c>
      <c r="L409">
        <v>873.5</v>
      </c>
      <c r="M409">
        <v>162.6</v>
      </c>
      <c r="N409">
        <v>611.4</v>
      </c>
      <c r="O409">
        <f t="shared" si="107"/>
        <v>611.77403864722885</v>
      </c>
      <c r="P409">
        <v>1296.5999999999999</v>
      </c>
      <c r="Q409">
        <v>27.8</v>
      </c>
      <c r="R409">
        <v>1026.5</v>
      </c>
      <c r="S409">
        <v>226.3</v>
      </c>
      <c r="T409">
        <v>11.7</v>
      </c>
      <c r="U409">
        <f t="shared" si="108"/>
        <v>207259.76923601612</v>
      </c>
      <c r="V409">
        <f t="shared" si="99"/>
        <v>1145.9049716954378</v>
      </c>
      <c r="W409">
        <f t="shared" si="100"/>
        <v>1148.3174032147965</v>
      </c>
      <c r="X409">
        <f t="shared" si="103"/>
        <v>61050.439487805816</v>
      </c>
      <c r="Y409">
        <f t="shared" si="104"/>
        <v>165489.4248238877</v>
      </c>
      <c r="Z409">
        <f t="shared" si="101"/>
        <v>4952.7219092436499</v>
      </c>
      <c r="AA409">
        <f t="shared" si="102"/>
        <v>17956.210284891542</v>
      </c>
      <c r="AB409">
        <f t="shared" si="109"/>
        <v>0.99789915966386566</v>
      </c>
    </row>
    <row r="410" spans="1:28" x14ac:dyDescent="0.35">
      <c r="A410">
        <v>15.755000000000001</v>
      </c>
      <c r="B410">
        <v>66185.5</v>
      </c>
      <c r="C410">
        <f t="shared" si="105"/>
        <v>70876.496349114299</v>
      </c>
      <c r="D410">
        <v>3497.2</v>
      </c>
      <c r="E410">
        <v>33903.9</v>
      </c>
      <c r="F410">
        <v>1637.5</v>
      </c>
      <c r="G410">
        <v>120100</v>
      </c>
      <c r="H410">
        <f t="shared" si="106"/>
        <v>136492.78327082624</v>
      </c>
      <c r="I410">
        <v>2348.4</v>
      </c>
      <c r="J410">
        <v>244.4</v>
      </c>
      <c r="K410">
        <v>8018.2</v>
      </c>
      <c r="L410">
        <v>941.3</v>
      </c>
      <c r="M410">
        <v>143.9</v>
      </c>
      <c r="N410">
        <v>853.4</v>
      </c>
      <c r="O410">
        <f t="shared" si="107"/>
        <v>854.12891361487891</v>
      </c>
      <c r="P410">
        <v>1449.1</v>
      </c>
      <c r="Q410">
        <v>56.7</v>
      </c>
      <c r="R410">
        <v>1112.9000000000001</v>
      </c>
      <c r="S410">
        <v>262.89999999999998</v>
      </c>
      <c r="T410">
        <v>0</v>
      </c>
      <c r="U410">
        <f t="shared" si="108"/>
        <v>208223.40853355543</v>
      </c>
      <c r="V410">
        <f t="shared" si="99"/>
        <v>1446.0429887328321</v>
      </c>
      <c r="W410">
        <f t="shared" si="100"/>
        <v>1262.586189763738</v>
      </c>
      <c r="X410">
        <f t="shared" si="103"/>
        <v>55303.100074573413</v>
      </c>
      <c r="Y410">
        <f t="shared" si="104"/>
        <v>167345.25789104382</v>
      </c>
      <c r="Z410">
        <f t="shared" si="101"/>
        <v>5344.7400935263004</v>
      </c>
      <c r="AA410">
        <f t="shared" si="102"/>
        <v>18237.622881809799</v>
      </c>
      <c r="AB410">
        <f t="shared" si="109"/>
        <v>1.1453023963484215</v>
      </c>
    </row>
    <row r="411" spans="1:28" x14ac:dyDescent="0.35">
      <c r="A411">
        <v>15.7624</v>
      </c>
      <c r="B411">
        <v>67720.3</v>
      </c>
      <c r="C411">
        <f t="shared" si="105"/>
        <v>72639.466460548269</v>
      </c>
      <c r="D411">
        <v>3984.2</v>
      </c>
      <c r="E411">
        <v>34058.699999999997</v>
      </c>
      <c r="F411">
        <v>1647</v>
      </c>
      <c r="G411">
        <v>120370.9</v>
      </c>
      <c r="H411">
        <f t="shared" si="106"/>
        <v>136842.78976218498</v>
      </c>
      <c r="I411">
        <v>2328.5</v>
      </c>
      <c r="J411">
        <v>212.7</v>
      </c>
      <c r="K411">
        <v>8042.1</v>
      </c>
      <c r="L411">
        <v>996.7</v>
      </c>
      <c r="M411">
        <v>173.5</v>
      </c>
      <c r="N411">
        <v>660.1</v>
      </c>
      <c r="O411">
        <f t="shared" si="107"/>
        <v>660.53601982668761</v>
      </c>
      <c r="P411">
        <v>1598.6</v>
      </c>
      <c r="Q411">
        <v>60</v>
      </c>
      <c r="R411">
        <v>1136</v>
      </c>
      <c r="S411">
        <v>282.89999999999998</v>
      </c>
      <c r="T411">
        <v>3.9</v>
      </c>
      <c r="U411">
        <f t="shared" si="108"/>
        <v>210142.79224255992</v>
      </c>
      <c r="V411">
        <f t="shared" si="99"/>
        <v>1297.6890479556998</v>
      </c>
      <c r="W411">
        <f t="shared" si="100"/>
        <v>1364.7862814583593</v>
      </c>
      <c r="X411">
        <f t="shared" si="103"/>
        <v>57229.181508726193</v>
      </c>
      <c r="Y411">
        <f t="shared" si="104"/>
        <v>166817.04676093225</v>
      </c>
      <c r="Z411">
        <f t="shared" si="101"/>
        <v>5405.8480325547307</v>
      </c>
      <c r="AA411">
        <f t="shared" si="102"/>
        <v>18687.769197751481</v>
      </c>
      <c r="AB411">
        <f t="shared" si="109"/>
        <v>0.95083682008368231</v>
      </c>
    </row>
    <row r="412" spans="1:28" x14ac:dyDescent="0.35">
      <c r="A412">
        <v>15.7697</v>
      </c>
      <c r="B412">
        <v>64658.8</v>
      </c>
      <c r="C412">
        <f t="shared" si="105"/>
        <v>69128.570408317319</v>
      </c>
      <c r="D412">
        <v>3412.7</v>
      </c>
      <c r="E412">
        <v>34376.800000000003</v>
      </c>
      <c r="F412">
        <v>1535.4</v>
      </c>
      <c r="G412">
        <v>121003.3</v>
      </c>
      <c r="H412">
        <f t="shared" si="106"/>
        <v>137660.69883993876</v>
      </c>
      <c r="I412">
        <v>2261.5</v>
      </c>
      <c r="J412">
        <v>246.8</v>
      </c>
      <c r="K412">
        <v>8242.5</v>
      </c>
      <c r="L412">
        <v>872.3</v>
      </c>
      <c r="M412">
        <v>156.1</v>
      </c>
      <c r="N412">
        <v>674.9</v>
      </c>
      <c r="O412">
        <f t="shared" si="107"/>
        <v>675.3557976278189</v>
      </c>
      <c r="P412">
        <v>1565.8</v>
      </c>
      <c r="Q412">
        <v>40.5</v>
      </c>
      <c r="R412">
        <v>998.7</v>
      </c>
      <c r="S412">
        <v>236.4</v>
      </c>
      <c r="T412">
        <v>12.2</v>
      </c>
      <c r="U412">
        <f t="shared" si="108"/>
        <v>207464.62504588391</v>
      </c>
      <c r="V412">
        <f t="shared" si="99"/>
        <v>1384.8143987750168</v>
      </c>
      <c r="W412">
        <f t="shared" si="100"/>
        <v>1198.2765733918175</v>
      </c>
      <c r="X412">
        <f t="shared" si="103"/>
        <v>56179.216082849198</v>
      </c>
      <c r="Y412">
        <f t="shared" si="104"/>
        <v>169904.14627170362</v>
      </c>
      <c r="Z412">
        <f t="shared" si="101"/>
        <v>4813.8327186098477</v>
      </c>
      <c r="AA412">
        <f t="shared" si="102"/>
        <v>18447.964317548282</v>
      </c>
      <c r="AB412">
        <f t="shared" si="109"/>
        <v>1.1556717618664523</v>
      </c>
    </row>
    <row r="413" spans="1:28" x14ac:dyDescent="0.35">
      <c r="A413">
        <v>15.777100000000001</v>
      </c>
      <c r="B413">
        <v>67988.399999999994</v>
      </c>
      <c r="C413">
        <f t="shared" si="105"/>
        <v>72948.019101908169</v>
      </c>
      <c r="D413">
        <v>3827.5</v>
      </c>
      <c r="E413">
        <v>34291.599999999999</v>
      </c>
      <c r="F413">
        <v>1435.9</v>
      </c>
      <c r="G413">
        <v>117590.9</v>
      </c>
      <c r="H413">
        <f t="shared" si="106"/>
        <v>133261.20503517019</v>
      </c>
      <c r="I413">
        <v>2289</v>
      </c>
      <c r="J413">
        <v>215.1</v>
      </c>
      <c r="K413">
        <v>8487.9</v>
      </c>
      <c r="L413">
        <v>810.3</v>
      </c>
      <c r="M413">
        <v>207.1</v>
      </c>
      <c r="N413">
        <v>680.9</v>
      </c>
      <c r="O413">
        <f t="shared" si="107"/>
        <v>681.36394070722747</v>
      </c>
      <c r="P413">
        <v>1639.4</v>
      </c>
      <c r="Q413">
        <v>119</v>
      </c>
      <c r="R413">
        <v>1179.4000000000001</v>
      </c>
      <c r="S413">
        <v>234.1</v>
      </c>
      <c r="T413">
        <v>12.2</v>
      </c>
      <c r="U413">
        <f t="shared" si="108"/>
        <v>206890.58807778559</v>
      </c>
      <c r="V413">
        <f t="shared" si="99"/>
        <v>1614.8632139533911</v>
      </c>
      <c r="W413">
        <f t="shared" si="100"/>
        <v>1190.4843148659688</v>
      </c>
      <c r="X413">
        <f t="shared" si="103"/>
        <v>59526.149132360355</v>
      </c>
      <c r="Y413">
        <f t="shared" si="104"/>
        <v>169664.07377991782</v>
      </c>
      <c r="Z413">
        <f t="shared" si="101"/>
        <v>5700.5976490171497</v>
      </c>
      <c r="AA413">
        <f t="shared" si="102"/>
        <v>18987.813976936552</v>
      </c>
      <c r="AB413">
        <f t="shared" si="109"/>
        <v>1.3564758424685344</v>
      </c>
    </row>
    <row r="414" spans="1:28" x14ac:dyDescent="0.35">
      <c r="A414">
        <v>15.7845</v>
      </c>
      <c r="B414">
        <v>67683.399999999994</v>
      </c>
      <c r="C414">
        <f t="shared" si="105"/>
        <v>72597.01264570425</v>
      </c>
      <c r="D414">
        <v>4029.2</v>
      </c>
      <c r="E414">
        <v>34635.9</v>
      </c>
      <c r="F414">
        <v>1579.7</v>
      </c>
      <c r="G414">
        <v>120228.7</v>
      </c>
      <c r="H414">
        <f t="shared" si="106"/>
        <v>136659.03854785897</v>
      </c>
      <c r="I414">
        <v>2534.6999999999998</v>
      </c>
      <c r="J414">
        <v>205.8</v>
      </c>
      <c r="K414">
        <v>8339.4</v>
      </c>
      <c r="L414">
        <v>827</v>
      </c>
      <c r="M414">
        <v>140.6</v>
      </c>
      <c r="N414">
        <v>630.5</v>
      </c>
      <c r="O414">
        <f t="shared" si="107"/>
        <v>630.89778105095263</v>
      </c>
      <c r="P414">
        <v>1715.5</v>
      </c>
      <c r="Q414">
        <v>63.9</v>
      </c>
      <c r="R414">
        <v>1124.5999999999999</v>
      </c>
      <c r="S414">
        <v>228.8</v>
      </c>
      <c r="T414">
        <v>7.32</v>
      </c>
      <c r="U414">
        <f t="shared" si="108"/>
        <v>209886.94897461415</v>
      </c>
      <c r="V414">
        <f t="shared" si="99"/>
        <v>1284.9774667629299</v>
      </c>
      <c r="W414">
        <f t="shared" si="100"/>
        <v>1124.9865756472489</v>
      </c>
      <c r="X414">
        <f t="shared" si="103"/>
        <v>58929.819411953918</v>
      </c>
      <c r="Y414">
        <f t="shared" si="104"/>
        <v>168961.91103473157</v>
      </c>
      <c r="Z414">
        <f t="shared" si="101"/>
        <v>5358.1225773881752</v>
      </c>
      <c r="AA414">
        <f t="shared" si="102"/>
        <v>20249.948940436796</v>
      </c>
      <c r="AB414">
        <f t="shared" si="109"/>
        <v>1.1422158224631542</v>
      </c>
    </row>
    <row r="415" spans="1:28" x14ac:dyDescent="0.35">
      <c r="A415">
        <v>15.7918</v>
      </c>
      <c r="B415">
        <v>66030.2</v>
      </c>
      <c r="C415">
        <f t="shared" si="105"/>
        <v>70698.431576695511</v>
      </c>
      <c r="D415">
        <v>3918.6</v>
      </c>
      <c r="E415">
        <v>34425.4</v>
      </c>
      <c r="F415">
        <v>1334.2</v>
      </c>
      <c r="G415">
        <v>116998.2</v>
      </c>
      <c r="H415">
        <f t="shared" si="106"/>
        <v>132500.5226489912</v>
      </c>
      <c r="I415">
        <v>2156.6</v>
      </c>
      <c r="J415">
        <v>227.8</v>
      </c>
      <c r="K415">
        <v>7966.5</v>
      </c>
      <c r="L415">
        <v>866.5</v>
      </c>
      <c r="M415">
        <v>226.5</v>
      </c>
      <c r="N415">
        <v>675.2</v>
      </c>
      <c r="O415">
        <f t="shared" si="107"/>
        <v>675.6562030683117</v>
      </c>
      <c r="P415">
        <v>1479.4</v>
      </c>
      <c r="Q415">
        <v>61.5</v>
      </c>
      <c r="R415">
        <v>1114.0999999999999</v>
      </c>
      <c r="S415">
        <v>260</v>
      </c>
      <c r="T415">
        <v>16.600000000000001</v>
      </c>
      <c r="U415">
        <f t="shared" si="108"/>
        <v>203874.61042875503</v>
      </c>
      <c r="V415">
        <f t="shared" si="99"/>
        <v>1419.0094558198912</v>
      </c>
      <c r="W415">
        <f t="shared" si="100"/>
        <v>1356.7162650528237</v>
      </c>
      <c r="X415">
        <f t="shared" si="103"/>
        <v>58296.126109108154</v>
      </c>
      <c r="Y415">
        <f t="shared" si="104"/>
        <v>173105.91017576918</v>
      </c>
      <c r="Z415">
        <f t="shared" si="101"/>
        <v>5464.6333727236115</v>
      </c>
      <c r="AA415">
        <f t="shared" si="102"/>
        <v>17834.491466854906</v>
      </c>
      <c r="AB415">
        <f t="shared" si="109"/>
        <v>1.0459146782357194</v>
      </c>
    </row>
    <row r="416" spans="1:28" x14ac:dyDescent="0.35">
      <c r="A416">
        <v>15.799200000000001</v>
      </c>
      <c r="B416">
        <v>66226.600000000006</v>
      </c>
      <c r="C416">
        <f t="shared" si="105"/>
        <v>70923.630936584843</v>
      </c>
      <c r="D416">
        <v>3690.5</v>
      </c>
      <c r="E416">
        <v>33516.800000000003</v>
      </c>
      <c r="F416">
        <v>1541.3</v>
      </c>
      <c r="G416">
        <v>117358.2</v>
      </c>
      <c r="H416">
        <f t="shared" si="106"/>
        <v>132962.43164554407</v>
      </c>
      <c r="I416">
        <v>2092.8000000000002</v>
      </c>
      <c r="J416">
        <v>226.9</v>
      </c>
      <c r="K416">
        <v>8140</v>
      </c>
      <c r="L416">
        <v>958</v>
      </c>
      <c r="M416">
        <v>196.1</v>
      </c>
      <c r="N416">
        <v>710.4</v>
      </c>
      <c r="O416">
        <f t="shared" si="107"/>
        <v>710.90502693113172</v>
      </c>
      <c r="P416">
        <v>1429.4</v>
      </c>
      <c r="Q416">
        <v>49.3</v>
      </c>
      <c r="R416">
        <v>1109</v>
      </c>
      <c r="S416">
        <v>217.1</v>
      </c>
      <c r="T416">
        <v>28.8</v>
      </c>
      <c r="U416">
        <f t="shared" si="108"/>
        <v>204596.96760906006</v>
      </c>
      <c r="V416">
        <f t="shared" si="99"/>
        <v>1349.9711321614386</v>
      </c>
      <c r="W416">
        <f t="shared" si="100"/>
        <v>1201.8750955774719</v>
      </c>
      <c r="X416">
        <f t="shared" si="103"/>
        <v>57823.437650383421</v>
      </c>
      <c r="Y416">
        <f t="shared" si="104"/>
        <v>168501.03108993181</v>
      </c>
      <c r="Z416">
        <f t="shared" si="101"/>
        <v>5420.4126921326415</v>
      </c>
      <c r="AA416">
        <f t="shared" si="102"/>
        <v>17215.308912740838</v>
      </c>
      <c r="AB416">
        <f t="shared" si="109"/>
        <v>1.1232208214721431</v>
      </c>
    </row>
    <row r="417" spans="1:28" x14ac:dyDescent="0.35">
      <c r="A417">
        <v>15.8066</v>
      </c>
      <c r="B417">
        <v>65410.9</v>
      </c>
      <c r="C417">
        <f t="shared" si="105"/>
        <v>69988.939524332149</v>
      </c>
      <c r="D417">
        <v>3694.2</v>
      </c>
      <c r="E417">
        <v>33564.800000000003</v>
      </c>
      <c r="F417">
        <v>1420.5</v>
      </c>
      <c r="G417">
        <v>119307.3</v>
      </c>
      <c r="H417">
        <f t="shared" si="106"/>
        <v>135469.84095587485</v>
      </c>
      <c r="I417">
        <v>2365.1999999999998</v>
      </c>
      <c r="J417">
        <v>283.39999999999998</v>
      </c>
      <c r="K417">
        <v>8146</v>
      </c>
      <c r="L417">
        <v>896.4</v>
      </c>
      <c r="M417">
        <v>147.1</v>
      </c>
      <c r="N417">
        <v>614.29999999999995</v>
      </c>
      <c r="O417">
        <f t="shared" si="107"/>
        <v>614.67759644749765</v>
      </c>
      <c r="P417">
        <v>1553.5</v>
      </c>
      <c r="Q417">
        <v>51.7</v>
      </c>
      <c r="R417">
        <v>1118</v>
      </c>
      <c r="S417">
        <v>301</v>
      </c>
      <c r="T417">
        <v>8.39</v>
      </c>
      <c r="U417">
        <f t="shared" si="108"/>
        <v>206073.4580766545</v>
      </c>
      <c r="V417">
        <f t="shared" si="99"/>
        <v>1626.1191670561989</v>
      </c>
      <c r="W417">
        <f t="shared" si="100"/>
        <v>1501.3578307834005</v>
      </c>
      <c r="X417">
        <f t="shared" si="103"/>
        <v>57456.210569319039</v>
      </c>
      <c r="Y417">
        <f t="shared" si="104"/>
        <v>167227.74646301733</v>
      </c>
      <c r="Z417">
        <f t="shared" si="101"/>
        <v>5425.2498620376928</v>
      </c>
      <c r="AA417">
        <f t="shared" si="102"/>
        <v>19016.034556678984</v>
      </c>
      <c r="AB417">
        <f t="shared" si="109"/>
        <v>1.0830990012605446</v>
      </c>
    </row>
    <row r="418" spans="1:28" x14ac:dyDescent="0.35">
      <c r="A418">
        <v>15.8139</v>
      </c>
      <c r="B418">
        <v>66869.100000000006</v>
      </c>
      <c r="C418">
        <f t="shared" si="105"/>
        <v>71661.00704627829</v>
      </c>
      <c r="D418">
        <v>3455.9</v>
      </c>
      <c r="E418">
        <v>34197.4</v>
      </c>
      <c r="F418">
        <v>1500.6</v>
      </c>
      <c r="G418">
        <v>116456.4</v>
      </c>
      <c r="H418">
        <f t="shared" si="106"/>
        <v>131806.05914637377</v>
      </c>
      <c r="I418">
        <v>2341.1</v>
      </c>
      <c r="J418">
        <v>239</v>
      </c>
      <c r="K418">
        <v>7953.7</v>
      </c>
      <c r="L418">
        <v>1045.0999999999999</v>
      </c>
      <c r="M418">
        <v>171.8</v>
      </c>
      <c r="N418">
        <v>688.5</v>
      </c>
      <c r="O418">
        <f t="shared" si="107"/>
        <v>688.97435884606546</v>
      </c>
      <c r="P418">
        <v>1594.2</v>
      </c>
      <c r="Q418">
        <v>48.3</v>
      </c>
      <c r="R418">
        <v>1215.4000000000001</v>
      </c>
      <c r="S418">
        <v>290.2</v>
      </c>
      <c r="T418">
        <v>3.9</v>
      </c>
      <c r="U418">
        <f t="shared" si="108"/>
        <v>204156.0405514981</v>
      </c>
      <c r="V418">
        <f t="shared" si="99"/>
        <v>1407.2569159545831</v>
      </c>
      <c r="W418">
        <f t="shared" si="100"/>
        <v>1440.5647719535077</v>
      </c>
      <c r="X418">
        <f t="shared" si="103"/>
        <v>55886.663794902226</v>
      </c>
      <c r="Y418">
        <f t="shared" si="104"/>
        <v>172625.31103560526</v>
      </c>
      <c r="Z418">
        <f t="shared" si="101"/>
        <v>5953.289438396102</v>
      </c>
      <c r="AA418">
        <f t="shared" si="102"/>
        <v>19275.942016554371</v>
      </c>
      <c r="AB418">
        <f t="shared" si="109"/>
        <v>0.97687861271676324</v>
      </c>
    </row>
    <row r="419" spans="1:28" x14ac:dyDescent="0.35">
      <c r="A419">
        <v>15.821300000000001</v>
      </c>
      <c r="B419">
        <v>68071.7</v>
      </c>
      <c r="C419">
        <f t="shared" si="105"/>
        <v>73043.92408729298</v>
      </c>
      <c r="D419">
        <v>3677.2</v>
      </c>
      <c r="E419">
        <v>33940.6</v>
      </c>
      <c r="F419">
        <v>1544.4</v>
      </c>
      <c r="G419">
        <v>119183.4</v>
      </c>
      <c r="H419">
        <f t="shared" si="106"/>
        <v>135310.12017711747</v>
      </c>
      <c r="I419">
        <v>2515.5</v>
      </c>
      <c r="J419">
        <v>229.3</v>
      </c>
      <c r="K419">
        <v>8149.1</v>
      </c>
      <c r="L419">
        <v>940.6</v>
      </c>
      <c r="M419">
        <v>176.8</v>
      </c>
      <c r="N419">
        <v>630.4</v>
      </c>
      <c r="O419">
        <f t="shared" si="107"/>
        <v>630.79765484161214</v>
      </c>
      <c r="P419">
        <v>1539.8</v>
      </c>
      <c r="Q419">
        <v>51.7</v>
      </c>
      <c r="R419">
        <v>1197.5</v>
      </c>
      <c r="S419">
        <v>245.3</v>
      </c>
      <c r="T419">
        <v>16.600000000000001</v>
      </c>
      <c r="U419">
        <f t="shared" si="108"/>
        <v>208984.84191925207</v>
      </c>
      <c r="V419">
        <f t="shared" si="99"/>
        <v>1344.5951267057601</v>
      </c>
      <c r="W419">
        <f t="shared" si="100"/>
        <v>1253.2009383780735</v>
      </c>
      <c r="X419">
        <f t="shared" si="103"/>
        <v>56589.271697367731</v>
      </c>
      <c r="Y419">
        <f t="shared" si="104"/>
        <v>166907.79905213154</v>
      </c>
      <c r="Z419">
        <f t="shared" si="101"/>
        <v>5730.0806556233019</v>
      </c>
      <c r="AA419">
        <f t="shared" si="102"/>
        <v>19404.756645302026</v>
      </c>
      <c r="AB419">
        <f t="shared" si="109"/>
        <v>1.0729285987017942</v>
      </c>
    </row>
    <row r="420" spans="1:28" x14ac:dyDescent="0.35">
      <c r="A420">
        <v>15.8287</v>
      </c>
      <c r="B420">
        <v>68449.100000000006</v>
      </c>
      <c r="C420">
        <f t="shared" si="105"/>
        <v>73478.647275205265</v>
      </c>
      <c r="D420">
        <v>3507.1</v>
      </c>
      <c r="E420">
        <v>34611.599999999999</v>
      </c>
      <c r="F420">
        <v>1442.3</v>
      </c>
      <c r="G420">
        <v>117477.3</v>
      </c>
      <c r="H420">
        <f t="shared" si="106"/>
        <v>133115.32949804011</v>
      </c>
      <c r="I420">
        <v>2586.1</v>
      </c>
      <c r="J420">
        <v>188.3</v>
      </c>
      <c r="K420">
        <v>8421.2999999999993</v>
      </c>
      <c r="L420">
        <v>1008</v>
      </c>
      <c r="M420">
        <v>189.7</v>
      </c>
      <c r="N420">
        <v>710.4</v>
      </c>
      <c r="O420">
        <f t="shared" si="107"/>
        <v>710.90502693113172</v>
      </c>
      <c r="P420">
        <v>1510.2</v>
      </c>
      <c r="Q420">
        <v>80</v>
      </c>
      <c r="R420">
        <v>1061.9000000000001</v>
      </c>
      <c r="S420">
        <v>222.9</v>
      </c>
      <c r="T420">
        <v>13.7</v>
      </c>
      <c r="U420">
        <f t="shared" si="108"/>
        <v>207304.88180017652</v>
      </c>
      <c r="V420">
        <f t="shared" si="99"/>
        <v>1294.2290488779581</v>
      </c>
      <c r="W420">
        <f t="shared" si="100"/>
        <v>1141.3141742993846</v>
      </c>
      <c r="X420">
        <f t="shared" si="103"/>
        <v>57540.371921862978</v>
      </c>
      <c r="Y420">
        <f t="shared" si="104"/>
        <v>171822.29231984093</v>
      </c>
      <c r="Z420">
        <f t="shared" si="101"/>
        <v>5122.4071077283043</v>
      </c>
      <c r="AA420">
        <f t="shared" si="102"/>
        <v>19759.785512183302</v>
      </c>
      <c r="AB420">
        <f t="shared" si="109"/>
        <v>1.1339814032121724</v>
      </c>
    </row>
    <row r="421" spans="1:28" x14ac:dyDescent="0.35">
      <c r="A421">
        <v>15.836</v>
      </c>
      <c r="B421">
        <v>67694.5</v>
      </c>
      <c r="C421">
        <f t="shared" si="105"/>
        <v>72609.782952047375</v>
      </c>
      <c r="D421">
        <v>3591.1</v>
      </c>
      <c r="E421">
        <v>34371.4</v>
      </c>
      <c r="F421">
        <v>1279</v>
      </c>
      <c r="G421">
        <v>120214.5</v>
      </c>
      <c r="H421">
        <f t="shared" si="106"/>
        <v>136640.69253244114</v>
      </c>
      <c r="I421">
        <v>2235.3000000000002</v>
      </c>
      <c r="J421">
        <v>191.2</v>
      </c>
      <c r="K421">
        <v>7757.1</v>
      </c>
      <c r="L421">
        <v>946.4</v>
      </c>
      <c r="M421">
        <v>198.7</v>
      </c>
      <c r="N421">
        <v>710.5</v>
      </c>
      <c r="O421">
        <f t="shared" si="107"/>
        <v>711.00516917269715</v>
      </c>
      <c r="P421">
        <v>1647</v>
      </c>
      <c r="Q421">
        <v>71.5</v>
      </c>
      <c r="R421">
        <v>1168.9000000000001</v>
      </c>
      <c r="S421">
        <v>207.8</v>
      </c>
      <c r="T421">
        <v>3.41</v>
      </c>
      <c r="U421">
        <f t="shared" si="108"/>
        <v>209961.48065366122</v>
      </c>
      <c r="V421">
        <f t="shared" si="99"/>
        <v>1251.181879562627</v>
      </c>
      <c r="W421">
        <f t="shared" si="100"/>
        <v>1005.9464209456507</v>
      </c>
      <c r="X421">
        <f t="shared" si="103"/>
        <v>54048.961574619738</v>
      </c>
      <c r="Y421">
        <f t="shared" si="104"/>
        <v>168210.8541530908</v>
      </c>
      <c r="Z421">
        <f t="shared" si="101"/>
        <v>5567.2116445403681</v>
      </c>
      <c r="AA421">
        <f t="shared" si="102"/>
        <v>18490.534491914681</v>
      </c>
      <c r="AB421">
        <f t="shared" si="109"/>
        <v>1.243785805596326</v>
      </c>
    </row>
    <row r="422" spans="1:28" x14ac:dyDescent="0.35">
      <c r="A422">
        <v>15.843400000000001</v>
      </c>
      <c r="B422">
        <v>66409.899999999994</v>
      </c>
      <c r="C422">
        <f t="shared" si="105"/>
        <v>71133.894843143687</v>
      </c>
      <c r="D422">
        <v>4135.8</v>
      </c>
      <c r="E422">
        <v>35030.300000000003</v>
      </c>
      <c r="F422">
        <v>1493.4</v>
      </c>
      <c r="G422">
        <v>113150.9</v>
      </c>
      <c r="H422">
        <f t="shared" si="106"/>
        <v>127587.54561514467</v>
      </c>
      <c r="I422">
        <v>2431.1</v>
      </c>
      <c r="J422">
        <v>247.5</v>
      </c>
      <c r="K422">
        <v>8218.7000000000007</v>
      </c>
      <c r="L422">
        <v>743.8</v>
      </c>
      <c r="M422">
        <v>156.1</v>
      </c>
      <c r="N422">
        <v>697.9</v>
      </c>
      <c r="O422">
        <f t="shared" si="107"/>
        <v>698.38740456964911</v>
      </c>
      <c r="P422">
        <v>1698.1</v>
      </c>
      <c r="Q422">
        <v>66.3</v>
      </c>
      <c r="R422">
        <v>1196.8</v>
      </c>
      <c r="S422">
        <v>277.60000000000002</v>
      </c>
      <c r="T422">
        <v>0</v>
      </c>
      <c r="U422">
        <f t="shared" si="108"/>
        <v>199419.82786285802</v>
      </c>
      <c r="V422">
        <f t="shared" si="99"/>
        <v>1573.5646919513028</v>
      </c>
      <c r="W422">
        <f t="shared" si="100"/>
        <v>1392.0381086223124</v>
      </c>
      <c r="X422">
        <f t="shared" si="103"/>
        <v>61952.214744143945</v>
      </c>
      <c r="Y422">
        <f t="shared" si="104"/>
        <v>179390.88797429929</v>
      </c>
      <c r="Z422">
        <f t="shared" si="101"/>
        <v>6001.4092521584425</v>
      </c>
      <c r="AA422">
        <f t="shared" si="102"/>
        <v>20706.065411106818</v>
      </c>
      <c r="AB422">
        <f t="shared" si="109"/>
        <v>1.1304034582132565</v>
      </c>
    </row>
    <row r="423" spans="1:28" x14ac:dyDescent="0.35">
      <c r="A423">
        <v>15.8507</v>
      </c>
      <c r="B423">
        <v>69745.8</v>
      </c>
      <c r="C423">
        <f t="shared" si="105"/>
        <v>74974.990706841214</v>
      </c>
      <c r="D423">
        <v>3619.8</v>
      </c>
      <c r="E423">
        <v>33850.300000000003</v>
      </c>
      <c r="F423">
        <v>1598</v>
      </c>
      <c r="G423">
        <v>115057.9</v>
      </c>
      <c r="H423">
        <f t="shared" si="106"/>
        <v>130017.4327789355</v>
      </c>
      <c r="I423">
        <v>2325.6999999999998</v>
      </c>
      <c r="J423">
        <v>305.39999999999998</v>
      </c>
      <c r="K423">
        <v>8449.7999999999993</v>
      </c>
      <c r="L423">
        <v>932.2</v>
      </c>
      <c r="M423">
        <v>177.4</v>
      </c>
      <c r="N423">
        <v>727.6</v>
      </c>
      <c r="O423">
        <f t="shared" si="107"/>
        <v>728.12978723319088</v>
      </c>
      <c r="P423">
        <v>1594.7</v>
      </c>
      <c r="Q423">
        <v>118</v>
      </c>
      <c r="R423">
        <v>1569.6</v>
      </c>
      <c r="S423">
        <v>202.4</v>
      </c>
      <c r="T423">
        <v>7.32</v>
      </c>
      <c r="U423">
        <f t="shared" si="108"/>
        <v>205720.55327300989</v>
      </c>
      <c r="V423">
        <f t="shared" si="99"/>
        <v>2058.1317387286513</v>
      </c>
      <c r="W423">
        <f t="shared" si="100"/>
        <v>1019.4411626031477</v>
      </c>
      <c r="X423">
        <f t="shared" si="103"/>
        <v>58669.879153895432</v>
      </c>
      <c r="Y423">
        <f t="shared" si="104"/>
        <v>169076.44591953073</v>
      </c>
      <c r="Z423">
        <f t="shared" si="101"/>
        <v>7629.7675415883114</v>
      </c>
      <c r="AA423">
        <f t="shared" si="102"/>
        <v>19056.919387132271</v>
      </c>
      <c r="AB423">
        <f t="shared" si="109"/>
        <v>2.0188823192828531</v>
      </c>
    </row>
    <row r="424" spans="1:28" x14ac:dyDescent="0.35">
      <c r="A424">
        <v>15.8581</v>
      </c>
      <c r="B424">
        <v>70369</v>
      </c>
      <c r="C424">
        <f t="shared" si="105"/>
        <v>75695.625468599916</v>
      </c>
      <c r="D424">
        <v>3654.6</v>
      </c>
      <c r="E424">
        <v>34225.800000000003</v>
      </c>
      <c r="F424">
        <v>1443.8</v>
      </c>
      <c r="G424">
        <v>115627.3</v>
      </c>
      <c r="H424">
        <f t="shared" si="106"/>
        <v>130744.99020605229</v>
      </c>
      <c r="I424">
        <v>2212.8000000000002</v>
      </c>
      <c r="J424">
        <v>336.6</v>
      </c>
      <c r="K424">
        <v>8223.2000000000007</v>
      </c>
      <c r="L424">
        <v>798.7</v>
      </c>
      <c r="M424">
        <v>209.7</v>
      </c>
      <c r="N424">
        <v>593.29999999999995</v>
      </c>
      <c r="O424">
        <f t="shared" si="107"/>
        <v>593.65221385848213</v>
      </c>
      <c r="P424">
        <v>1655.3</v>
      </c>
      <c r="Q424">
        <v>136.6</v>
      </c>
      <c r="R424">
        <v>1509</v>
      </c>
      <c r="S424">
        <v>194.1</v>
      </c>
      <c r="T424">
        <v>23.9</v>
      </c>
      <c r="U424">
        <f t="shared" si="108"/>
        <v>207034.26788851069</v>
      </c>
      <c r="V424">
        <f t="shared" si="99"/>
        <v>2285.6119657197105</v>
      </c>
      <c r="W424">
        <f t="shared" si="100"/>
        <v>1052.9657830238732</v>
      </c>
      <c r="X424">
        <f t="shared" si="103"/>
        <v>57371.178796334694</v>
      </c>
      <c r="Y424">
        <f t="shared" si="104"/>
        <v>169172.47737394334</v>
      </c>
      <c r="Z424">
        <f t="shared" si="101"/>
        <v>7288.6484705643343</v>
      </c>
      <c r="AA424">
        <f t="shared" si="102"/>
        <v>18683.380483094701</v>
      </c>
      <c r="AB424">
        <f t="shared" si="109"/>
        <v>2.1706422018348626</v>
      </c>
    </row>
    <row r="425" spans="1:28" x14ac:dyDescent="0.35">
      <c r="A425">
        <v>15.865500000000001</v>
      </c>
      <c r="B425">
        <v>68467</v>
      </c>
      <c r="C425">
        <f t="shared" si="105"/>
        <v>73499.274851239839</v>
      </c>
      <c r="D425">
        <v>3585.8</v>
      </c>
      <c r="E425">
        <v>34975.5</v>
      </c>
      <c r="F425">
        <v>1452.9</v>
      </c>
      <c r="G425">
        <v>112473.7</v>
      </c>
      <c r="H425">
        <f t="shared" si="106"/>
        <v>126727.17416937392</v>
      </c>
      <c r="I425">
        <v>2125.4</v>
      </c>
      <c r="J425">
        <v>322.89999999999998</v>
      </c>
      <c r="K425">
        <v>8686</v>
      </c>
      <c r="L425">
        <v>738.1</v>
      </c>
      <c r="M425">
        <v>106.9</v>
      </c>
      <c r="N425">
        <v>651.4</v>
      </c>
      <c r="O425">
        <f t="shared" si="107"/>
        <v>651.82459854349111</v>
      </c>
      <c r="P425">
        <v>1930.9</v>
      </c>
      <c r="Q425">
        <v>181.5</v>
      </c>
      <c r="R425">
        <v>1892.2</v>
      </c>
      <c r="S425">
        <v>226.3</v>
      </c>
      <c r="T425">
        <v>3.9</v>
      </c>
      <c r="U425">
        <f t="shared" si="108"/>
        <v>200878.27361915723</v>
      </c>
      <c r="V425">
        <f t="shared" si="99"/>
        <v>2510.97339155894</v>
      </c>
      <c r="W425">
        <f t="shared" si="100"/>
        <v>1145.9676342919668</v>
      </c>
      <c r="X425">
        <f t="shared" si="103"/>
        <v>61090.728125561065</v>
      </c>
      <c r="Y425">
        <f t="shared" si="104"/>
        <v>177787.27065182268</v>
      </c>
      <c r="Z425">
        <f t="shared" si="101"/>
        <v>9419.6349157569912</v>
      </c>
      <c r="AA425">
        <f t="shared" si="102"/>
        <v>20192.825868716354</v>
      </c>
      <c r="AB425">
        <f t="shared" si="109"/>
        <v>2.1911381407471762</v>
      </c>
    </row>
    <row r="426" spans="1:28" x14ac:dyDescent="0.35">
      <c r="A426">
        <v>15.8728</v>
      </c>
      <c r="B426">
        <v>68118.2</v>
      </c>
      <c r="C426">
        <f t="shared" si="105"/>
        <v>73097.467940676594</v>
      </c>
      <c r="D426">
        <v>3709.8</v>
      </c>
      <c r="E426">
        <v>36870.300000000003</v>
      </c>
      <c r="F426">
        <v>1475.5</v>
      </c>
      <c r="G426">
        <v>111290.8</v>
      </c>
      <c r="H426">
        <f t="shared" si="106"/>
        <v>125227.46473199557</v>
      </c>
      <c r="I426">
        <v>2267.3000000000002</v>
      </c>
      <c r="J426">
        <v>401.4</v>
      </c>
      <c r="K426">
        <v>8363.4</v>
      </c>
      <c r="L426">
        <v>763.2</v>
      </c>
      <c r="M426">
        <v>149</v>
      </c>
      <c r="N426">
        <v>568.5</v>
      </c>
      <c r="O426">
        <f t="shared" si="107"/>
        <v>568.82337608930675</v>
      </c>
      <c r="P426">
        <v>1905.2</v>
      </c>
      <c r="Q426">
        <v>183.4</v>
      </c>
      <c r="R426">
        <v>1828.3</v>
      </c>
      <c r="S426">
        <v>286.5</v>
      </c>
      <c r="T426">
        <v>4.3899999999999997</v>
      </c>
      <c r="U426">
        <f t="shared" si="108"/>
        <v>198893.75604876145</v>
      </c>
      <c r="V426">
        <f t="shared" si="99"/>
        <v>2940.2632421332951</v>
      </c>
      <c r="W426">
        <f t="shared" si="100"/>
        <v>1462.5396280850789</v>
      </c>
      <c r="X426">
        <f t="shared" si="103"/>
        <v>60701.754745081562</v>
      </c>
      <c r="Y426">
        <f t="shared" si="104"/>
        <v>189214.08468335046</v>
      </c>
      <c r="Z426">
        <f t="shared" si="101"/>
        <v>9192.344879603801</v>
      </c>
      <c r="AA426">
        <f t="shared" si="102"/>
        <v>20978.536897744823</v>
      </c>
      <c r="AB426">
        <f t="shared" si="109"/>
        <v>2.0103819313142428</v>
      </c>
    </row>
    <row r="427" spans="1:28" x14ac:dyDescent="0.35">
      <c r="A427">
        <v>15.8802</v>
      </c>
      <c r="B427">
        <v>67335</v>
      </c>
      <c r="C427">
        <f t="shared" si="105"/>
        <v>72196.340593889559</v>
      </c>
      <c r="D427">
        <v>3608.4</v>
      </c>
      <c r="E427">
        <v>33593.5</v>
      </c>
      <c r="F427">
        <v>1327.6</v>
      </c>
      <c r="G427">
        <v>112515.8</v>
      </c>
      <c r="H427">
        <f t="shared" si="106"/>
        <v>126780.62324940549</v>
      </c>
      <c r="I427">
        <v>2226.3000000000002</v>
      </c>
      <c r="J427">
        <v>560.9</v>
      </c>
      <c r="K427">
        <v>8117.6</v>
      </c>
      <c r="L427">
        <v>967.1</v>
      </c>
      <c r="M427">
        <v>147.1</v>
      </c>
      <c r="N427">
        <v>621.9</v>
      </c>
      <c r="O427">
        <f t="shared" si="107"/>
        <v>622.28700028547746</v>
      </c>
      <c r="P427">
        <v>1883.1</v>
      </c>
      <c r="Q427">
        <v>211.2</v>
      </c>
      <c r="R427">
        <v>1936.8</v>
      </c>
      <c r="S427">
        <v>256.10000000000002</v>
      </c>
      <c r="T427">
        <v>7.8</v>
      </c>
      <c r="U427">
        <f t="shared" si="108"/>
        <v>199599.25084358055</v>
      </c>
      <c r="V427">
        <f t="shared" ref="V427:V474" si="110">(J427+Q427)*1000000/U427</f>
        <v>3868.2509916085287</v>
      </c>
      <c r="W427">
        <f t="shared" ref="W427:W474" si="111">(S427+T427)*1000000/U427</f>
        <v>1322.1492509849643</v>
      </c>
      <c r="X427">
        <f t="shared" si="103"/>
        <v>58747.715487115158</v>
      </c>
      <c r="Y427">
        <f t="shared" si="104"/>
        <v>173149.94847893502</v>
      </c>
      <c r="Z427">
        <f t="shared" ref="Z427:Z474" si="112">(R427)*1000000/U427</f>
        <v>9703.4432334508474</v>
      </c>
      <c r="AA427">
        <f t="shared" ref="AA427:AA474" si="113">(I427+P427)*1000000/U427</f>
        <v>20588.253626364574</v>
      </c>
      <c r="AB427">
        <f t="shared" si="109"/>
        <v>2.9257294429708218</v>
      </c>
    </row>
    <row r="428" spans="1:28" x14ac:dyDescent="0.35">
      <c r="A428">
        <v>15.887499999999999</v>
      </c>
      <c r="B428">
        <v>66511.7</v>
      </c>
      <c r="C428">
        <f t="shared" si="105"/>
        <v>71250.705552495943</v>
      </c>
      <c r="D428">
        <v>3590.7</v>
      </c>
      <c r="E428">
        <v>33541.5</v>
      </c>
      <c r="F428">
        <v>1354.9</v>
      </c>
      <c r="G428">
        <v>111126.9</v>
      </c>
      <c r="H428">
        <f t="shared" si="106"/>
        <v>125019.98316745101</v>
      </c>
      <c r="I428">
        <v>2387.5</v>
      </c>
      <c r="J428">
        <v>541.6</v>
      </c>
      <c r="K428">
        <v>8108.6</v>
      </c>
      <c r="L428">
        <v>721.9</v>
      </c>
      <c r="M428">
        <v>154.80000000000001</v>
      </c>
      <c r="N428">
        <v>578.1</v>
      </c>
      <c r="O428">
        <f t="shared" si="107"/>
        <v>578.43439292254857</v>
      </c>
      <c r="P428">
        <v>1764.8</v>
      </c>
      <c r="Q428">
        <v>258</v>
      </c>
      <c r="R428">
        <v>1945</v>
      </c>
      <c r="S428">
        <v>264.39999999999998</v>
      </c>
      <c r="T428">
        <v>8.7799999999999994</v>
      </c>
      <c r="U428">
        <f t="shared" si="108"/>
        <v>196849.12311286951</v>
      </c>
      <c r="V428">
        <f t="shared" si="110"/>
        <v>4061.9942184935448</v>
      </c>
      <c r="W428">
        <f t="shared" si="111"/>
        <v>1387.7633574388024</v>
      </c>
      <c r="X428">
        <f t="shared" si="103"/>
        <v>59432.827614334077</v>
      </c>
      <c r="Y428">
        <f t="shared" si="104"/>
        <v>174059.19548015474</v>
      </c>
      <c r="Z428">
        <f t="shared" si="112"/>
        <v>9880.663775600231</v>
      </c>
      <c r="AA428">
        <f t="shared" si="113"/>
        <v>21093.820151889377</v>
      </c>
      <c r="AB428">
        <f t="shared" si="109"/>
        <v>2.9270078336627869</v>
      </c>
    </row>
    <row r="429" spans="1:28" x14ac:dyDescent="0.35">
      <c r="A429">
        <v>15.8949</v>
      </c>
      <c r="B429">
        <v>66920.100000000006</v>
      </c>
      <c r="C429">
        <f t="shared" si="105"/>
        <v>71719.581570667215</v>
      </c>
      <c r="D429">
        <v>3573.3</v>
      </c>
      <c r="E429">
        <v>32605.599999999999</v>
      </c>
      <c r="F429">
        <v>1739.2</v>
      </c>
      <c r="G429">
        <v>110815.3</v>
      </c>
      <c r="H429">
        <f t="shared" si="106"/>
        <v>124625.73861201167</v>
      </c>
      <c r="I429">
        <v>2272.3000000000002</v>
      </c>
      <c r="J429">
        <v>503.7</v>
      </c>
      <c r="K429">
        <v>8165.9</v>
      </c>
      <c r="L429">
        <v>953.5</v>
      </c>
      <c r="M429">
        <v>178.7</v>
      </c>
      <c r="N429">
        <v>627.5</v>
      </c>
      <c r="O429">
        <f t="shared" si="107"/>
        <v>627.89400348718812</v>
      </c>
      <c r="P429">
        <v>1874</v>
      </c>
      <c r="Q429">
        <v>218</v>
      </c>
      <c r="R429">
        <v>1743</v>
      </c>
      <c r="S429">
        <v>241.9</v>
      </c>
      <c r="T429">
        <v>7.8</v>
      </c>
      <c r="U429">
        <f t="shared" si="108"/>
        <v>196973.21418616606</v>
      </c>
      <c r="V429">
        <f t="shared" si="110"/>
        <v>3663.9499587893047</v>
      </c>
      <c r="W429">
        <f t="shared" si="111"/>
        <v>1267.6850557152411</v>
      </c>
      <c r="X429">
        <f t="shared" si="103"/>
        <v>59597.951165608152</v>
      </c>
      <c r="Y429">
        <f t="shared" si="104"/>
        <v>170373.92692532376</v>
      </c>
      <c r="Z429">
        <f t="shared" si="112"/>
        <v>8848.9189111400283</v>
      </c>
      <c r="AA429">
        <f t="shared" si="113"/>
        <v>21050.07027037286</v>
      </c>
      <c r="AB429">
        <f t="shared" si="109"/>
        <v>2.8902683219863832</v>
      </c>
    </row>
    <row r="430" spans="1:28" x14ac:dyDescent="0.35">
      <c r="A430">
        <v>15.902200000000001</v>
      </c>
      <c r="B430">
        <v>68884.899999999994</v>
      </c>
      <c r="C430">
        <f t="shared" si="105"/>
        <v>73981.079245734494</v>
      </c>
      <c r="D430">
        <v>3514.2</v>
      </c>
      <c r="E430">
        <v>32853.199999999997</v>
      </c>
      <c r="F430">
        <v>1292.2</v>
      </c>
      <c r="G430">
        <v>112538.3</v>
      </c>
      <c r="H430">
        <f t="shared" si="106"/>
        <v>126809.19075155583</v>
      </c>
      <c r="I430">
        <v>2114.1</v>
      </c>
      <c r="J430">
        <v>683.3</v>
      </c>
      <c r="K430">
        <v>8100.1</v>
      </c>
      <c r="L430">
        <v>872.8</v>
      </c>
      <c r="M430">
        <v>207.1</v>
      </c>
      <c r="N430">
        <v>502.9</v>
      </c>
      <c r="O430">
        <f t="shared" si="107"/>
        <v>503.15303566163425</v>
      </c>
      <c r="P430">
        <v>1910.6</v>
      </c>
      <c r="Q430">
        <v>311.2</v>
      </c>
      <c r="R430">
        <v>1912.8</v>
      </c>
      <c r="S430">
        <v>286.8</v>
      </c>
      <c r="T430">
        <v>27.3</v>
      </c>
      <c r="U430">
        <f t="shared" si="108"/>
        <v>201293.42303295198</v>
      </c>
      <c r="V430">
        <f t="shared" si="110"/>
        <v>4940.5489012783055</v>
      </c>
      <c r="W430">
        <f t="shared" si="111"/>
        <v>1560.4086575078086</v>
      </c>
      <c r="X430">
        <f t="shared" si="103"/>
        <v>57698.358073520983</v>
      </c>
      <c r="Y430">
        <f t="shared" si="104"/>
        <v>167546.45776220426</v>
      </c>
      <c r="Z430">
        <f t="shared" si="112"/>
        <v>9502.5459410408675</v>
      </c>
      <c r="AA430">
        <f t="shared" si="113"/>
        <v>19994.195236777068</v>
      </c>
      <c r="AB430">
        <f t="shared" si="109"/>
        <v>3.1661891117478511</v>
      </c>
    </row>
    <row r="431" spans="1:28" x14ac:dyDescent="0.35">
      <c r="A431">
        <v>15.909599999999999</v>
      </c>
      <c r="B431">
        <v>69003.600000000006</v>
      </c>
      <c r="C431">
        <f t="shared" si="105"/>
        <v>74118.009478876615</v>
      </c>
      <c r="D431">
        <v>3370.7</v>
      </c>
      <c r="E431">
        <v>33753.300000000003</v>
      </c>
      <c r="F431">
        <v>1416</v>
      </c>
      <c r="G431">
        <v>111954.5</v>
      </c>
      <c r="H431">
        <f t="shared" si="106"/>
        <v>126068.42780015215</v>
      </c>
      <c r="I431">
        <v>2184.6999999999998</v>
      </c>
      <c r="J431">
        <v>722.8</v>
      </c>
      <c r="K431">
        <v>7874.3</v>
      </c>
      <c r="L431">
        <v>874.8</v>
      </c>
      <c r="M431">
        <v>157.4</v>
      </c>
      <c r="N431">
        <v>737.1</v>
      </c>
      <c r="O431">
        <f t="shared" si="107"/>
        <v>737.64371718393625</v>
      </c>
      <c r="P431">
        <v>1801.9</v>
      </c>
      <c r="Q431">
        <v>360.5</v>
      </c>
      <c r="R431">
        <v>1999.2</v>
      </c>
      <c r="S431">
        <v>286.3</v>
      </c>
      <c r="T431">
        <v>7.32</v>
      </c>
      <c r="U431">
        <f t="shared" si="108"/>
        <v>200924.0809962127</v>
      </c>
      <c r="V431">
        <f t="shared" si="110"/>
        <v>5391.588676821767</v>
      </c>
      <c r="W431">
        <f t="shared" si="111"/>
        <v>1461.3479805117763</v>
      </c>
      <c r="X431">
        <f t="shared" si="103"/>
        <v>55966.412508871756</v>
      </c>
      <c r="Y431">
        <f t="shared" si="104"/>
        <v>172344.19999986328</v>
      </c>
      <c r="Z431">
        <f t="shared" si="112"/>
        <v>9950.0268463971915</v>
      </c>
      <c r="AA431">
        <f t="shared" si="113"/>
        <v>19841.325042940698</v>
      </c>
      <c r="AB431">
        <f t="shared" si="109"/>
        <v>3.6894625706695727</v>
      </c>
    </row>
    <row r="432" spans="1:28" x14ac:dyDescent="0.35">
      <c r="A432">
        <v>15.9169</v>
      </c>
      <c r="B432">
        <v>68491.3</v>
      </c>
      <c r="C432">
        <f t="shared" si="105"/>
        <v>73527.278918597323</v>
      </c>
      <c r="D432">
        <v>3485.8</v>
      </c>
      <c r="E432">
        <v>33789.699999999997</v>
      </c>
      <c r="F432">
        <v>1468.7</v>
      </c>
      <c r="G432">
        <v>113900.5</v>
      </c>
      <c r="H432">
        <f t="shared" si="106"/>
        <v>128541.43355232679</v>
      </c>
      <c r="I432">
        <v>2093.9</v>
      </c>
      <c r="J432">
        <v>651.70000000000005</v>
      </c>
      <c r="K432">
        <v>8333.5</v>
      </c>
      <c r="L432">
        <v>931.6</v>
      </c>
      <c r="M432">
        <v>147.9</v>
      </c>
      <c r="N432">
        <v>663.7</v>
      </c>
      <c r="O432">
        <f t="shared" si="107"/>
        <v>664.14079024248394</v>
      </c>
      <c r="P432">
        <v>2044.4</v>
      </c>
      <c r="Q432">
        <v>396.1</v>
      </c>
      <c r="R432">
        <v>2108.4</v>
      </c>
      <c r="S432">
        <v>197.5</v>
      </c>
      <c r="T432">
        <v>7.8</v>
      </c>
      <c r="U432">
        <f t="shared" si="108"/>
        <v>202732.85326116663</v>
      </c>
      <c r="V432">
        <f t="shared" si="110"/>
        <v>5168.3779078973075</v>
      </c>
      <c r="W432">
        <f t="shared" si="111"/>
        <v>1012.6627070923048</v>
      </c>
      <c r="X432">
        <f t="shared" si="103"/>
        <v>58299.874982640424</v>
      </c>
      <c r="Y432">
        <f t="shared" si="104"/>
        <v>171266.2720495082</v>
      </c>
      <c r="Z432">
        <f t="shared" si="112"/>
        <v>10399.89309124898</v>
      </c>
      <c r="AA432">
        <f t="shared" si="113"/>
        <v>20412.577110375474</v>
      </c>
      <c r="AB432">
        <f t="shared" si="109"/>
        <v>5.1037506088650764</v>
      </c>
    </row>
    <row r="433" spans="1:28" x14ac:dyDescent="0.35">
      <c r="A433">
        <v>15.924300000000001</v>
      </c>
      <c r="B433">
        <v>69241.899999999994</v>
      </c>
      <c r="C433">
        <f t="shared" si="105"/>
        <v>74393.013609013971</v>
      </c>
      <c r="D433">
        <v>3144.3</v>
      </c>
      <c r="E433">
        <v>34149.4</v>
      </c>
      <c r="F433">
        <v>1430.3</v>
      </c>
      <c r="G433">
        <v>111114.5</v>
      </c>
      <c r="H433">
        <f t="shared" si="106"/>
        <v>125004.28907885212</v>
      </c>
      <c r="I433">
        <v>2045</v>
      </c>
      <c r="J433">
        <v>714.6</v>
      </c>
      <c r="K433">
        <v>8312.5</v>
      </c>
      <c r="L433">
        <v>866.4</v>
      </c>
      <c r="M433">
        <v>171</v>
      </c>
      <c r="N433">
        <v>671.4</v>
      </c>
      <c r="O433">
        <f t="shared" si="107"/>
        <v>671.85108081565954</v>
      </c>
      <c r="P433">
        <v>2041.3</v>
      </c>
      <c r="Q433">
        <v>281.39999999999998</v>
      </c>
      <c r="R433">
        <v>2077.9</v>
      </c>
      <c r="S433">
        <v>277.5</v>
      </c>
      <c r="T433">
        <v>0</v>
      </c>
      <c r="U433">
        <f t="shared" si="108"/>
        <v>200069.15376868175</v>
      </c>
      <c r="V433">
        <f t="shared" si="110"/>
        <v>4978.2786663433717</v>
      </c>
      <c r="W433">
        <f t="shared" si="111"/>
        <v>1387.0204115565118</v>
      </c>
      <c r="X433">
        <f t="shared" si="103"/>
        <v>57264.19982385818</v>
      </c>
      <c r="Y433">
        <f t="shared" si="104"/>
        <v>175018.484061191</v>
      </c>
      <c r="Z433">
        <f t="shared" si="112"/>
        <v>10385.908876300093</v>
      </c>
      <c r="AA433">
        <f t="shared" si="113"/>
        <v>20424.437865741889</v>
      </c>
      <c r="AB433">
        <f t="shared" si="109"/>
        <v>3.5891891891891889</v>
      </c>
    </row>
    <row r="434" spans="1:28" x14ac:dyDescent="0.35">
      <c r="A434">
        <v>15.931699999999999</v>
      </c>
      <c r="B434">
        <v>67433</v>
      </c>
      <c r="C434">
        <f t="shared" si="105"/>
        <v>72309.013722338452</v>
      </c>
      <c r="D434">
        <v>3580.4</v>
      </c>
      <c r="E434">
        <v>33533.5</v>
      </c>
      <c r="F434">
        <v>1412.2</v>
      </c>
      <c r="G434">
        <v>110636.4</v>
      </c>
      <c r="H434">
        <f t="shared" si="106"/>
        <v>124399.51443931369</v>
      </c>
      <c r="I434">
        <v>2096.6</v>
      </c>
      <c r="J434">
        <v>610.20000000000005</v>
      </c>
      <c r="K434">
        <v>8278.1</v>
      </c>
      <c r="L434">
        <v>785.1</v>
      </c>
      <c r="M434">
        <v>180</v>
      </c>
      <c r="N434">
        <v>621.9</v>
      </c>
      <c r="O434">
        <f t="shared" si="107"/>
        <v>622.28700028547746</v>
      </c>
      <c r="P434">
        <v>1806.3</v>
      </c>
      <c r="Q434">
        <v>345</v>
      </c>
      <c r="R434">
        <v>1987</v>
      </c>
      <c r="S434">
        <v>291.7</v>
      </c>
      <c r="T434">
        <v>3.9</v>
      </c>
      <c r="U434">
        <f t="shared" si="108"/>
        <v>197330.81516193764</v>
      </c>
      <c r="V434">
        <f t="shared" si="110"/>
        <v>4840.6023114845202</v>
      </c>
      <c r="W434">
        <f t="shared" si="111"/>
        <v>1497.9920888555528</v>
      </c>
      <c r="X434">
        <f t="shared" si="103"/>
        <v>60094.51686635174</v>
      </c>
      <c r="Y434">
        <f t="shared" si="104"/>
        <v>173914.04364207774</v>
      </c>
      <c r="Z434">
        <f t="shared" si="112"/>
        <v>10069.385252219161</v>
      </c>
      <c r="AA434">
        <f t="shared" si="113"/>
        <v>19778.461852484226</v>
      </c>
      <c r="AB434">
        <f t="shared" si="109"/>
        <v>3.2313937753721249</v>
      </c>
    </row>
    <row r="435" spans="1:28" x14ac:dyDescent="0.35">
      <c r="A435">
        <v>15.9391</v>
      </c>
      <c r="B435">
        <v>70781.100000000006</v>
      </c>
      <c r="C435">
        <f t="shared" si="105"/>
        <v>76172.686543504446</v>
      </c>
      <c r="D435">
        <v>3325</v>
      </c>
      <c r="E435">
        <v>33059.699999999997</v>
      </c>
      <c r="F435">
        <v>1383.7</v>
      </c>
      <c r="G435">
        <v>111585.5</v>
      </c>
      <c r="H435">
        <f t="shared" si="106"/>
        <v>125600.71903373933</v>
      </c>
      <c r="I435">
        <v>2151.1999999999998</v>
      </c>
      <c r="J435">
        <v>662.8</v>
      </c>
      <c r="K435">
        <v>8010.4</v>
      </c>
      <c r="L435">
        <v>858.7</v>
      </c>
      <c r="M435">
        <v>132.19999999999999</v>
      </c>
      <c r="N435">
        <v>685.8</v>
      </c>
      <c r="O435">
        <f t="shared" si="107"/>
        <v>686.27064440793492</v>
      </c>
      <c r="P435">
        <v>1875.4</v>
      </c>
      <c r="Q435">
        <v>393.1</v>
      </c>
      <c r="R435">
        <v>1968.9</v>
      </c>
      <c r="S435">
        <v>228.8</v>
      </c>
      <c r="T435">
        <v>21</v>
      </c>
      <c r="U435">
        <f t="shared" si="108"/>
        <v>202459.67622165169</v>
      </c>
      <c r="V435">
        <f t="shared" si="110"/>
        <v>5215.3595209942296</v>
      </c>
      <c r="W435">
        <f t="shared" si="111"/>
        <v>1233.8259383884442</v>
      </c>
      <c r="X435">
        <f t="shared" si="103"/>
        <v>55988.432914364974</v>
      </c>
      <c r="Y435">
        <f t="shared" si="104"/>
        <v>167531.63214025059</v>
      </c>
      <c r="Z435">
        <f t="shared" si="112"/>
        <v>9724.8994799559969</v>
      </c>
      <c r="AA435">
        <f t="shared" si="113"/>
        <v>19888.404817913972</v>
      </c>
      <c r="AB435">
        <f t="shared" si="109"/>
        <v>4.2269815852682155</v>
      </c>
    </row>
    <row r="436" spans="1:28" x14ac:dyDescent="0.35">
      <c r="A436">
        <v>15.946400000000001</v>
      </c>
      <c r="B436">
        <v>67847.199999999997</v>
      </c>
      <c r="C436">
        <f t="shared" si="105"/>
        <v>72785.491820654293</v>
      </c>
      <c r="D436">
        <v>3360.4</v>
      </c>
      <c r="E436">
        <v>32987.9</v>
      </c>
      <c r="F436">
        <v>1453.4</v>
      </c>
      <c r="G436">
        <v>110267.8</v>
      </c>
      <c r="H436">
        <f t="shared" si="106"/>
        <v>123933.69600425837</v>
      </c>
      <c r="I436">
        <v>2159.8000000000002</v>
      </c>
      <c r="J436">
        <v>631.20000000000005</v>
      </c>
      <c r="K436">
        <v>8113.2</v>
      </c>
      <c r="L436">
        <v>825.7</v>
      </c>
      <c r="M436">
        <v>168.4</v>
      </c>
      <c r="N436">
        <v>660</v>
      </c>
      <c r="O436">
        <f t="shared" si="107"/>
        <v>660.43588768587267</v>
      </c>
      <c r="P436">
        <v>1656.7</v>
      </c>
      <c r="Q436">
        <v>359.5</v>
      </c>
      <c r="R436">
        <v>1778.6</v>
      </c>
      <c r="S436">
        <v>312.7</v>
      </c>
      <c r="T436">
        <v>3.9</v>
      </c>
      <c r="U436">
        <f t="shared" si="108"/>
        <v>197379.62371259852</v>
      </c>
      <c r="V436">
        <f t="shared" si="110"/>
        <v>5019.2617726465187</v>
      </c>
      <c r="W436">
        <f t="shared" si="111"/>
        <v>1604.0156225092232</v>
      </c>
      <c r="X436">
        <f t="shared" si="103"/>
        <v>58129.60722179983</v>
      </c>
      <c r="Y436">
        <f t="shared" si="104"/>
        <v>171312.51627693581</v>
      </c>
      <c r="Z436">
        <f t="shared" si="112"/>
        <v>9011.0618641658402</v>
      </c>
      <c r="AA436">
        <f t="shared" si="113"/>
        <v>19335.835828510586</v>
      </c>
      <c r="AB436">
        <f t="shared" si="109"/>
        <v>3.1291850915982318</v>
      </c>
    </row>
    <row r="437" spans="1:28" x14ac:dyDescent="0.35">
      <c r="A437">
        <v>15.953799999999999</v>
      </c>
      <c r="B437">
        <v>68023.8</v>
      </c>
      <c r="C437">
        <f t="shared" si="105"/>
        <v>72988.773747655796</v>
      </c>
      <c r="D437">
        <v>3630.7</v>
      </c>
      <c r="E437">
        <v>32153.5</v>
      </c>
      <c r="F437">
        <v>1448.3</v>
      </c>
      <c r="G437">
        <v>110417.9</v>
      </c>
      <c r="H437">
        <f t="shared" si="106"/>
        <v>124123.33836303587</v>
      </c>
      <c r="I437">
        <v>2127.1</v>
      </c>
      <c r="J437">
        <v>711.7</v>
      </c>
      <c r="K437">
        <v>8721.4</v>
      </c>
      <c r="L437">
        <v>756.7</v>
      </c>
      <c r="M437">
        <v>196.8</v>
      </c>
      <c r="N437">
        <v>592.20000000000005</v>
      </c>
      <c r="O437">
        <f t="shared" si="107"/>
        <v>592.55090864810143</v>
      </c>
      <c r="P437">
        <v>1974</v>
      </c>
      <c r="Q437">
        <v>376.6</v>
      </c>
      <c r="R437">
        <v>1978.4</v>
      </c>
      <c r="S437">
        <v>258.5</v>
      </c>
      <c r="T437">
        <v>3.9</v>
      </c>
      <c r="U437">
        <f t="shared" si="108"/>
        <v>197704.66301933976</v>
      </c>
      <c r="V437">
        <f t="shared" si="110"/>
        <v>5504.6754253517083</v>
      </c>
      <c r="W437">
        <f t="shared" si="111"/>
        <v>1327.2322260519047</v>
      </c>
      <c r="X437">
        <f t="shared" si="103"/>
        <v>62477.534982529462</v>
      </c>
      <c r="Y437">
        <f t="shared" si="104"/>
        <v>166461.42532703275</v>
      </c>
      <c r="Z437">
        <f t="shared" si="112"/>
        <v>10006.845411665734</v>
      </c>
      <c r="AA437">
        <f t="shared" si="113"/>
        <v>20743.567386667179</v>
      </c>
      <c r="AB437">
        <f t="shared" si="109"/>
        <v>4.1474847560975618</v>
      </c>
    </row>
    <row r="438" spans="1:28" x14ac:dyDescent="0.35">
      <c r="A438">
        <v>15.9611</v>
      </c>
      <c r="B438">
        <v>66710.3</v>
      </c>
      <c r="C438">
        <f t="shared" si="105"/>
        <v>71478.663056069301</v>
      </c>
      <c r="D438">
        <v>3230.8</v>
      </c>
      <c r="E438">
        <v>33645.199999999997</v>
      </c>
      <c r="F438">
        <v>1348.3</v>
      </c>
      <c r="G438">
        <v>108642.9</v>
      </c>
      <c r="H438">
        <f t="shared" si="106"/>
        <v>121884.82034865711</v>
      </c>
      <c r="I438">
        <v>2342.9</v>
      </c>
      <c r="J438">
        <v>666.3</v>
      </c>
      <c r="K438">
        <v>7927.7</v>
      </c>
      <c r="L438">
        <v>808.3</v>
      </c>
      <c r="M438">
        <v>174.2</v>
      </c>
      <c r="N438">
        <v>646.70000000000005</v>
      </c>
      <c r="O438">
        <f t="shared" si="107"/>
        <v>647.1184915284714</v>
      </c>
      <c r="P438">
        <v>2123.1</v>
      </c>
      <c r="Q438">
        <v>400.4</v>
      </c>
      <c r="R438">
        <v>1954.2</v>
      </c>
      <c r="S438">
        <v>243.4</v>
      </c>
      <c r="T438">
        <v>7.32</v>
      </c>
      <c r="U438">
        <f t="shared" si="108"/>
        <v>194010.6018962549</v>
      </c>
      <c r="V438">
        <f t="shared" si="110"/>
        <v>5498.1531399526621</v>
      </c>
      <c r="W438">
        <f t="shared" si="111"/>
        <v>1292.3005111548998</v>
      </c>
      <c r="X438">
        <f t="shared" si="103"/>
        <v>57514.898108335794</v>
      </c>
      <c r="Y438">
        <f t="shared" si="104"/>
        <v>177585.65595515055</v>
      </c>
      <c r="Z438">
        <f t="shared" si="112"/>
        <v>10072.645416795251</v>
      </c>
      <c r="AA438">
        <f t="shared" si="113"/>
        <v>23019.360572821406</v>
      </c>
      <c r="AB438">
        <f t="shared" si="109"/>
        <v>4.2545469049138473</v>
      </c>
    </row>
    <row r="439" spans="1:28" x14ac:dyDescent="0.35">
      <c r="A439">
        <v>15.968500000000001</v>
      </c>
      <c r="B439">
        <v>71056.3</v>
      </c>
      <c r="C439">
        <f t="shared" si="105"/>
        <v>76491.503198740684</v>
      </c>
      <c r="D439">
        <v>3620.5</v>
      </c>
      <c r="E439">
        <v>33934.6</v>
      </c>
      <c r="F439">
        <v>1412.4</v>
      </c>
      <c r="G439">
        <v>109909.6</v>
      </c>
      <c r="H439">
        <f t="shared" si="106"/>
        <v>123481.3902048601</v>
      </c>
      <c r="I439">
        <v>2274.6999999999998</v>
      </c>
      <c r="J439">
        <v>741.4</v>
      </c>
      <c r="K439">
        <v>8588.5</v>
      </c>
      <c r="L439">
        <v>772.2</v>
      </c>
      <c r="M439">
        <v>174.8</v>
      </c>
      <c r="N439">
        <v>668.4</v>
      </c>
      <c r="O439">
        <f t="shared" si="107"/>
        <v>668.84705737314812</v>
      </c>
      <c r="P439">
        <v>1674.8</v>
      </c>
      <c r="Q439">
        <v>358</v>
      </c>
      <c r="R439">
        <v>1914.7</v>
      </c>
      <c r="S439">
        <v>169.3</v>
      </c>
      <c r="T439">
        <v>8.2899999999999991</v>
      </c>
      <c r="U439">
        <f t="shared" si="108"/>
        <v>200641.74046097393</v>
      </c>
      <c r="V439">
        <f t="shared" si="110"/>
        <v>5479.4181782620662</v>
      </c>
      <c r="W439">
        <f t="shared" si="111"/>
        <v>885.10994567724242</v>
      </c>
      <c r="X439">
        <f t="shared" si="103"/>
        <v>60849.75126287208</v>
      </c>
      <c r="Y439">
        <f t="shared" si="104"/>
        <v>172978.96200591762</v>
      </c>
      <c r="Z439">
        <f t="shared" si="112"/>
        <v>9542.8797397838607</v>
      </c>
      <c r="AA439">
        <f t="shared" si="113"/>
        <v>19684.338816669118</v>
      </c>
      <c r="AB439">
        <f t="shared" si="109"/>
        <v>6.1906638887324741</v>
      </c>
    </row>
    <row r="440" spans="1:28" x14ac:dyDescent="0.35">
      <c r="A440">
        <v>15.975899999999999</v>
      </c>
      <c r="B440">
        <v>68618.2</v>
      </c>
      <c r="C440">
        <f t="shared" si="105"/>
        <v>73673.546122546089</v>
      </c>
      <c r="D440">
        <v>3541.1</v>
      </c>
      <c r="E440">
        <v>34283.300000000003</v>
      </c>
      <c r="F440">
        <v>1407.7</v>
      </c>
      <c r="G440">
        <v>109610.7</v>
      </c>
      <c r="H440">
        <f t="shared" si="106"/>
        <v>123104.24215565034</v>
      </c>
      <c r="I440">
        <v>2355.5</v>
      </c>
      <c r="J440">
        <v>734.1</v>
      </c>
      <c r="K440">
        <v>8222.2000000000007</v>
      </c>
      <c r="L440">
        <v>780</v>
      </c>
      <c r="M440">
        <v>187.1</v>
      </c>
      <c r="N440">
        <v>564.79999999999995</v>
      </c>
      <c r="O440">
        <f t="shared" si="107"/>
        <v>565.11917931247558</v>
      </c>
      <c r="P440">
        <v>1854.7</v>
      </c>
      <c r="Q440">
        <v>341.9</v>
      </c>
      <c r="R440">
        <v>2037.9</v>
      </c>
      <c r="S440">
        <v>284.39999999999998</v>
      </c>
      <c r="T440">
        <v>7.32</v>
      </c>
      <c r="U440">
        <f t="shared" si="108"/>
        <v>197342.9074575089</v>
      </c>
      <c r="V440">
        <f t="shared" si="110"/>
        <v>5452.4381639187113</v>
      </c>
      <c r="W440">
        <f t="shared" si="111"/>
        <v>1478.2390903144669</v>
      </c>
      <c r="X440">
        <f t="shared" si="103"/>
        <v>59608.425514521361</v>
      </c>
      <c r="Y440">
        <f t="shared" si="104"/>
        <v>177677.02144324439</v>
      </c>
      <c r="Z440">
        <f t="shared" si="112"/>
        <v>10326.694920306638</v>
      </c>
      <c r="AA440">
        <f t="shared" si="113"/>
        <v>21334.437878931745</v>
      </c>
      <c r="AB440">
        <f t="shared" si="109"/>
        <v>3.6884683943507475</v>
      </c>
    </row>
    <row r="441" spans="1:28" x14ac:dyDescent="0.35">
      <c r="A441">
        <v>15.9832</v>
      </c>
      <c r="B441">
        <v>69900.100000000006</v>
      </c>
      <c r="C441">
        <f t="shared" si="105"/>
        <v>75153.324927784648</v>
      </c>
      <c r="D441">
        <v>3631.8</v>
      </c>
      <c r="E441">
        <v>33872.699999999997</v>
      </c>
      <c r="F441">
        <v>1230.3</v>
      </c>
      <c r="G441">
        <v>109169.1</v>
      </c>
      <c r="H441">
        <f t="shared" si="106"/>
        <v>122547.50031683904</v>
      </c>
      <c r="I441">
        <v>2169</v>
      </c>
      <c r="J441">
        <v>726.3</v>
      </c>
      <c r="K441">
        <v>8424</v>
      </c>
      <c r="L441">
        <v>932.9</v>
      </c>
      <c r="M441">
        <v>121.9</v>
      </c>
      <c r="N441">
        <v>733.4</v>
      </c>
      <c r="O441">
        <f t="shared" si="107"/>
        <v>733.9382703274581</v>
      </c>
      <c r="P441">
        <v>1961.2</v>
      </c>
      <c r="Q441">
        <v>364.6</v>
      </c>
      <c r="R441">
        <v>1891</v>
      </c>
      <c r="S441">
        <v>267.8</v>
      </c>
      <c r="T441">
        <v>12.2</v>
      </c>
      <c r="U441">
        <f t="shared" si="108"/>
        <v>198434.76351495116</v>
      </c>
      <c r="V441">
        <f t="shared" si="110"/>
        <v>5497.5246306467143</v>
      </c>
      <c r="W441">
        <f t="shared" si="111"/>
        <v>1411.043080558328</v>
      </c>
      <c r="X441">
        <f t="shared" si="103"/>
        <v>60754.475609268178</v>
      </c>
      <c r="Y441">
        <f t="shared" si="104"/>
        <v>175400.71801671764</v>
      </c>
      <c r="Z441">
        <f t="shared" si="112"/>
        <v>9529.5802333421361</v>
      </c>
      <c r="AA441">
        <f t="shared" si="113"/>
        <v>20813.893326150024</v>
      </c>
      <c r="AB441">
        <f t="shared" si="109"/>
        <v>3.8960714285714286</v>
      </c>
    </row>
    <row r="442" spans="1:28" x14ac:dyDescent="0.35">
      <c r="A442">
        <v>15.990600000000001</v>
      </c>
      <c r="B442">
        <v>70270.8</v>
      </c>
      <c r="C442">
        <f t="shared" si="105"/>
        <v>75582.00818044653</v>
      </c>
      <c r="D442">
        <v>3571.4</v>
      </c>
      <c r="E442">
        <v>33748</v>
      </c>
      <c r="F442">
        <v>1321.2</v>
      </c>
      <c r="G442">
        <v>112736.4</v>
      </c>
      <c r="H442">
        <f t="shared" si="106"/>
        <v>127060.77427271895</v>
      </c>
      <c r="I442">
        <v>2203.9</v>
      </c>
      <c r="J442">
        <v>659.3</v>
      </c>
      <c r="K442">
        <v>8148.6</v>
      </c>
      <c r="L442">
        <v>813.5</v>
      </c>
      <c r="M442">
        <v>121.9</v>
      </c>
      <c r="N442">
        <v>681.9</v>
      </c>
      <c r="O442">
        <f t="shared" si="107"/>
        <v>682.36530490141217</v>
      </c>
      <c r="P442">
        <v>1801.7</v>
      </c>
      <c r="Q442">
        <v>390.2</v>
      </c>
      <c r="R442">
        <v>2077.3000000000002</v>
      </c>
      <c r="S442">
        <v>223.4</v>
      </c>
      <c r="T442">
        <v>11.7</v>
      </c>
      <c r="U442">
        <f t="shared" si="108"/>
        <v>203325.14775806689</v>
      </c>
      <c r="V442">
        <f t="shared" si="110"/>
        <v>5161.6832033427663</v>
      </c>
      <c r="W442">
        <f t="shared" si="111"/>
        <v>1156.2760563181366</v>
      </c>
      <c r="X442">
        <f t="shared" si="103"/>
        <v>57641.664738615742</v>
      </c>
      <c r="Y442">
        <f t="shared" si="104"/>
        <v>169981.43309416962</v>
      </c>
      <c r="Z442">
        <f t="shared" si="112"/>
        <v>10216.64079876506</v>
      </c>
      <c r="AA442">
        <f t="shared" si="113"/>
        <v>19700.465211348059</v>
      </c>
      <c r="AB442">
        <f t="shared" si="109"/>
        <v>4.4640578477243729</v>
      </c>
    </row>
    <row r="443" spans="1:28" x14ac:dyDescent="0.35">
      <c r="A443">
        <v>15.997999999999999</v>
      </c>
      <c r="B443">
        <v>67352.3</v>
      </c>
      <c r="C443">
        <f t="shared" si="105"/>
        <v>72216.229129177082</v>
      </c>
      <c r="D443">
        <v>3577.9</v>
      </c>
      <c r="E443">
        <v>33987.1</v>
      </c>
      <c r="F443">
        <v>1356.7</v>
      </c>
      <c r="G443">
        <v>109425.5</v>
      </c>
      <c r="H443">
        <f t="shared" si="106"/>
        <v>122870.68628172041</v>
      </c>
      <c r="I443">
        <v>2286.1999999999998</v>
      </c>
      <c r="J443">
        <v>704.9</v>
      </c>
      <c r="K443">
        <v>8570.5</v>
      </c>
      <c r="L443">
        <v>846.5</v>
      </c>
      <c r="M443">
        <v>174.8</v>
      </c>
      <c r="N443">
        <v>627.20000000000005</v>
      </c>
      <c r="O443">
        <f t="shared" si="107"/>
        <v>627.59362672268048</v>
      </c>
      <c r="P443">
        <v>1884.3</v>
      </c>
      <c r="Q443">
        <v>346.3</v>
      </c>
      <c r="R443">
        <v>1956.8</v>
      </c>
      <c r="S443">
        <v>308.2</v>
      </c>
      <c r="T443">
        <v>12.7</v>
      </c>
      <c r="U443">
        <f t="shared" si="108"/>
        <v>195714.50903762018</v>
      </c>
      <c r="V443">
        <f t="shared" si="110"/>
        <v>5371.0887617327271</v>
      </c>
      <c r="W443">
        <f t="shared" si="111"/>
        <v>1639.6331655631964</v>
      </c>
      <c r="X443">
        <f t="shared" si="103"/>
        <v>62072.045959887611</v>
      </c>
      <c r="Y443">
        <f t="shared" si="104"/>
        <v>177981.69472097899</v>
      </c>
      <c r="Z443">
        <f t="shared" si="112"/>
        <v>9998.2367665131278</v>
      </c>
      <c r="AA443">
        <f t="shared" si="113"/>
        <v>21309.09977245656</v>
      </c>
      <c r="AB443">
        <f t="shared" si="109"/>
        <v>3.2757868494858213</v>
      </c>
    </row>
    <row r="444" spans="1:28" x14ac:dyDescent="0.35">
      <c r="A444">
        <v>16.005299999999998</v>
      </c>
      <c r="B444">
        <v>71962.100000000006</v>
      </c>
      <c r="C444">
        <f t="shared" si="105"/>
        <v>77542.199515774089</v>
      </c>
      <c r="D444">
        <v>3031.3</v>
      </c>
      <c r="E444">
        <v>31488.400000000001</v>
      </c>
      <c r="F444">
        <v>1359.3</v>
      </c>
      <c r="G444">
        <v>114629.2</v>
      </c>
      <c r="H444">
        <f t="shared" si="106"/>
        <v>129470.27392364871</v>
      </c>
      <c r="I444">
        <v>1627.1</v>
      </c>
      <c r="J444">
        <v>583.4</v>
      </c>
      <c r="K444">
        <v>6735.7</v>
      </c>
      <c r="L444">
        <v>716</v>
      </c>
      <c r="M444">
        <v>126.4</v>
      </c>
      <c r="N444">
        <v>462.9</v>
      </c>
      <c r="O444">
        <f t="shared" si="107"/>
        <v>463.11437564448585</v>
      </c>
      <c r="P444">
        <v>1512.9</v>
      </c>
      <c r="Q444">
        <v>307.3</v>
      </c>
      <c r="R444">
        <v>1497.8</v>
      </c>
      <c r="S444">
        <v>186.3</v>
      </c>
      <c r="T444">
        <v>4.3899999999999997</v>
      </c>
      <c r="U444">
        <f t="shared" si="108"/>
        <v>207475.58781506727</v>
      </c>
      <c r="V444">
        <f t="shared" si="110"/>
        <v>4293.0351921399197</v>
      </c>
      <c r="W444">
        <f t="shared" si="111"/>
        <v>919.09608261946914</v>
      </c>
      <c r="X444">
        <f t="shared" si="103"/>
        <v>47075.417897867512</v>
      </c>
      <c r="Y444">
        <f t="shared" si="104"/>
        <v>155220.18922392593</v>
      </c>
      <c r="Z444">
        <f t="shared" si="112"/>
        <v>7219.1625808770305</v>
      </c>
      <c r="AA444">
        <f t="shared" si="113"/>
        <v>15134.310658268043</v>
      </c>
      <c r="AB444">
        <f t="shared" si="109"/>
        <v>4.6709318789658614</v>
      </c>
    </row>
    <row r="445" spans="1:28" x14ac:dyDescent="0.35">
      <c r="A445">
        <v>16.012699999999999</v>
      </c>
      <c r="B445">
        <v>87516.9</v>
      </c>
      <c r="C445">
        <f t="shared" si="105"/>
        <v>95910.707825712059</v>
      </c>
      <c r="D445">
        <v>285.8</v>
      </c>
      <c r="E445">
        <v>13648.7</v>
      </c>
      <c r="F445">
        <v>1774.1</v>
      </c>
      <c r="G445">
        <v>141058.20000000001</v>
      </c>
      <c r="H445">
        <f t="shared" si="106"/>
        <v>164223.23375111097</v>
      </c>
      <c r="I445">
        <v>196.1</v>
      </c>
      <c r="J445">
        <v>58.5</v>
      </c>
      <c r="K445">
        <v>621.29999999999995</v>
      </c>
      <c r="L445">
        <v>275.8</v>
      </c>
      <c r="M445">
        <v>130.9</v>
      </c>
      <c r="N445">
        <v>296.2</v>
      </c>
      <c r="O445">
        <f t="shared" si="107"/>
        <v>296.28776043464075</v>
      </c>
      <c r="P445">
        <v>58.7</v>
      </c>
      <c r="Q445">
        <v>21</v>
      </c>
      <c r="R445">
        <v>113.6</v>
      </c>
      <c r="S445">
        <v>34.6</v>
      </c>
      <c r="T445">
        <v>12.7</v>
      </c>
      <c r="U445">
        <f t="shared" si="108"/>
        <v>260430.22933725765</v>
      </c>
      <c r="V445">
        <f t="shared" si="110"/>
        <v>305.26410164561713</v>
      </c>
      <c r="W445">
        <f t="shared" si="111"/>
        <v>181.62254097909045</v>
      </c>
      <c r="X445">
        <f t="shared" si="103"/>
        <v>3483.0825987765943</v>
      </c>
      <c r="Y445">
        <f t="shared" si="104"/>
        <v>53467.295388231396</v>
      </c>
      <c r="Z445">
        <f t="shared" si="112"/>
        <v>436.20128235147303</v>
      </c>
      <c r="AA445">
        <f t="shared" si="113"/>
        <v>978.38104527425469</v>
      </c>
      <c r="AB445">
        <f t="shared" si="109"/>
        <v>1.6807610993657505</v>
      </c>
    </row>
    <row r="446" spans="1:28" x14ac:dyDescent="0.35">
      <c r="A446">
        <v>16.020099999999999</v>
      </c>
      <c r="B446">
        <v>55463.1</v>
      </c>
      <c r="C446">
        <f t="shared" si="105"/>
        <v>58719.886962595112</v>
      </c>
      <c r="D446">
        <v>127.7</v>
      </c>
      <c r="E446">
        <v>17696.8</v>
      </c>
      <c r="F446">
        <v>1942.8</v>
      </c>
      <c r="G446">
        <v>154687.79999999999</v>
      </c>
      <c r="H446">
        <f t="shared" si="106"/>
        <v>182994.87455640646</v>
      </c>
      <c r="I446">
        <v>111.6</v>
      </c>
      <c r="J446">
        <v>219</v>
      </c>
      <c r="K446">
        <v>216.1</v>
      </c>
      <c r="L446">
        <v>14972.3</v>
      </c>
      <c r="M446">
        <v>292.3</v>
      </c>
      <c r="N446">
        <v>14005.6</v>
      </c>
      <c r="O446">
        <f t="shared" si="107"/>
        <v>14204.543149535129</v>
      </c>
      <c r="P446">
        <v>157.4</v>
      </c>
      <c r="Q446">
        <v>135.1</v>
      </c>
      <c r="R446">
        <v>149.69999999999999</v>
      </c>
      <c r="S446">
        <v>240</v>
      </c>
      <c r="T446">
        <v>10.7</v>
      </c>
      <c r="U446">
        <f t="shared" si="108"/>
        <v>255919.3046685367</v>
      </c>
      <c r="V446">
        <f t="shared" si="110"/>
        <v>1383.6392704279408</v>
      </c>
      <c r="W446">
        <f t="shared" si="111"/>
        <v>979.60566251421835</v>
      </c>
      <c r="X446">
        <f t="shared" si="103"/>
        <v>1343.3922089046202</v>
      </c>
      <c r="Y446">
        <f t="shared" si="104"/>
        <v>127653.91044771939</v>
      </c>
      <c r="Z446">
        <f t="shared" si="112"/>
        <v>584.95001068359988</v>
      </c>
      <c r="AA446">
        <f t="shared" si="113"/>
        <v>1051.112577647885</v>
      </c>
      <c r="AB446">
        <f t="shared" si="109"/>
        <v>1.4124451535700042</v>
      </c>
    </row>
    <row r="447" spans="1:28" x14ac:dyDescent="0.35">
      <c r="A447">
        <v>16.0274</v>
      </c>
      <c r="B447">
        <v>7645.9</v>
      </c>
      <c r="C447">
        <f t="shared" si="105"/>
        <v>7704.8102083721924</v>
      </c>
      <c r="D447">
        <v>20.6</v>
      </c>
      <c r="E447">
        <v>25424.2</v>
      </c>
      <c r="F447">
        <v>2746.3</v>
      </c>
      <c r="G447">
        <v>209374.5</v>
      </c>
      <c r="H447">
        <f t="shared" si="106"/>
        <v>264821.33450034179</v>
      </c>
      <c r="I447">
        <v>82.6</v>
      </c>
      <c r="J447">
        <v>247.8</v>
      </c>
      <c r="K447">
        <v>65.8</v>
      </c>
      <c r="L447">
        <v>13488</v>
      </c>
      <c r="M447">
        <v>329</v>
      </c>
      <c r="N447">
        <v>15246.6</v>
      </c>
      <c r="O447">
        <f t="shared" si="107"/>
        <v>15482.657891813322</v>
      </c>
      <c r="P447">
        <v>345.2</v>
      </c>
      <c r="Q447">
        <v>43.4</v>
      </c>
      <c r="R447">
        <v>82.6</v>
      </c>
      <c r="S447">
        <v>117.6</v>
      </c>
      <c r="T447">
        <v>16.600000000000001</v>
      </c>
      <c r="U447">
        <f t="shared" si="108"/>
        <v>288008.8026005273</v>
      </c>
      <c r="V447">
        <f t="shared" si="110"/>
        <v>1011.08020786399</v>
      </c>
      <c r="W447">
        <f t="shared" si="111"/>
        <v>465.95798040984698</v>
      </c>
      <c r="X447">
        <f t="shared" si="103"/>
        <v>299.99083090470032</v>
      </c>
      <c r="Y447">
        <f t="shared" si="104"/>
        <v>135107.67604548472</v>
      </c>
      <c r="Z447">
        <f t="shared" si="112"/>
        <v>286.79678973065103</v>
      </c>
      <c r="AA447">
        <f t="shared" si="113"/>
        <v>1485.3712669100785</v>
      </c>
      <c r="AB447">
        <f t="shared" si="109"/>
        <v>2.1698956780923999</v>
      </c>
    </row>
    <row r="448" spans="1:28" x14ac:dyDescent="0.35">
      <c r="A448">
        <v>16.034800000000001</v>
      </c>
      <c r="B448">
        <v>6047.9</v>
      </c>
      <c r="C448">
        <f t="shared" si="105"/>
        <v>6084.6996550437379</v>
      </c>
      <c r="D448">
        <v>25.8</v>
      </c>
      <c r="E448">
        <v>25049</v>
      </c>
      <c r="F448">
        <v>2809.7</v>
      </c>
      <c r="G448">
        <v>207857.3</v>
      </c>
      <c r="H448">
        <f t="shared" si="106"/>
        <v>262398.80768957408</v>
      </c>
      <c r="I448">
        <v>80.599999999999994</v>
      </c>
      <c r="J448">
        <v>289.2</v>
      </c>
      <c r="K448">
        <v>34.799999999999997</v>
      </c>
      <c r="L448">
        <v>16765.2</v>
      </c>
      <c r="M448">
        <v>371.6</v>
      </c>
      <c r="N448">
        <v>21608.1</v>
      </c>
      <c r="O448">
        <f t="shared" si="107"/>
        <v>22085.321842913865</v>
      </c>
      <c r="P448">
        <v>222.6</v>
      </c>
      <c r="Q448">
        <v>52.2</v>
      </c>
      <c r="R448">
        <v>101.9</v>
      </c>
      <c r="S448">
        <v>198.5</v>
      </c>
      <c r="T448">
        <v>10.8</v>
      </c>
      <c r="U448">
        <f t="shared" si="108"/>
        <v>290568.82918753166</v>
      </c>
      <c r="V448">
        <f t="shared" si="110"/>
        <v>1174.9367643962325</v>
      </c>
      <c r="W448">
        <f t="shared" si="111"/>
        <v>720.31126182815308</v>
      </c>
      <c r="X448">
        <f t="shared" si="103"/>
        <v>208.55643796839976</v>
      </c>
      <c r="Y448">
        <f t="shared" si="104"/>
        <v>143904.63050327165</v>
      </c>
      <c r="Z448">
        <f t="shared" si="112"/>
        <v>350.69143612178118</v>
      </c>
      <c r="AA448">
        <f t="shared" si="113"/>
        <v>1043.4704949178022</v>
      </c>
      <c r="AB448">
        <f t="shared" si="109"/>
        <v>1.6311514572384138</v>
      </c>
    </row>
    <row r="449" spans="1:28" x14ac:dyDescent="0.35">
      <c r="A449">
        <v>16.042200000000001</v>
      </c>
      <c r="B449">
        <v>5407.1</v>
      </c>
      <c r="C449">
        <f t="shared" si="105"/>
        <v>5436.4956757684477</v>
      </c>
      <c r="D449">
        <v>29.7</v>
      </c>
      <c r="E449">
        <v>21211.599999999999</v>
      </c>
      <c r="F449">
        <v>2685</v>
      </c>
      <c r="G449">
        <v>212798.2</v>
      </c>
      <c r="H449">
        <f t="shared" si="106"/>
        <v>270322.29855165473</v>
      </c>
      <c r="I449">
        <v>35.799999999999997</v>
      </c>
      <c r="J449">
        <v>241.9</v>
      </c>
      <c r="K449">
        <v>76.8</v>
      </c>
      <c r="L449">
        <v>18002.099999999999</v>
      </c>
      <c r="M449">
        <v>481.1</v>
      </c>
      <c r="N449">
        <v>26373.3</v>
      </c>
      <c r="O449">
        <f t="shared" si="107"/>
        <v>27087.691822748904</v>
      </c>
      <c r="P449">
        <v>355.5</v>
      </c>
      <c r="Q449">
        <v>74.599999999999994</v>
      </c>
      <c r="R449">
        <v>80</v>
      </c>
      <c r="S449">
        <v>339.5</v>
      </c>
      <c r="T449">
        <v>22.9</v>
      </c>
      <c r="U449">
        <f t="shared" si="108"/>
        <v>302846.48605017213</v>
      </c>
      <c r="V449">
        <f t="shared" si="110"/>
        <v>1045.083943775943</v>
      </c>
      <c r="W449">
        <f t="shared" si="111"/>
        <v>1196.645880645819</v>
      </c>
      <c r="X449">
        <f t="shared" si="103"/>
        <v>351.66331757389554</v>
      </c>
      <c r="Y449">
        <f t="shared" si="104"/>
        <v>129483.7543319011</v>
      </c>
      <c r="Z449">
        <f t="shared" si="112"/>
        <v>264.16023855316098</v>
      </c>
      <c r="AA449">
        <f t="shared" si="113"/>
        <v>1292.0737668231486</v>
      </c>
      <c r="AB449">
        <f t="shared" si="109"/>
        <v>0.8733443708609272</v>
      </c>
    </row>
    <row r="450" spans="1:28" x14ac:dyDescent="0.35">
      <c r="A450">
        <v>16.049499999999998</v>
      </c>
      <c r="B450">
        <v>7332.2</v>
      </c>
      <c r="C450">
        <f t="shared" si="105"/>
        <v>7386.3582560046771</v>
      </c>
      <c r="D450">
        <v>15.5</v>
      </c>
      <c r="E450">
        <v>19187.099999999999</v>
      </c>
      <c r="F450">
        <v>2949.5</v>
      </c>
      <c r="G450">
        <v>221707.3</v>
      </c>
      <c r="H450">
        <f t="shared" si="106"/>
        <v>284863.65091179701</v>
      </c>
      <c r="I450">
        <v>71</v>
      </c>
      <c r="J450">
        <v>252.2</v>
      </c>
      <c r="K450">
        <v>51</v>
      </c>
      <c r="L450">
        <v>11545.4</v>
      </c>
      <c r="M450">
        <v>342.6</v>
      </c>
      <c r="N450">
        <v>19662.400000000001</v>
      </c>
      <c r="O450">
        <f t="shared" si="107"/>
        <v>20056.764118809682</v>
      </c>
      <c r="P450">
        <v>297.39999999999998</v>
      </c>
      <c r="Q450">
        <v>56.1</v>
      </c>
      <c r="R450">
        <v>27.1</v>
      </c>
      <c r="S450">
        <v>179.4</v>
      </c>
      <c r="T450">
        <v>3.9</v>
      </c>
      <c r="U450">
        <f t="shared" si="108"/>
        <v>312306.77328661137</v>
      </c>
      <c r="V450">
        <f t="shared" si="110"/>
        <v>987.1703926096593</v>
      </c>
      <c r="W450">
        <f t="shared" si="111"/>
        <v>586.92290939134136</v>
      </c>
      <c r="X450">
        <f t="shared" si="103"/>
        <v>212.93166107214512</v>
      </c>
      <c r="Y450">
        <f t="shared" si="104"/>
        <v>98404.84622405564</v>
      </c>
      <c r="Z450">
        <f t="shared" si="112"/>
        <v>86.773654361731317</v>
      </c>
      <c r="AA450">
        <f t="shared" si="113"/>
        <v>1179.6093825410267</v>
      </c>
      <c r="AB450">
        <f t="shared" si="109"/>
        <v>1.6819421713038736</v>
      </c>
    </row>
    <row r="451" spans="1:28" x14ac:dyDescent="0.35">
      <c r="A451">
        <v>16.056899999999999</v>
      </c>
      <c r="B451">
        <v>21625.9</v>
      </c>
      <c r="C451">
        <f t="shared" si="105"/>
        <v>22103.917100830859</v>
      </c>
      <c r="D451">
        <v>15.5</v>
      </c>
      <c r="E451">
        <v>11720</v>
      </c>
      <c r="F451">
        <v>2626.5</v>
      </c>
      <c r="G451">
        <v>226677.5</v>
      </c>
      <c r="H451">
        <f t="shared" si="106"/>
        <v>293121.56312534551</v>
      </c>
      <c r="I451">
        <v>254.2</v>
      </c>
      <c r="J451">
        <v>66.8</v>
      </c>
      <c r="K451">
        <v>100</v>
      </c>
      <c r="L451">
        <v>1385.6</v>
      </c>
      <c r="M451">
        <v>120</v>
      </c>
      <c r="N451">
        <v>4322.8999999999996</v>
      </c>
      <c r="O451">
        <f t="shared" si="107"/>
        <v>4341.6685991874274</v>
      </c>
      <c r="P451">
        <v>182.6</v>
      </c>
      <c r="Q451">
        <v>21.5</v>
      </c>
      <c r="R451">
        <v>50.3</v>
      </c>
      <c r="S451">
        <v>20</v>
      </c>
      <c r="T451">
        <v>15.1</v>
      </c>
      <c r="U451">
        <f t="shared" si="108"/>
        <v>319567.14882536384</v>
      </c>
      <c r="V451">
        <f t="shared" si="110"/>
        <v>276.3112551605044</v>
      </c>
      <c r="W451">
        <f t="shared" si="111"/>
        <v>109.83607085089135</v>
      </c>
      <c r="X451">
        <f t="shared" si="103"/>
        <v>361.42638698797577</v>
      </c>
      <c r="Y451">
        <f t="shared" si="104"/>
        <v>41010.47322345987</v>
      </c>
      <c r="Z451">
        <f t="shared" si="112"/>
        <v>157.40040922506651</v>
      </c>
      <c r="AA451">
        <f t="shared" si="113"/>
        <v>1366.8488816999809</v>
      </c>
      <c r="AB451">
        <f t="shared" si="109"/>
        <v>2.5156695156695155</v>
      </c>
    </row>
    <row r="452" spans="1:28" x14ac:dyDescent="0.35">
      <c r="A452">
        <v>16.064299999999999</v>
      </c>
      <c r="B452">
        <v>38850.400000000001</v>
      </c>
      <c r="C452">
        <f t="shared" si="105"/>
        <v>40420.762803209822</v>
      </c>
      <c r="D452">
        <v>45.8</v>
      </c>
      <c r="E452">
        <v>7702.1</v>
      </c>
      <c r="F452">
        <v>2752.7</v>
      </c>
      <c r="G452">
        <v>212678.2</v>
      </c>
      <c r="H452">
        <f t="shared" si="106"/>
        <v>270128.68181726965</v>
      </c>
      <c r="I452">
        <v>323.2</v>
      </c>
      <c r="J452">
        <v>26.3</v>
      </c>
      <c r="K452">
        <v>129</v>
      </c>
      <c r="L452">
        <v>574.1</v>
      </c>
      <c r="M452">
        <v>143.9</v>
      </c>
      <c r="N452">
        <v>1941</v>
      </c>
      <c r="O452">
        <f t="shared" si="107"/>
        <v>1944.774807902138</v>
      </c>
      <c r="P452">
        <v>128.4</v>
      </c>
      <c r="Q452">
        <v>19.5</v>
      </c>
      <c r="R452">
        <v>46.4</v>
      </c>
      <c r="S452">
        <v>19</v>
      </c>
      <c r="T452">
        <v>7.8</v>
      </c>
      <c r="U452">
        <f t="shared" si="108"/>
        <v>312494.21942838159</v>
      </c>
      <c r="V452">
        <f t="shared" si="110"/>
        <v>146.56271109199378</v>
      </c>
      <c r="W452">
        <f t="shared" si="111"/>
        <v>85.7615864031754</v>
      </c>
      <c r="X452">
        <f t="shared" si="103"/>
        <v>559.3703471371291</v>
      </c>
      <c r="Y452">
        <f t="shared" si="104"/>
        <v>26484.329902610458</v>
      </c>
      <c r="Z452">
        <f t="shared" si="112"/>
        <v>148.48274660848278</v>
      </c>
      <c r="AA452">
        <f t="shared" si="113"/>
        <v>1445.1467320773884</v>
      </c>
      <c r="AB452">
        <f t="shared" si="109"/>
        <v>1.708955223880597</v>
      </c>
    </row>
    <row r="453" spans="1:28" x14ac:dyDescent="0.35">
      <c r="A453">
        <v>16.0716</v>
      </c>
      <c r="B453">
        <v>48338.6</v>
      </c>
      <c r="C453">
        <f t="shared" si="105"/>
        <v>50793.906320041984</v>
      </c>
      <c r="D453">
        <v>40.200000000000003</v>
      </c>
      <c r="E453">
        <v>6522.6</v>
      </c>
      <c r="F453">
        <v>2371.3000000000002</v>
      </c>
      <c r="G453">
        <v>202689.2</v>
      </c>
      <c r="H453">
        <f t="shared" si="106"/>
        <v>254216.04724280667</v>
      </c>
      <c r="I453">
        <v>267.2</v>
      </c>
      <c r="J453">
        <v>70.900000000000006</v>
      </c>
      <c r="K453">
        <v>127.7</v>
      </c>
      <c r="L453">
        <v>387.1</v>
      </c>
      <c r="M453">
        <v>128.4</v>
      </c>
      <c r="N453">
        <v>1452.4</v>
      </c>
      <c r="O453">
        <f t="shared" si="107"/>
        <v>1454.512534004388</v>
      </c>
      <c r="P453">
        <v>136.80000000000001</v>
      </c>
      <c r="Q453">
        <v>23.4</v>
      </c>
      <c r="R453">
        <v>40.6</v>
      </c>
      <c r="S453">
        <v>15.6</v>
      </c>
      <c r="T453">
        <v>3.9</v>
      </c>
      <c r="U453">
        <f t="shared" si="108"/>
        <v>306464.46609685308</v>
      </c>
      <c r="V453">
        <f t="shared" si="110"/>
        <v>307.70288379925273</v>
      </c>
      <c r="W453">
        <f t="shared" si="111"/>
        <v>63.628910223599441</v>
      </c>
      <c r="X453">
        <f t="shared" ref="X453:X516" si="114">(D453+K453)*1000000/U453</f>
        <v>547.86123213037672</v>
      </c>
      <c r="Y453">
        <f t="shared" ref="Y453:Y516" si="115">(E453+L453)*1000000/U453</f>
        <v>22546.496460102826</v>
      </c>
      <c r="Z453">
        <f t="shared" si="112"/>
        <v>132.47865410657116</v>
      </c>
      <c r="AA453">
        <f t="shared" si="113"/>
        <v>1318.2604989914962</v>
      </c>
      <c r="AB453">
        <f t="shared" si="109"/>
        <v>4.8358974358974365</v>
      </c>
    </row>
    <row r="454" spans="1:28" x14ac:dyDescent="0.35">
      <c r="A454">
        <v>16.079000000000001</v>
      </c>
      <c r="B454">
        <v>59462</v>
      </c>
      <c r="C454">
        <f t="shared" ref="C454:C517" si="116">1/((1/B454)-0.000001)</f>
        <v>63221.262724100467</v>
      </c>
      <c r="D454">
        <v>54.8</v>
      </c>
      <c r="E454">
        <v>5702.9</v>
      </c>
      <c r="F454">
        <v>2386.3000000000002</v>
      </c>
      <c r="G454">
        <v>191308</v>
      </c>
      <c r="H454">
        <f t="shared" ref="H454:H517" si="117">1/((1/G454)-0.000001)</f>
        <v>236564.72427079774</v>
      </c>
      <c r="I454">
        <v>345.8</v>
      </c>
      <c r="J454">
        <v>107.3</v>
      </c>
      <c r="K454">
        <v>210.9</v>
      </c>
      <c r="L454">
        <v>188.4</v>
      </c>
      <c r="M454">
        <v>146.5</v>
      </c>
      <c r="N454">
        <v>971.4</v>
      </c>
      <c r="O454">
        <f t="shared" ref="O454:O517" si="118">1/((1/N454)-0.000001)</f>
        <v>972.34453548176691</v>
      </c>
      <c r="P454">
        <v>91.6</v>
      </c>
      <c r="Q454">
        <v>39</v>
      </c>
      <c r="R454">
        <v>31</v>
      </c>
      <c r="S454">
        <v>7.8</v>
      </c>
      <c r="T454">
        <v>0</v>
      </c>
      <c r="U454">
        <f t="shared" ref="U454:U517" si="119">C454+H454+O454</f>
        <v>300758.33153037995</v>
      </c>
      <c r="V454">
        <f t="shared" si="110"/>
        <v>486.43706478742075</v>
      </c>
      <c r="W454">
        <f t="shared" si="111"/>
        <v>25.934443645535762</v>
      </c>
      <c r="X454">
        <f t="shared" si="114"/>
        <v>883.4335482844682</v>
      </c>
      <c r="Y454">
        <f t="shared" si="115"/>
        <v>19588.152288326259</v>
      </c>
      <c r="Z454">
        <f t="shared" si="112"/>
        <v>103.07278884764213</v>
      </c>
      <c r="AA454">
        <f t="shared" si="113"/>
        <v>1454.3238013535054</v>
      </c>
      <c r="AB454">
        <f t="shared" ref="AB454:AB517" si="120">V454/W454</f>
        <v>18.756410256410255</v>
      </c>
    </row>
    <row r="455" spans="1:28" x14ac:dyDescent="0.35">
      <c r="A455">
        <v>16.086400000000001</v>
      </c>
      <c r="B455">
        <v>60927.9</v>
      </c>
      <c r="C455">
        <f t="shared" si="116"/>
        <v>64880.960684488455</v>
      </c>
      <c r="D455">
        <v>21.3</v>
      </c>
      <c r="E455">
        <v>5081.3</v>
      </c>
      <c r="F455">
        <v>2401</v>
      </c>
      <c r="G455">
        <v>185963.6</v>
      </c>
      <c r="H455">
        <f t="shared" si="117"/>
        <v>228446.29552192014</v>
      </c>
      <c r="I455">
        <v>327.10000000000002</v>
      </c>
      <c r="J455">
        <v>92.2</v>
      </c>
      <c r="K455">
        <v>125.8</v>
      </c>
      <c r="L455">
        <v>197.4</v>
      </c>
      <c r="M455">
        <v>175.5</v>
      </c>
      <c r="N455">
        <v>1103.8</v>
      </c>
      <c r="O455">
        <f t="shared" si="118"/>
        <v>1105.0197207677836</v>
      </c>
      <c r="P455">
        <v>72.3</v>
      </c>
      <c r="Q455">
        <v>27.8</v>
      </c>
      <c r="R455">
        <v>41.3</v>
      </c>
      <c r="S455">
        <v>3.9</v>
      </c>
      <c r="T455">
        <v>7.81</v>
      </c>
      <c r="U455">
        <f t="shared" si="119"/>
        <v>294432.27592717641</v>
      </c>
      <c r="V455">
        <f t="shared" si="110"/>
        <v>407.56401322550749</v>
      </c>
      <c r="W455">
        <f t="shared" si="111"/>
        <v>39.771454957255777</v>
      </c>
      <c r="X455">
        <f t="shared" si="114"/>
        <v>499.60555287893459</v>
      </c>
      <c r="Y455">
        <f t="shared" si="115"/>
        <v>17928.401305112387</v>
      </c>
      <c r="Z455">
        <f t="shared" si="112"/>
        <v>140.26994788511217</v>
      </c>
      <c r="AA455">
        <f t="shared" si="113"/>
        <v>1356.5088906855644</v>
      </c>
      <c r="AB455">
        <f t="shared" si="120"/>
        <v>10.247651579846284</v>
      </c>
    </row>
    <row r="456" spans="1:28" x14ac:dyDescent="0.35">
      <c r="A456">
        <v>16.093699999999998</v>
      </c>
      <c r="B456">
        <v>64430.400000000001</v>
      </c>
      <c r="C456">
        <f t="shared" si="116"/>
        <v>68867.564743446143</v>
      </c>
      <c r="D456">
        <v>80.599999999999994</v>
      </c>
      <c r="E456">
        <v>4785.8</v>
      </c>
      <c r="F456">
        <v>2034.8</v>
      </c>
      <c r="G456">
        <v>184554.9</v>
      </c>
      <c r="H456">
        <f t="shared" si="117"/>
        <v>226324.1265414434</v>
      </c>
      <c r="I456">
        <v>247.7</v>
      </c>
      <c r="J456">
        <v>47.3</v>
      </c>
      <c r="K456">
        <v>191</v>
      </c>
      <c r="L456">
        <v>232.9</v>
      </c>
      <c r="M456">
        <v>150.19999999999999</v>
      </c>
      <c r="N456">
        <v>868.5</v>
      </c>
      <c r="O456">
        <f t="shared" si="118"/>
        <v>869.25494792227039</v>
      </c>
      <c r="P456">
        <v>41.3</v>
      </c>
      <c r="Q456">
        <v>22.9</v>
      </c>
      <c r="R456">
        <v>78.099999999999994</v>
      </c>
      <c r="S456">
        <v>20.5</v>
      </c>
      <c r="T456">
        <v>4.3899999999999997</v>
      </c>
      <c r="U456">
        <f t="shared" si="119"/>
        <v>296060.94623281178</v>
      </c>
      <c r="V456">
        <f t="shared" si="110"/>
        <v>237.11334065924794</v>
      </c>
      <c r="W456">
        <f t="shared" si="111"/>
        <v>84.070527763656443</v>
      </c>
      <c r="X456">
        <f t="shared" si="114"/>
        <v>917.378679815552</v>
      </c>
      <c r="Y456">
        <f t="shared" si="115"/>
        <v>16951.577247387006</v>
      </c>
      <c r="Z456">
        <f t="shared" si="112"/>
        <v>263.79703569070182</v>
      </c>
      <c r="AA456">
        <f t="shared" si="113"/>
        <v>976.15036254305789</v>
      </c>
      <c r="AB456">
        <f t="shared" si="120"/>
        <v>2.8204098031337881</v>
      </c>
    </row>
    <row r="457" spans="1:28" x14ac:dyDescent="0.35">
      <c r="A457">
        <v>16.101099999999999</v>
      </c>
      <c r="B457">
        <v>67020.899999999994</v>
      </c>
      <c r="C457">
        <f t="shared" si="116"/>
        <v>71835.371231788566</v>
      </c>
      <c r="D457">
        <v>58.7</v>
      </c>
      <c r="E457">
        <v>4463.3</v>
      </c>
      <c r="F457">
        <v>2332.1</v>
      </c>
      <c r="G457">
        <v>180110.9</v>
      </c>
      <c r="H457">
        <f t="shared" si="117"/>
        <v>219677.14901930027</v>
      </c>
      <c r="I457">
        <v>221.9</v>
      </c>
      <c r="J457">
        <v>31.7</v>
      </c>
      <c r="K457">
        <v>129</v>
      </c>
      <c r="L457">
        <v>168.4</v>
      </c>
      <c r="M457">
        <v>92.9</v>
      </c>
      <c r="N457">
        <v>848.6</v>
      </c>
      <c r="O457">
        <f t="shared" si="118"/>
        <v>849.32073357451122</v>
      </c>
      <c r="P457">
        <v>37.4</v>
      </c>
      <c r="Q457">
        <v>28.3</v>
      </c>
      <c r="R457">
        <v>34.200000000000003</v>
      </c>
      <c r="S457">
        <v>7.8</v>
      </c>
      <c r="T457">
        <v>0</v>
      </c>
      <c r="U457">
        <f t="shared" si="119"/>
        <v>292361.84098466334</v>
      </c>
      <c r="V457">
        <f t="shared" si="110"/>
        <v>205.22514086627149</v>
      </c>
      <c r="W457">
        <f t="shared" si="111"/>
        <v>26.679268312615292</v>
      </c>
      <c r="X457">
        <f t="shared" si="114"/>
        <v>642.01264900998592</v>
      </c>
      <c r="Y457">
        <f t="shared" si="115"/>
        <v>15842.354749171827</v>
      </c>
      <c r="Z457">
        <f t="shared" si="112"/>
        <v>116.97833029377475</v>
      </c>
      <c r="AA457">
        <f t="shared" si="113"/>
        <v>886.9146504437366</v>
      </c>
      <c r="AB457">
        <f t="shared" si="120"/>
        <v>7.6923076923076925</v>
      </c>
    </row>
    <row r="458" spans="1:28" x14ac:dyDescent="0.35">
      <c r="A458">
        <v>16.108499999999999</v>
      </c>
      <c r="B458">
        <v>70215.7</v>
      </c>
      <c r="C458">
        <f t="shared" si="116"/>
        <v>75518.268054214292</v>
      </c>
      <c r="D458">
        <v>72.900000000000006</v>
      </c>
      <c r="E458">
        <v>4357.8</v>
      </c>
      <c r="F458">
        <v>2168.1999999999998</v>
      </c>
      <c r="G458">
        <v>177680</v>
      </c>
      <c r="H458">
        <f t="shared" si="117"/>
        <v>216071.60229594319</v>
      </c>
      <c r="I458">
        <v>294.2</v>
      </c>
      <c r="J458">
        <v>47.3</v>
      </c>
      <c r="K458">
        <v>172.7</v>
      </c>
      <c r="L458">
        <v>151</v>
      </c>
      <c r="M458">
        <v>214.8</v>
      </c>
      <c r="N458">
        <v>654.20000000000005</v>
      </c>
      <c r="O458">
        <f t="shared" si="118"/>
        <v>654.6282578062569</v>
      </c>
      <c r="P458">
        <v>70.3</v>
      </c>
      <c r="Q458">
        <v>32.200000000000003</v>
      </c>
      <c r="R458">
        <v>57.4</v>
      </c>
      <c r="S458">
        <v>7.8</v>
      </c>
      <c r="T458">
        <v>24.4</v>
      </c>
      <c r="U458">
        <f t="shared" si="119"/>
        <v>292244.49860796373</v>
      </c>
      <c r="V458">
        <f t="shared" si="110"/>
        <v>272.03249463609785</v>
      </c>
      <c r="W458">
        <f t="shared" si="111"/>
        <v>110.18171480858301</v>
      </c>
      <c r="X458">
        <f t="shared" si="114"/>
        <v>840.39220984434758</v>
      </c>
      <c r="Y458">
        <f t="shared" si="115"/>
        <v>15428.177507109913</v>
      </c>
      <c r="Z458">
        <f t="shared" si="112"/>
        <v>196.410882919648</v>
      </c>
      <c r="AA458">
        <f t="shared" si="113"/>
        <v>1247.2433244636184</v>
      </c>
      <c r="AB458">
        <f t="shared" si="120"/>
        <v>2.4689440993788825</v>
      </c>
    </row>
    <row r="459" spans="1:28" x14ac:dyDescent="0.35">
      <c r="A459">
        <v>16.1158</v>
      </c>
      <c r="B459">
        <v>74760.100000000006</v>
      </c>
      <c r="C459">
        <f t="shared" si="116"/>
        <v>80800.773939818217</v>
      </c>
      <c r="D459">
        <v>56.1</v>
      </c>
      <c r="E459">
        <v>4544.5</v>
      </c>
      <c r="F459">
        <v>1985.6</v>
      </c>
      <c r="G459">
        <v>175118.9</v>
      </c>
      <c r="H459">
        <f t="shared" si="117"/>
        <v>212295.92968004721</v>
      </c>
      <c r="I459">
        <v>256.10000000000002</v>
      </c>
      <c r="J459">
        <v>50.7</v>
      </c>
      <c r="K459">
        <v>119.4</v>
      </c>
      <c r="L459">
        <v>99.3</v>
      </c>
      <c r="M459">
        <v>103.2</v>
      </c>
      <c r="N459">
        <v>648.6</v>
      </c>
      <c r="O459">
        <f t="shared" si="118"/>
        <v>649.02095499140739</v>
      </c>
      <c r="P459">
        <v>98.7</v>
      </c>
      <c r="Q459">
        <v>63.9</v>
      </c>
      <c r="R459">
        <v>68.400000000000006</v>
      </c>
      <c r="S459">
        <v>10.7</v>
      </c>
      <c r="T459">
        <v>3.9</v>
      </c>
      <c r="U459">
        <f t="shared" si="119"/>
        <v>293745.72457485681</v>
      </c>
      <c r="V459">
        <f t="shared" si="110"/>
        <v>390.13333782427821</v>
      </c>
      <c r="W459">
        <f t="shared" si="111"/>
        <v>49.702851066618344</v>
      </c>
      <c r="X459">
        <f t="shared" si="114"/>
        <v>597.45550425969316</v>
      </c>
      <c r="Y459">
        <f t="shared" si="115"/>
        <v>15808.91094405221</v>
      </c>
      <c r="Z459">
        <f t="shared" si="112"/>
        <v>232.85445294223936</v>
      </c>
      <c r="AA459">
        <f t="shared" si="113"/>
        <v>1207.8473670161773</v>
      </c>
      <c r="AB459">
        <f t="shared" si="120"/>
        <v>7.8493150684931505</v>
      </c>
    </row>
    <row r="460" spans="1:28" x14ac:dyDescent="0.35">
      <c r="A460">
        <v>16.123200000000001</v>
      </c>
      <c r="B460">
        <v>81440</v>
      </c>
      <c r="C460">
        <f t="shared" si="116"/>
        <v>88660.512105904898</v>
      </c>
      <c r="D460">
        <v>86.4</v>
      </c>
      <c r="E460">
        <v>4052.3</v>
      </c>
      <c r="F460">
        <v>2242.3000000000002</v>
      </c>
      <c r="G460">
        <v>173821.8</v>
      </c>
      <c r="H460">
        <f t="shared" si="117"/>
        <v>210392.62473882749</v>
      </c>
      <c r="I460">
        <v>193.5</v>
      </c>
      <c r="J460">
        <v>35.1</v>
      </c>
      <c r="K460">
        <v>125.8</v>
      </c>
      <c r="L460">
        <v>132.30000000000001</v>
      </c>
      <c r="M460">
        <v>154.19999999999999</v>
      </c>
      <c r="N460">
        <v>700.1</v>
      </c>
      <c r="O460">
        <f t="shared" si="118"/>
        <v>700.59048339742651</v>
      </c>
      <c r="P460">
        <v>69</v>
      </c>
      <c r="Q460">
        <v>15.1</v>
      </c>
      <c r="R460">
        <v>50.3</v>
      </c>
      <c r="S460">
        <v>7.32</v>
      </c>
      <c r="T460">
        <v>8.2899999999999991</v>
      </c>
      <c r="U460">
        <f t="shared" si="119"/>
        <v>299753.72732812981</v>
      </c>
      <c r="V460">
        <f t="shared" si="110"/>
        <v>167.4708116141216</v>
      </c>
      <c r="W460">
        <f t="shared" si="111"/>
        <v>52.076083053713909</v>
      </c>
      <c r="X460">
        <f t="shared" si="114"/>
        <v>707.91446662383669</v>
      </c>
      <c r="Y460">
        <f t="shared" si="115"/>
        <v>13960.126658973173</v>
      </c>
      <c r="Z460">
        <f t="shared" si="112"/>
        <v>167.80441880857202</v>
      </c>
      <c r="AA460">
        <f t="shared" si="113"/>
        <v>875.7188854324088</v>
      </c>
      <c r="AB460">
        <f t="shared" si="120"/>
        <v>3.215887251761691</v>
      </c>
    </row>
    <row r="461" spans="1:28" x14ac:dyDescent="0.35">
      <c r="A461">
        <v>16.130600000000001</v>
      </c>
      <c r="B461">
        <v>74086.899999999994</v>
      </c>
      <c r="C461">
        <f t="shared" si="116"/>
        <v>80014.960367231004</v>
      </c>
      <c r="D461">
        <v>104.5</v>
      </c>
      <c r="E461">
        <v>3934.8</v>
      </c>
      <c r="F461">
        <v>1840.4</v>
      </c>
      <c r="G461">
        <v>171152</v>
      </c>
      <c r="H461">
        <f t="shared" si="117"/>
        <v>206493.83240352874</v>
      </c>
      <c r="I461">
        <v>260</v>
      </c>
      <c r="J461">
        <v>32.200000000000003</v>
      </c>
      <c r="K461">
        <v>112.9</v>
      </c>
      <c r="L461">
        <v>116.8</v>
      </c>
      <c r="M461">
        <v>205.8</v>
      </c>
      <c r="N461">
        <v>599</v>
      </c>
      <c r="O461">
        <f t="shared" si="118"/>
        <v>599.35901605061429</v>
      </c>
      <c r="P461">
        <v>62.6</v>
      </c>
      <c r="Q461">
        <v>32.200000000000003</v>
      </c>
      <c r="R461">
        <v>38.700000000000003</v>
      </c>
      <c r="S461">
        <v>23.9</v>
      </c>
      <c r="T461">
        <v>7.9</v>
      </c>
      <c r="U461">
        <f t="shared" si="119"/>
        <v>287108.15178681037</v>
      </c>
      <c r="V461">
        <f t="shared" si="110"/>
        <v>224.30571754653508</v>
      </c>
      <c r="W461">
        <f t="shared" si="111"/>
        <v>110.75965555869276</v>
      </c>
      <c r="X461">
        <f t="shared" si="114"/>
        <v>757.20594712137768</v>
      </c>
      <c r="Y461">
        <f t="shared" si="115"/>
        <v>14111.755360427664</v>
      </c>
      <c r="Z461">
        <f t="shared" si="112"/>
        <v>134.79241101010726</v>
      </c>
      <c r="AA461">
        <f t="shared" si="113"/>
        <v>1123.6183925545374</v>
      </c>
      <c r="AB461">
        <f t="shared" si="120"/>
        <v>2.025157232704403</v>
      </c>
    </row>
    <row r="462" spans="1:28" x14ac:dyDescent="0.35">
      <c r="A462">
        <v>16.137899999999998</v>
      </c>
      <c r="B462">
        <v>76770.3</v>
      </c>
      <c r="C462">
        <f t="shared" si="116"/>
        <v>83154.06230973723</v>
      </c>
      <c r="D462">
        <v>70.3</v>
      </c>
      <c r="E462">
        <v>3790.7</v>
      </c>
      <c r="F462">
        <v>2045.5</v>
      </c>
      <c r="G462">
        <v>166794.5</v>
      </c>
      <c r="H462">
        <f t="shared" si="117"/>
        <v>200184.10824220435</v>
      </c>
      <c r="I462">
        <v>229.7</v>
      </c>
      <c r="J462">
        <v>81.900000000000006</v>
      </c>
      <c r="K462">
        <v>127.1</v>
      </c>
      <c r="L462">
        <v>126.5</v>
      </c>
      <c r="M462">
        <v>172.2</v>
      </c>
      <c r="N462">
        <v>552.29999999999995</v>
      </c>
      <c r="O462">
        <f t="shared" si="118"/>
        <v>552.60520385408847</v>
      </c>
      <c r="P462">
        <v>51</v>
      </c>
      <c r="Q462">
        <v>22.9</v>
      </c>
      <c r="R462">
        <v>30.3</v>
      </c>
      <c r="S462">
        <v>11.2</v>
      </c>
      <c r="T462">
        <v>0</v>
      </c>
      <c r="U462">
        <f t="shared" si="119"/>
        <v>283890.77575579571</v>
      </c>
      <c r="V462">
        <f t="shared" si="110"/>
        <v>369.156059125181</v>
      </c>
      <c r="W462">
        <f t="shared" si="111"/>
        <v>39.451792578263607</v>
      </c>
      <c r="X462">
        <f t="shared" si="114"/>
        <v>695.33784419189601</v>
      </c>
      <c r="Y462">
        <f t="shared" si="115"/>
        <v>13798.264454247697</v>
      </c>
      <c r="Z462">
        <f t="shared" si="112"/>
        <v>106.73118885012387</v>
      </c>
      <c r="AA462">
        <f t="shared" si="113"/>
        <v>988.76055149273168</v>
      </c>
      <c r="AB462">
        <f t="shared" si="120"/>
        <v>9.3571428571428594</v>
      </c>
    </row>
    <row r="463" spans="1:28" x14ac:dyDescent="0.35">
      <c r="A463">
        <v>16.145299999999999</v>
      </c>
      <c r="B463">
        <v>79616.399999999994</v>
      </c>
      <c r="C463">
        <f t="shared" si="116"/>
        <v>86503.497020155497</v>
      </c>
      <c r="D463">
        <v>77.400000000000006</v>
      </c>
      <c r="E463">
        <v>3596.4</v>
      </c>
      <c r="F463">
        <v>1923.1</v>
      </c>
      <c r="G463">
        <v>166947.29999999999</v>
      </c>
      <c r="H463">
        <f t="shared" si="117"/>
        <v>200404.24813460177</v>
      </c>
      <c r="I463">
        <v>273.5</v>
      </c>
      <c r="J463">
        <v>34.6</v>
      </c>
      <c r="K463">
        <v>132.9</v>
      </c>
      <c r="L463">
        <v>113.3</v>
      </c>
      <c r="M463">
        <v>179.3</v>
      </c>
      <c r="N463">
        <v>503.8</v>
      </c>
      <c r="O463">
        <f t="shared" si="118"/>
        <v>504.05394237616918</v>
      </c>
      <c r="P463">
        <v>64.5</v>
      </c>
      <c r="Q463">
        <v>10.199999999999999</v>
      </c>
      <c r="R463">
        <v>70.2</v>
      </c>
      <c r="S463">
        <v>16.600000000000001</v>
      </c>
      <c r="T463">
        <v>3.9</v>
      </c>
      <c r="U463">
        <f t="shared" si="119"/>
        <v>287411.79909713345</v>
      </c>
      <c r="V463">
        <f t="shared" si="110"/>
        <v>155.87390684979997</v>
      </c>
      <c r="W463">
        <f t="shared" si="111"/>
        <v>71.326229696895069</v>
      </c>
      <c r="X463">
        <f t="shared" si="114"/>
        <v>731.70273684180654</v>
      </c>
      <c r="Y463">
        <f t="shared" si="115"/>
        <v>12907.264112515692</v>
      </c>
      <c r="Z463">
        <f t="shared" si="112"/>
        <v>244.24884510839189</v>
      </c>
      <c r="AA463">
        <f t="shared" si="113"/>
        <v>1176.0129579292943</v>
      </c>
      <c r="AB463">
        <f t="shared" si="120"/>
        <v>2.1853658536585368</v>
      </c>
    </row>
    <row r="464" spans="1:28" x14ac:dyDescent="0.35">
      <c r="A464">
        <v>16.152699999999999</v>
      </c>
      <c r="B464">
        <v>79506</v>
      </c>
      <c r="C464">
        <f t="shared" si="116"/>
        <v>86373.186571558312</v>
      </c>
      <c r="D464">
        <v>55.5</v>
      </c>
      <c r="E464">
        <v>3494</v>
      </c>
      <c r="F464">
        <v>1816.8</v>
      </c>
      <c r="G464">
        <v>163645.5</v>
      </c>
      <c r="H464">
        <f t="shared" si="117"/>
        <v>195665.23525610252</v>
      </c>
      <c r="I464">
        <v>229</v>
      </c>
      <c r="J464">
        <v>43.4</v>
      </c>
      <c r="K464">
        <v>118.7</v>
      </c>
      <c r="L464">
        <v>72.900000000000006</v>
      </c>
      <c r="M464">
        <v>147.1</v>
      </c>
      <c r="N464">
        <v>505.8</v>
      </c>
      <c r="O464">
        <f t="shared" si="118"/>
        <v>506.05596310613913</v>
      </c>
      <c r="P464">
        <v>43.9</v>
      </c>
      <c r="Q464">
        <v>21</v>
      </c>
      <c r="R464">
        <v>59.4</v>
      </c>
      <c r="S464">
        <v>15.1</v>
      </c>
      <c r="T464">
        <v>0</v>
      </c>
      <c r="U464">
        <f t="shared" si="119"/>
        <v>282544.47779076698</v>
      </c>
      <c r="V464">
        <f t="shared" si="110"/>
        <v>227.92871587350655</v>
      </c>
      <c r="W464">
        <f t="shared" si="111"/>
        <v>53.442913193943298</v>
      </c>
      <c r="X464">
        <f t="shared" si="114"/>
        <v>616.54009790628629</v>
      </c>
      <c r="Y464">
        <f t="shared" si="115"/>
        <v>12624.207090826249</v>
      </c>
      <c r="Z464">
        <f t="shared" si="112"/>
        <v>210.23238700133987</v>
      </c>
      <c r="AA464">
        <f t="shared" si="113"/>
        <v>965.86562984285604</v>
      </c>
      <c r="AB464">
        <f t="shared" si="120"/>
        <v>4.2649006622516561</v>
      </c>
    </row>
    <row r="465" spans="1:28" x14ac:dyDescent="0.35">
      <c r="A465">
        <v>16.16</v>
      </c>
      <c r="B465">
        <v>81691.199999999997</v>
      </c>
      <c r="C465">
        <f t="shared" si="116"/>
        <v>88958.311191181012</v>
      </c>
      <c r="D465">
        <v>82.5</v>
      </c>
      <c r="E465">
        <v>3681.5</v>
      </c>
      <c r="F465">
        <v>1985.8</v>
      </c>
      <c r="G465">
        <v>164923.70000000001</v>
      </c>
      <c r="H465">
        <f t="shared" si="117"/>
        <v>197495.36659105282</v>
      </c>
      <c r="I465">
        <v>218.1</v>
      </c>
      <c r="J465">
        <v>31.2</v>
      </c>
      <c r="K465">
        <v>141.19999999999999</v>
      </c>
      <c r="L465">
        <v>127.7</v>
      </c>
      <c r="M465">
        <v>165.2</v>
      </c>
      <c r="N465">
        <v>512.29999999999995</v>
      </c>
      <c r="O465">
        <f t="shared" si="118"/>
        <v>512.56258581271175</v>
      </c>
      <c r="P465">
        <v>87.1</v>
      </c>
      <c r="Q465">
        <v>36.799999999999997</v>
      </c>
      <c r="R465">
        <v>45.2</v>
      </c>
      <c r="S465">
        <v>23.9</v>
      </c>
      <c r="T465">
        <v>7.8</v>
      </c>
      <c r="U465">
        <f t="shared" si="119"/>
        <v>286966.24036804651</v>
      </c>
      <c r="V465">
        <f t="shared" si="110"/>
        <v>236.96167156382955</v>
      </c>
      <c r="W465">
        <f t="shared" si="111"/>
        <v>110.46595571431466</v>
      </c>
      <c r="X465">
        <f t="shared" si="114"/>
        <v>779.53420483571574</v>
      </c>
      <c r="Y465">
        <f t="shared" si="115"/>
        <v>13274.035284131463</v>
      </c>
      <c r="Z465">
        <f t="shared" si="112"/>
        <v>157.50981698066317</v>
      </c>
      <c r="AA465">
        <f t="shared" si="113"/>
        <v>1063.5397376658939</v>
      </c>
      <c r="AB465">
        <f t="shared" si="120"/>
        <v>2.1451104100946372</v>
      </c>
    </row>
    <row r="466" spans="1:28" x14ac:dyDescent="0.35">
      <c r="A466">
        <v>16.167400000000001</v>
      </c>
      <c r="B466">
        <v>82604.100000000006</v>
      </c>
      <c r="C466">
        <f t="shared" si="116"/>
        <v>90041.932823113777</v>
      </c>
      <c r="D466">
        <v>35.5</v>
      </c>
      <c r="E466">
        <v>3413.5</v>
      </c>
      <c r="F466">
        <v>1922.2</v>
      </c>
      <c r="G466">
        <v>162115.5</v>
      </c>
      <c r="H466">
        <f t="shared" si="117"/>
        <v>193481.91785383306</v>
      </c>
      <c r="I466">
        <v>245.2</v>
      </c>
      <c r="J466">
        <v>50.2</v>
      </c>
      <c r="K466">
        <v>126.5</v>
      </c>
      <c r="L466">
        <v>78.099999999999994</v>
      </c>
      <c r="M466">
        <v>141.30000000000001</v>
      </c>
      <c r="N466">
        <v>614.20000000000005</v>
      </c>
      <c r="O466">
        <f t="shared" si="118"/>
        <v>614.57747348421401</v>
      </c>
      <c r="P466">
        <v>74.2</v>
      </c>
      <c r="Q466">
        <v>22.4</v>
      </c>
      <c r="R466">
        <v>45.2</v>
      </c>
      <c r="S466">
        <v>7.8</v>
      </c>
      <c r="T466">
        <v>0</v>
      </c>
      <c r="U466">
        <f t="shared" si="119"/>
        <v>284138.42815043102</v>
      </c>
      <c r="V466">
        <f t="shared" si="110"/>
        <v>255.50926170944916</v>
      </c>
      <c r="W466">
        <f t="shared" si="111"/>
        <v>27.451408282833384</v>
      </c>
      <c r="X466">
        <f t="shared" si="114"/>
        <v>570.14463356653948</v>
      </c>
      <c r="Y466">
        <f t="shared" si="115"/>
        <v>12288.376559018081</v>
      </c>
      <c r="Z466">
        <f t="shared" si="112"/>
        <v>159.07739158770113</v>
      </c>
      <c r="AA466">
        <f t="shared" si="113"/>
        <v>1124.0999750688438</v>
      </c>
      <c r="AB466">
        <f t="shared" si="120"/>
        <v>9.3076923076923066</v>
      </c>
    </row>
    <row r="467" spans="1:28" x14ac:dyDescent="0.35">
      <c r="A467">
        <v>16.174700000000001</v>
      </c>
      <c r="B467">
        <v>84033.9</v>
      </c>
      <c r="C467">
        <f t="shared" si="116"/>
        <v>91743.460811486351</v>
      </c>
      <c r="D467">
        <v>74.8</v>
      </c>
      <c r="E467">
        <v>3430.3</v>
      </c>
      <c r="F467">
        <v>1905</v>
      </c>
      <c r="G467">
        <v>162223.6</v>
      </c>
      <c r="H467">
        <f t="shared" si="117"/>
        <v>193635.91526330891</v>
      </c>
      <c r="I467">
        <v>167.9</v>
      </c>
      <c r="J467">
        <v>55.6</v>
      </c>
      <c r="K467">
        <v>111</v>
      </c>
      <c r="L467">
        <v>50.3</v>
      </c>
      <c r="M467">
        <v>230.3</v>
      </c>
      <c r="N467">
        <v>478.7</v>
      </c>
      <c r="O467">
        <f t="shared" si="118"/>
        <v>478.92926343840799</v>
      </c>
      <c r="P467">
        <v>60.6</v>
      </c>
      <c r="Q467">
        <v>26.8</v>
      </c>
      <c r="R467">
        <v>47.7</v>
      </c>
      <c r="S467">
        <v>28.8</v>
      </c>
      <c r="T467">
        <v>7.8</v>
      </c>
      <c r="U467">
        <f t="shared" si="119"/>
        <v>285858.30533823365</v>
      </c>
      <c r="V467">
        <f t="shared" si="110"/>
        <v>288.25469983285097</v>
      </c>
      <c r="W467">
        <f t="shared" si="111"/>
        <v>128.03546133352361</v>
      </c>
      <c r="X467">
        <f t="shared" si="114"/>
        <v>649.97236928329744</v>
      </c>
      <c r="Y467">
        <f t="shared" si="115"/>
        <v>12175.962478619189</v>
      </c>
      <c r="Z467">
        <f t="shared" si="112"/>
        <v>166.86588813139554</v>
      </c>
      <c r="AA467">
        <f t="shared" si="113"/>
        <v>799.34707417240827</v>
      </c>
      <c r="AB467">
        <f t="shared" si="120"/>
        <v>2.2513661202185791</v>
      </c>
    </row>
    <row r="468" spans="1:28" x14ac:dyDescent="0.35">
      <c r="A468">
        <v>16.182099999999998</v>
      </c>
      <c r="B468">
        <v>82564.3</v>
      </c>
      <c r="C468">
        <f t="shared" si="116"/>
        <v>89994.644856309838</v>
      </c>
      <c r="D468">
        <v>85.8</v>
      </c>
      <c r="E468">
        <v>3147.1</v>
      </c>
      <c r="F468">
        <v>1886.3</v>
      </c>
      <c r="G468">
        <v>159163.6</v>
      </c>
      <c r="H468">
        <f t="shared" si="117"/>
        <v>189291.99544643881</v>
      </c>
      <c r="I468">
        <v>210.3</v>
      </c>
      <c r="J468">
        <v>35.1</v>
      </c>
      <c r="K468">
        <v>123.9</v>
      </c>
      <c r="L468">
        <v>73.5</v>
      </c>
      <c r="M468">
        <v>157.4</v>
      </c>
      <c r="N468">
        <v>525.6</v>
      </c>
      <c r="O468">
        <f t="shared" si="118"/>
        <v>525.87640063617437</v>
      </c>
      <c r="P468">
        <v>51</v>
      </c>
      <c r="Q468">
        <v>23.9</v>
      </c>
      <c r="R468">
        <v>52.9</v>
      </c>
      <c r="S468">
        <v>20.100000000000001</v>
      </c>
      <c r="T468">
        <v>0</v>
      </c>
      <c r="U468">
        <f t="shared" si="119"/>
        <v>279812.51670338481</v>
      </c>
      <c r="V468">
        <f t="shared" si="110"/>
        <v>210.85547099575584</v>
      </c>
      <c r="W468">
        <f t="shared" si="111"/>
        <v>71.833813000249023</v>
      </c>
      <c r="X468">
        <f t="shared" si="114"/>
        <v>749.43037742050842</v>
      </c>
      <c r="Y468">
        <f t="shared" si="115"/>
        <v>11509.849659134428</v>
      </c>
      <c r="Z468">
        <f t="shared" si="112"/>
        <v>189.05515958772006</v>
      </c>
      <c r="AA468">
        <f t="shared" si="113"/>
        <v>933.83956900323722</v>
      </c>
      <c r="AB468">
        <f t="shared" si="120"/>
        <v>2.9353233830845773</v>
      </c>
    </row>
    <row r="469" spans="1:28" x14ac:dyDescent="0.35">
      <c r="A469">
        <v>16.189499999999999</v>
      </c>
      <c r="B469">
        <v>81298.2</v>
      </c>
      <c r="C469">
        <f t="shared" si="116"/>
        <v>88492.479278912913</v>
      </c>
      <c r="D469">
        <v>72.900000000000006</v>
      </c>
      <c r="E469">
        <v>3335.5</v>
      </c>
      <c r="F469">
        <v>1881.5</v>
      </c>
      <c r="G469">
        <v>160161.4</v>
      </c>
      <c r="H469">
        <f t="shared" si="117"/>
        <v>190704.9759322803</v>
      </c>
      <c r="I469">
        <v>276.10000000000002</v>
      </c>
      <c r="J469">
        <v>104.9</v>
      </c>
      <c r="K469">
        <v>189</v>
      </c>
      <c r="L469">
        <v>121.9</v>
      </c>
      <c r="M469">
        <v>163.19999999999999</v>
      </c>
      <c r="N469">
        <v>670.5</v>
      </c>
      <c r="O469">
        <f t="shared" si="118"/>
        <v>670.9498718891017</v>
      </c>
      <c r="P469">
        <v>112.2</v>
      </c>
      <c r="Q469">
        <v>164.9</v>
      </c>
      <c r="R469">
        <v>507.1</v>
      </c>
      <c r="S469">
        <v>107.3</v>
      </c>
      <c r="T469">
        <v>52.2</v>
      </c>
      <c r="U469">
        <f t="shared" si="119"/>
        <v>279868.40508308227</v>
      </c>
      <c r="V469">
        <f t="shared" si="110"/>
        <v>964.0245025868735</v>
      </c>
      <c r="W469">
        <f t="shared" si="111"/>
        <v>569.91070482804423</v>
      </c>
      <c r="X469">
        <f t="shared" si="114"/>
        <v>935.79695043551567</v>
      </c>
      <c r="Y469">
        <f t="shared" si="115"/>
        <v>12353.663140266332</v>
      </c>
      <c r="Z469">
        <f t="shared" si="112"/>
        <v>1811.9229994877819</v>
      </c>
      <c r="AA469">
        <f t="shared" si="113"/>
        <v>1387.4377848572385</v>
      </c>
      <c r="AB469">
        <f t="shared" si="120"/>
        <v>1.6915360501567398</v>
      </c>
    </row>
    <row r="470" spans="1:28" x14ac:dyDescent="0.35">
      <c r="A470">
        <v>16.1968</v>
      </c>
      <c r="B470">
        <v>69339.199999999997</v>
      </c>
      <c r="C470">
        <f t="shared" si="116"/>
        <v>74505.340721345521</v>
      </c>
      <c r="D470">
        <v>1908.2</v>
      </c>
      <c r="E470">
        <v>18758.099999999999</v>
      </c>
      <c r="F470">
        <v>1602.5</v>
      </c>
      <c r="G470">
        <v>134334.5</v>
      </c>
      <c r="H470">
        <f t="shared" si="117"/>
        <v>155180.60960035949</v>
      </c>
      <c r="I470">
        <v>959.9</v>
      </c>
      <c r="J470">
        <v>1509.7</v>
      </c>
      <c r="K470">
        <v>6940</v>
      </c>
      <c r="L470">
        <v>667</v>
      </c>
      <c r="M470">
        <v>149</v>
      </c>
      <c r="N470">
        <v>516.1</v>
      </c>
      <c r="O470">
        <f t="shared" si="118"/>
        <v>516.36649674897217</v>
      </c>
      <c r="P470">
        <v>1582.4</v>
      </c>
      <c r="Q470">
        <v>902.8</v>
      </c>
      <c r="R470">
        <v>3139</v>
      </c>
      <c r="S470">
        <v>143.9</v>
      </c>
      <c r="T470">
        <v>23.9</v>
      </c>
      <c r="U470">
        <f t="shared" si="119"/>
        <v>230202.31681845398</v>
      </c>
      <c r="V470">
        <f t="shared" si="110"/>
        <v>10479.911902461808</v>
      </c>
      <c r="W470">
        <f t="shared" si="111"/>
        <v>728.92402786863897</v>
      </c>
      <c r="X470">
        <f t="shared" si="114"/>
        <v>38436.624454036297</v>
      </c>
      <c r="Y470">
        <f t="shared" si="115"/>
        <v>84382.730236895703</v>
      </c>
      <c r="Z470">
        <f t="shared" si="112"/>
        <v>13635.831486767924</v>
      </c>
      <c r="AA470">
        <f t="shared" si="113"/>
        <v>11043.763742851255</v>
      </c>
      <c r="AB470">
        <f t="shared" si="120"/>
        <v>14.377234803337306</v>
      </c>
    </row>
    <row r="471" spans="1:28" x14ac:dyDescent="0.35">
      <c r="A471">
        <v>16.2042</v>
      </c>
      <c r="B471">
        <v>64612.9</v>
      </c>
      <c r="C471">
        <f t="shared" si="116"/>
        <v>69076.10763501015</v>
      </c>
      <c r="D471">
        <v>2486.9</v>
      </c>
      <c r="E471">
        <v>25615.3</v>
      </c>
      <c r="F471">
        <v>1671.5</v>
      </c>
      <c r="G471">
        <v>123402.9</v>
      </c>
      <c r="H471">
        <f t="shared" si="117"/>
        <v>140774.93525817047</v>
      </c>
      <c r="I471">
        <v>1535.3</v>
      </c>
      <c r="J471">
        <v>1499.5</v>
      </c>
      <c r="K471">
        <v>8200</v>
      </c>
      <c r="L471">
        <v>727</v>
      </c>
      <c r="M471">
        <v>145.19999999999999</v>
      </c>
      <c r="N471">
        <v>560</v>
      </c>
      <c r="O471">
        <f t="shared" si="118"/>
        <v>560.31377571440009</v>
      </c>
      <c r="P471">
        <v>1864.4</v>
      </c>
      <c r="Q471">
        <v>973.1</v>
      </c>
      <c r="R471">
        <v>3166.5</v>
      </c>
      <c r="S471">
        <v>240</v>
      </c>
      <c r="T471">
        <v>4.3899999999999997</v>
      </c>
      <c r="U471">
        <f t="shared" si="119"/>
        <v>210411.35666889502</v>
      </c>
      <c r="V471">
        <f t="shared" si="110"/>
        <v>11751.266847686853</v>
      </c>
      <c r="W471">
        <f t="shared" si="111"/>
        <v>1161.4867365955633</v>
      </c>
      <c r="X471">
        <f t="shared" si="114"/>
        <v>50790.50945342741</v>
      </c>
      <c r="Y471">
        <f t="shared" si="115"/>
        <v>125194.28806997548</v>
      </c>
      <c r="Z471">
        <f t="shared" si="112"/>
        <v>15049.092644665703</v>
      </c>
      <c r="AA471">
        <f t="shared" si="113"/>
        <v>16157.397841171638</v>
      </c>
      <c r="AB471">
        <f t="shared" si="120"/>
        <v>10.117435246941364</v>
      </c>
    </row>
    <row r="472" spans="1:28" x14ac:dyDescent="0.35">
      <c r="A472">
        <v>16.211600000000001</v>
      </c>
      <c r="B472">
        <v>61845.5</v>
      </c>
      <c r="C472">
        <f t="shared" si="116"/>
        <v>65922.510631244644</v>
      </c>
      <c r="D472">
        <v>2513.1</v>
      </c>
      <c r="E472">
        <v>28256.1</v>
      </c>
      <c r="F472">
        <v>1431.6</v>
      </c>
      <c r="G472">
        <v>120369</v>
      </c>
      <c r="H472">
        <f t="shared" si="117"/>
        <v>136840.33418558462</v>
      </c>
      <c r="I472">
        <v>1577.4</v>
      </c>
      <c r="J472">
        <v>1496.4</v>
      </c>
      <c r="K472">
        <v>8658.1</v>
      </c>
      <c r="L472">
        <v>883.2</v>
      </c>
      <c r="M472">
        <v>130.30000000000001</v>
      </c>
      <c r="N472">
        <v>677.1</v>
      </c>
      <c r="O472">
        <f t="shared" si="118"/>
        <v>677.55877504658406</v>
      </c>
      <c r="P472">
        <v>2017.8</v>
      </c>
      <c r="Q472">
        <v>1044.3</v>
      </c>
      <c r="R472">
        <v>2999.6</v>
      </c>
      <c r="S472">
        <v>198.5</v>
      </c>
      <c r="T472">
        <v>7.9</v>
      </c>
      <c r="U472">
        <f t="shared" si="119"/>
        <v>203440.40359187583</v>
      </c>
      <c r="V472">
        <f t="shared" si="110"/>
        <v>12488.669679877985</v>
      </c>
      <c r="W472">
        <f t="shared" si="111"/>
        <v>1014.547731698672</v>
      </c>
      <c r="X472">
        <f t="shared" si="114"/>
        <v>54911.412889303319</v>
      </c>
      <c r="Y472">
        <f t="shared" si="115"/>
        <v>143232.61006922051</v>
      </c>
      <c r="Z472">
        <f t="shared" si="112"/>
        <v>14744.367131799112</v>
      </c>
      <c r="AA472">
        <f t="shared" si="113"/>
        <v>17672.005838193149</v>
      </c>
      <c r="AB472">
        <f t="shared" si="120"/>
        <v>12.309593023255815</v>
      </c>
    </row>
    <row r="473" spans="1:28" x14ac:dyDescent="0.35">
      <c r="A473">
        <v>16.218900000000001</v>
      </c>
      <c r="B473">
        <v>61812.2</v>
      </c>
      <c r="C473">
        <f t="shared" si="116"/>
        <v>65884.676820568333</v>
      </c>
      <c r="D473">
        <v>2594.6999999999998</v>
      </c>
      <c r="E473">
        <v>29582.6</v>
      </c>
      <c r="F473">
        <v>1487.7</v>
      </c>
      <c r="G473">
        <v>117865.9</v>
      </c>
      <c r="H473">
        <f t="shared" si="117"/>
        <v>133614.49239973829</v>
      </c>
      <c r="I473">
        <v>1778.1</v>
      </c>
      <c r="J473">
        <v>1436.3</v>
      </c>
      <c r="K473">
        <v>8728.7000000000007</v>
      </c>
      <c r="L473">
        <v>884.9</v>
      </c>
      <c r="M473">
        <v>167.7</v>
      </c>
      <c r="N473">
        <v>662.2</v>
      </c>
      <c r="O473">
        <f t="shared" si="118"/>
        <v>662.63879941297125</v>
      </c>
      <c r="P473">
        <v>2282.1999999999998</v>
      </c>
      <c r="Q473">
        <v>972.1</v>
      </c>
      <c r="R473">
        <v>3166.7</v>
      </c>
      <c r="S473">
        <v>353.6</v>
      </c>
      <c r="T473">
        <v>7.85</v>
      </c>
      <c r="U473">
        <f t="shared" si="119"/>
        <v>200161.80801971958</v>
      </c>
      <c r="V473">
        <f t="shared" si="110"/>
        <v>12032.265414802452</v>
      </c>
      <c r="W473">
        <f t="shared" si="111"/>
        <v>1805.7890442535904</v>
      </c>
      <c r="X473">
        <f t="shared" si="114"/>
        <v>56571.231605204332</v>
      </c>
      <c r="Y473">
        <f t="shared" si="115"/>
        <v>152214.35248525732</v>
      </c>
      <c r="Z473">
        <f t="shared" si="112"/>
        <v>15820.700418973145</v>
      </c>
      <c r="AA473">
        <f t="shared" si="113"/>
        <v>20285.08854995947</v>
      </c>
      <c r="AB473">
        <f t="shared" si="120"/>
        <v>6.6631622631069289</v>
      </c>
    </row>
    <row r="474" spans="1:28" x14ac:dyDescent="0.35">
      <c r="A474">
        <v>16.226299999999998</v>
      </c>
      <c r="B474">
        <v>61078.5</v>
      </c>
      <c r="C474">
        <f t="shared" si="116"/>
        <v>65051.764178368481</v>
      </c>
      <c r="D474">
        <v>2713.4</v>
      </c>
      <c r="E474">
        <v>31201.9</v>
      </c>
      <c r="F474">
        <v>1384.4</v>
      </c>
      <c r="G474">
        <v>115587.3</v>
      </c>
      <c r="H474">
        <f t="shared" si="117"/>
        <v>130693.84914983697</v>
      </c>
      <c r="I474">
        <v>2007</v>
      </c>
      <c r="J474">
        <v>1675.5</v>
      </c>
      <c r="K474">
        <v>8658.2000000000007</v>
      </c>
      <c r="L474">
        <v>903.2</v>
      </c>
      <c r="M474">
        <v>159.80000000000001</v>
      </c>
      <c r="N474">
        <v>651.4</v>
      </c>
      <c r="O474">
        <f t="shared" si="118"/>
        <v>651.82459854349111</v>
      </c>
      <c r="P474">
        <v>2147.6</v>
      </c>
      <c r="Q474">
        <v>970.1</v>
      </c>
      <c r="R474">
        <v>3094.2</v>
      </c>
      <c r="S474">
        <v>268.89999999999998</v>
      </c>
      <c r="T474">
        <v>3.41</v>
      </c>
      <c r="U474">
        <f t="shared" si="119"/>
        <v>196397.43792674894</v>
      </c>
      <c r="V474">
        <f t="shared" si="110"/>
        <v>13470.644158742738</v>
      </c>
      <c r="W474">
        <f t="shared" si="111"/>
        <v>1386.5252157798741</v>
      </c>
      <c r="X474">
        <f t="shared" si="114"/>
        <v>57900.958994390276</v>
      </c>
      <c r="Y474">
        <f t="shared" si="115"/>
        <v>163470.05510313407</v>
      </c>
      <c r="Z474">
        <f t="shared" si="112"/>
        <v>15754.788008762389</v>
      </c>
      <c r="AA474">
        <f t="shared" si="113"/>
        <v>21154.043779071886</v>
      </c>
      <c r="AB474">
        <f t="shared" si="120"/>
        <v>9.7153978921082587</v>
      </c>
    </row>
    <row r="475" spans="1:28" x14ac:dyDescent="0.35">
      <c r="A475">
        <v>16.233599999999999</v>
      </c>
      <c r="B475">
        <v>59058.3</v>
      </c>
      <c r="C475">
        <f t="shared" si="116"/>
        <v>62765.10011194105</v>
      </c>
      <c r="D475">
        <v>2807.6</v>
      </c>
      <c r="E475">
        <v>31830.799999999999</v>
      </c>
      <c r="F475">
        <v>1457.6</v>
      </c>
      <c r="G475">
        <v>114285.5</v>
      </c>
      <c r="H475">
        <f t="shared" si="117"/>
        <v>129031.98491161656</v>
      </c>
      <c r="I475">
        <v>2170.3000000000002</v>
      </c>
      <c r="J475">
        <v>1547.7</v>
      </c>
      <c r="K475">
        <v>8989.7999999999993</v>
      </c>
      <c r="L475">
        <v>932.3</v>
      </c>
      <c r="M475">
        <v>134.19999999999999</v>
      </c>
      <c r="N475">
        <v>726.5</v>
      </c>
      <c r="O475">
        <f t="shared" si="118"/>
        <v>727.02818597711234</v>
      </c>
      <c r="P475">
        <v>2384.3000000000002</v>
      </c>
      <c r="Q475">
        <v>929.1</v>
      </c>
      <c r="R475">
        <v>2922.9</v>
      </c>
      <c r="S475">
        <v>265.89999999999998</v>
      </c>
      <c r="T475">
        <v>8.2899999999999991</v>
      </c>
      <c r="U475">
        <f t="shared" si="119"/>
        <v>192524.1132095347</v>
      </c>
      <c r="V475">
        <f t="shared" ref="V475:V483" si="121">(J475+Q475)*1000000/U475</f>
        <v>12864.882007296203</v>
      </c>
      <c r="W475">
        <f t="shared" ref="W475:W483" si="122">(S475+T475)*1000000/U475</f>
        <v>1424.1852380412411</v>
      </c>
      <c r="X475">
        <f t="shared" si="114"/>
        <v>61277.518973221988</v>
      </c>
      <c r="Y475">
        <f t="shared" si="115"/>
        <v>170176.60517330677</v>
      </c>
      <c r="Z475">
        <f t="shared" ref="Z475:Z483" si="123">(R475)*1000000/U475</f>
        <v>15181.994355267308</v>
      </c>
      <c r="AA475">
        <f t="shared" ref="AA475:AA483" si="124">(I475+P475)*1000000/U475</f>
        <v>23657.296346265859</v>
      </c>
      <c r="AB475">
        <f t="shared" si="120"/>
        <v>9.0331521937342725</v>
      </c>
    </row>
    <row r="476" spans="1:28" x14ac:dyDescent="0.35">
      <c r="A476">
        <v>16.241</v>
      </c>
      <c r="B476">
        <v>60992.7</v>
      </c>
      <c r="C476">
        <f t="shared" si="116"/>
        <v>64954.447106002262</v>
      </c>
      <c r="D476">
        <v>2930.9</v>
      </c>
      <c r="E476">
        <v>32444.5</v>
      </c>
      <c r="F476">
        <v>1521.3</v>
      </c>
      <c r="G476">
        <v>115659.7</v>
      </c>
      <c r="H476">
        <f t="shared" si="117"/>
        <v>130786.41785294644</v>
      </c>
      <c r="I476">
        <v>2113.4</v>
      </c>
      <c r="J476">
        <v>1566</v>
      </c>
      <c r="K476">
        <v>8956.7999999999993</v>
      </c>
      <c r="L476">
        <v>944.3</v>
      </c>
      <c r="M476">
        <v>155.5</v>
      </c>
      <c r="N476">
        <v>670.6</v>
      </c>
      <c r="O476">
        <f t="shared" si="118"/>
        <v>671.05000613411346</v>
      </c>
      <c r="P476">
        <v>2235.4</v>
      </c>
      <c r="Q476">
        <v>916</v>
      </c>
      <c r="R476">
        <v>3152.7</v>
      </c>
      <c r="S476">
        <v>255.6</v>
      </c>
      <c r="T476">
        <v>12.2</v>
      </c>
      <c r="U476">
        <f t="shared" si="119"/>
        <v>196411.9149650828</v>
      </c>
      <c r="V476">
        <f t="shared" si="121"/>
        <v>12636.707912762005</v>
      </c>
      <c r="W476">
        <f t="shared" si="122"/>
        <v>1363.4610713286322</v>
      </c>
      <c r="X476">
        <f t="shared" si="114"/>
        <v>60524.332254045476</v>
      </c>
      <c r="Y476">
        <f t="shared" si="115"/>
        <v>169993.7603374811</v>
      </c>
      <c r="Z476">
        <f t="shared" si="123"/>
        <v>16051.470200066387</v>
      </c>
      <c r="AA476">
        <f t="shared" si="124"/>
        <v>22141.222953674216</v>
      </c>
      <c r="AB476">
        <f t="shared" si="120"/>
        <v>9.268110530246453</v>
      </c>
    </row>
    <row r="477" spans="1:28" x14ac:dyDescent="0.35">
      <c r="A477">
        <v>16.2483</v>
      </c>
      <c r="B477">
        <v>63038.2</v>
      </c>
      <c r="C477">
        <f t="shared" si="116"/>
        <v>67279.370407630282</v>
      </c>
      <c r="D477">
        <v>3221.3</v>
      </c>
      <c r="E477">
        <v>32980.5</v>
      </c>
      <c r="F477">
        <v>1437.3</v>
      </c>
      <c r="G477">
        <v>113038.3</v>
      </c>
      <c r="H477">
        <f t="shared" si="117"/>
        <v>127444.39810647968</v>
      </c>
      <c r="I477">
        <v>2065.6999999999998</v>
      </c>
      <c r="J477">
        <v>1513.1</v>
      </c>
      <c r="K477">
        <v>8987.2000000000007</v>
      </c>
      <c r="L477">
        <v>931.6</v>
      </c>
      <c r="M477">
        <v>150.30000000000001</v>
      </c>
      <c r="N477">
        <v>826.7</v>
      </c>
      <c r="O477">
        <f t="shared" si="118"/>
        <v>827.38399835143707</v>
      </c>
      <c r="P477">
        <v>2267.8000000000002</v>
      </c>
      <c r="Q477">
        <v>1011.3</v>
      </c>
      <c r="R477">
        <v>2939.6</v>
      </c>
      <c r="S477">
        <v>371.7</v>
      </c>
      <c r="T477">
        <v>3.9</v>
      </c>
      <c r="U477">
        <f t="shared" si="119"/>
        <v>195551.15251246138</v>
      </c>
      <c r="V477">
        <f t="shared" si="121"/>
        <v>12909.154293218156</v>
      </c>
      <c r="W477">
        <f t="shared" si="122"/>
        <v>1920.7250643847012</v>
      </c>
      <c r="X477">
        <f t="shared" si="114"/>
        <v>62431.235219756738</v>
      </c>
      <c r="Y477">
        <f t="shared" si="115"/>
        <v>173418.05233205654</v>
      </c>
      <c r="Z477">
        <f t="shared" si="123"/>
        <v>15032.383917106679</v>
      </c>
      <c r="AA477">
        <f t="shared" si="124"/>
        <v>22160.442136611033</v>
      </c>
      <c r="AB477">
        <f t="shared" si="120"/>
        <v>6.7209797657081998</v>
      </c>
    </row>
    <row r="478" spans="1:28" x14ac:dyDescent="0.35">
      <c r="A478">
        <v>16.255700000000001</v>
      </c>
      <c r="B478">
        <v>60091.3</v>
      </c>
      <c r="C478">
        <f t="shared" si="116"/>
        <v>63933.124568375642</v>
      </c>
      <c r="D478">
        <v>3271.4</v>
      </c>
      <c r="E478">
        <v>33110.300000000003</v>
      </c>
      <c r="F478">
        <v>1514.6</v>
      </c>
      <c r="G478">
        <v>111589.1</v>
      </c>
      <c r="H478">
        <f t="shared" si="117"/>
        <v>125605.28016934509</v>
      </c>
      <c r="I478">
        <v>2183.6999999999998</v>
      </c>
      <c r="J478">
        <v>1620.4</v>
      </c>
      <c r="K478">
        <v>8932.4</v>
      </c>
      <c r="L478">
        <v>771</v>
      </c>
      <c r="M478">
        <v>190.3</v>
      </c>
      <c r="N478">
        <v>779</v>
      </c>
      <c r="O478">
        <f t="shared" si="118"/>
        <v>779.60731409768209</v>
      </c>
      <c r="P478">
        <v>2296</v>
      </c>
      <c r="Q478">
        <v>939.2</v>
      </c>
      <c r="R478">
        <v>2962.4</v>
      </c>
      <c r="S478">
        <v>320.5</v>
      </c>
      <c r="T478">
        <v>0</v>
      </c>
      <c r="U478">
        <f t="shared" si="119"/>
        <v>190318.01205181843</v>
      </c>
      <c r="V478">
        <f t="shared" si="121"/>
        <v>13449.06860052264</v>
      </c>
      <c r="W478">
        <f t="shared" si="122"/>
        <v>1684.0234749443293</v>
      </c>
      <c r="X478">
        <f t="shared" si="114"/>
        <v>64123.200260610312</v>
      </c>
      <c r="Y478">
        <f t="shared" si="115"/>
        <v>178024.66321881843</v>
      </c>
      <c r="Z478">
        <f t="shared" si="123"/>
        <v>15565.526184633638</v>
      </c>
      <c r="AA478">
        <f t="shared" si="124"/>
        <v>23537.971796281159</v>
      </c>
      <c r="AB478">
        <f t="shared" si="120"/>
        <v>7.9862714508580357</v>
      </c>
    </row>
    <row r="479" spans="1:28" x14ac:dyDescent="0.35">
      <c r="A479">
        <v>16.263100000000001</v>
      </c>
      <c r="B479">
        <v>59263.6</v>
      </c>
      <c r="C479">
        <f t="shared" si="116"/>
        <v>62997.030836693462</v>
      </c>
      <c r="D479">
        <v>3108.3</v>
      </c>
      <c r="E479">
        <v>34547.699999999997</v>
      </c>
      <c r="F479">
        <v>1448.3</v>
      </c>
      <c r="G479">
        <v>108490.9</v>
      </c>
      <c r="H479">
        <f t="shared" si="117"/>
        <v>121693.54188308342</v>
      </c>
      <c r="I479">
        <v>2199</v>
      </c>
      <c r="J479">
        <v>1564.8</v>
      </c>
      <c r="K479">
        <v>9140.6</v>
      </c>
      <c r="L479">
        <v>878</v>
      </c>
      <c r="M479">
        <v>200</v>
      </c>
      <c r="N479">
        <v>607.6</v>
      </c>
      <c r="O479">
        <f t="shared" si="118"/>
        <v>607.96940220878196</v>
      </c>
      <c r="P479">
        <v>2605</v>
      </c>
      <c r="Q479">
        <v>942.9</v>
      </c>
      <c r="R479">
        <v>2995.5</v>
      </c>
      <c r="S479">
        <v>339.5</v>
      </c>
      <c r="T479">
        <v>22.9</v>
      </c>
      <c r="U479">
        <f t="shared" si="119"/>
        <v>185298.54212198567</v>
      </c>
      <c r="V479">
        <f t="shared" si="121"/>
        <v>13533.295897973832</v>
      </c>
      <c r="W479">
        <f t="shared" si="122"/>
        <v>1955.7628238727586</v>
      </c>
      <c r="X479">
        <f t="shared" si="114"/>
        <v>66103.596173661805</v>
      </c>
      <c r="Y479">
        <f t="shared" si="115"/>
        <v>191181.75239974941</v>
      </c>
      <c r="Z479">
        <f t="shared" si="123"/>
        <v>16165.804467193291</v>
      </c>
      <c r="AA479">
        <f t="shared" si="124"/>
        <v>25925.730148688555</v>
      </c>
      <c r="AB479">
        <f t="shared" si="120"/>
        <v>6.9197019867549665</v>
      </c>
    </row>
    <row r="480" spans="1:28" x14ac:dyDescent="0.35">
      <c r="A480">
        <v>16.270399999999999</v>
      </c>
      <c r="B480">
        <v>60570.7</v>
      </c>
      <c r="C480">
        <f t="shared" si="116"/>
        <v>64476.060093079912</v>
      </c>
      <c r="D480">
        <v>3349.3</v>
      </c>
      <c r="E480">
        <v>34005.800000000003</v>
      </c>
      <c r="F480">
        <v>1525.8</v>
      </c>
      <c r="G480">
        <v>109960</v>
      </c>
      <c r="H480">
        <f t="shared" si="117"/>
        <v>123545.00921306908</v>
      </c>
      <c r="I480">
        <v>2351.3000000000002</v>
      </c>
      <c r="J480">
        <v>1603.8</v>
      </c>
      <c r="K480">
        <v>8843.9</v>
      </c>
      <c r="L480">
        <v>911</v>
      </c>
      <c r="M480">
        <v>168.4</v>
      </c>
      <c r="N480">
        <v>771.8</v>
      </c>
      <c r="O480">
        <f t="shared" si="118"/>
        <v>772.39613533725321</v>
      </c>
      <c r="P480">
        <v>2539.8000000000002</v>
      </c>
      <c r="Q480">
        <v>1002.4</v>
      </c>
      <c r="R480">
        <v>3120.4</v>
      </c>
      <c r="S480">
        <v>383.9</v>
      </c>
      <c r="T480">
        <v>16.100000000000001</v>
      </c>
      <c r="U480">
        <f t="shared" si="119"/>
        <v>188793.46544148622</v>
      </c>
      <c r="V480">
        <f t="shared" si="121"/>
        <v>13804.503211514773</v>
      </c>
      <c r="W480">
        <f t="shared" si="122"/>
        <v>2118.7173987437304</v>
      </c>
      <c r="X480">
        <f t="shared" si="114"/>
        <v>64584.862465905127</v>
      </c>
      <c r="Y480">
        <f t="shared" si="115"/>
        <v>184947.07917113771</v>
      </c>
      <c r="Z480">
        <f t="shared" si="123"/>
        <v>16528.114427599838</v>
      </c>
      <c r="AA480">
        <f t="shared" si="124"/>
        <v>25907.146672488649</v>
      </c>
      <c r="AB480">
        <f t="shared" si="120"/>
        <v>6.5154999999999985</v>
      </c>
    </row>
    <row r="481" spans="1:28" x14ac:dyDescent="0.35">
      <c r="A481">
        <v>16.277799999999999</v>
      </c>
      <c r="B481">
        <v>60062.3</v>
      </c>
      <c r="C481">
        <f t="shared" si="116"/>
        <v>63900.298924066999</v>
      </c>
      <c r="D481">
        <v>3207.5</v>
      </c>
      <c r="E481">
        <v>33771</v>
      </c>
      <c r="F481">
        <v>1378.5</v>
      </c>
      <c r="G481">
        <v>110830.9</v>
      </c>
      <c r="H481">
        <f t="shared" si="117"/>
        <v>124645.46957378523</v>
      </c>
      <c r="I481">
        <v>2363.9</v>
      </c>
      <c r="J481">
        <v>1601.9</v>
      </c>
      <c r="K481">
        <v>9336.7999999999993</v>
      </c>
      <c r="L481">
        <v>931</v>
      </c>
      <c r="M481">
        <v>171.6</v>
      </c>
      <c r="N481">
        <v>454.3</v>
      </c>
      <c r="O481">
        <f t="shared" si="118"/>
        <v>454.50648229490662</v>
      </c>
      <c r="P481">
        <v>2310.3000000000002</v>
      </c>
      <c r="Q481">
        <v>1039.9000000000001</v>
      </c>
      <c r="R481">
        <v>2917.4</v>
      </c>
      <c r="S481">
        <v>331.1</v>
      </c>
      <c r="T481">
        <v>3.9</v>
      </c>
      <c r="U481">
        <f t="shared" si="119"/>
        <v>189000.27498014714</v>
      </c>
      <c r="V481">
        <f t="shared" si="121"/>
        <v>13977.757441239164</v>
      </c>
      <c r="W481">
        <f t="shared" si="122"/>
        <v>1772.4841936615642</v>
      </c>
      <c r="X481">
        <f t="shared" si="114"/>
        <v>66371.861106115699</v>
      </c>
      <c r="Y481">
        <f t="shared" si="115"/>
        <v>183608.19847296597</v>
      </c>
      <c r="Z481">
        <f t="shared" si="123"/>
        <v>15435.956377875365</v>
      </c>
      <c r="AA481">
        <f t="shared" si="124"/>
        <v>24731.180949292193</v>
      </c>
      <c r="AB481">
        <f t="shared" si="120"/>
        <v>7.8859701492537306</v>
      </c>
    </row>
    <row r="482" spans="1:28" x14ac:dyDescent="0.35">
      <c r="A482">
        <v>16.2851</v>
      </c>
      <c r="B482">
        <v>60917.9</v>
      </c>
      <c r="C482">
        <f t="shared" si="116"/>
        <v>64869.621090637345</v>
      </c>
      <c r="D482">
        <v>3046.5</v>
      </c>
      <c r="E482">
        <v>34238.1</v>
      </c>
      <c r="F482">
        <v>1291.0999999999999</v>
      </c>
      <c r="G482">
        <v>112527.3</v>
      </c>
      <c r="H482">
        <f t="shared" si="117"/>
        <v>126795.2242361934</v>
      </c>
      <c r="I482">
        <v>2593.1999999999998</v>
      </c>
      <c r="J482">
        <v>1500.8</v>
      </c>
      <c r="K482">
        <v>9015</v>
      </c>
      <c r="L482">
        <v>1000.5</v>
      </c>
      <c r="M482">
        <v>174.2</v>
      </c>
      <c r="N482">
        <v>725.7</v>
      </c>
      <c r="O482">
        <f t="shared" si="118"/>
        <v>726.22702295055524</v>
      </c>
      <c r="P482">
        <v>2542.8000000000002</v>
      </c>
      <c r="Q482">
        <v>964.3</v>
      </c>
      <c r="R482">
        <v>2983.7</v>
      </c>
      <c r="S482">
        <v>337.1</v>
      </c>
      <c r="T482">
        <v>12.2</v>
      </c>
      <c r="U482">
        <f t="shared" si="119"/>
        <v>192391.07234978132</v>
      </c>
      <c r="V482">
        <f t="shared" si="121"/>
        <v>12812.964603254897</v>
      </c>
      <c r="W482">
        <f t="shared" si="122"/>
        <v>1815.5728108056207</v>
      </c>
      <c r="X482">
        <f t="shared" si="114"/>
        <v>62692.617971749198</v>
      </c>
      <c r="Y482">
        <f t="shared" si="115"/>
        <v>183161.30561367003</v>
      </c>
      <c r="Z482">
        <f t="shared" si="123"/>
        <v>15508.515876326168</v>
      </c>
      <c r="AA482">
        <f t="shared" si="124"/>
        <v>26695.625411673827</v>
      </c>
      <c r="AB482">
        <f t="shared" si="120"/>
        <v>7.0572573718866298</v>
      </c>
    </row>
    <row r="483" spans="1:28" x14ac:dyDescent="0.35">
      <c r="A483">
        <v>16.2925</v>
      </c>
      <c r="B483">
        <v>59118.3</v>
      </c>
      <c r="C483">
        <f t="shared" si="116"/>
        <v>62832.872612996936</v>
      </c>
      <c r="D483">
        <v>3462.6</v>
      </c>
      <c r="E483">
        <v>34660.6</v>
      </c>
      <c r="F483">
        <v>1283.0999999999999</v>
      </c>
      <c r="G483">
        <v>108840</v>
      </c>
      <c r="H483">
        <f t="shared" si="117"/>
        <v>122132.95031195298</v>
      </c>
      <c r="I483">
        <v>2463.6999999999998</v>
      </c>
      <c r="J483">
        <v>1557</v>
      </c>
      <c r="K483">
        <v>9403.9</v>
      </c>
      <c r="L483">
        <v>1021.2</v>
      </c>
      <c r="M483">
        <v>158.69999999999999</v>
      </c>
      <c r="N483">
        <v>742.9</v>
      </c>
      <c r="O483">
        <f t="shared" si="118"/>
        <v>743.45231072163506</v>
      </c>
      <c r="P483">
        <v>2221.3000000000002</v>
      </c>
      <c r="Q483">
        <v>918</v>
      </c>
      <c r="R483">
        <v>2912.7</v>
      </c>
      <c r="S483">
        <v>430.7</v>
      </c>
      <c r="T483">
        <v>7.32</v>
      </c>
      <c r="U483">
        <f t="shared" si="119"/>
        <v>185709.27523567155</v>
      </c>
      <c r="V483">
        <f t="shared" si="121"/>
        <v>13327.282640348139</v>
      </c>
      <c r="W483">
        <f t="shared" si="122"/>
        <v>2358.6328655051684</v>
      </c>
      <c r="X483">
        <f t="shared" si="114"/>
        <v>69283.023067490634</v>
      </c>
      <c r="Y483">
        <f t="shared" si="115"/>
        <v>192137.95301671681</v>
      </c>
      <c r="Z483">
        <f t="shared" si="123"/>
        <v>15684.192382441222</v>
      </c>
      <c r="AA483">
        <f t="shared" si="124"/>
        <v>25227.603705063044</v>
      </c>
      <c r="AB483">
        <f t="shared" si="120"/>
        <v>5.6504269211451534</v>
      </c>
    </row>
    <row r="484" spans="1:28" x14ac:dyDescent="0.35">
      <c r="A484">
        <v>16.299900000000001</v>
      </c>
      <c r="B484">
        <v>59710.9</v>
      </c>
      <c r="C484">
        <f t="shared" si="116"/>
        <v>63502.703583397924</v>
      </c>
      <c r="D484">
        <v>3253</v>
      </c>
      <c r="E484">
        <v>34741</v>
      </c>
      <c r="F484">
        <v>1373.4</v>
      </c>
      <c r="G484">
        <v>107705.4</v>
      </c>
      <c r="H484">
        <f t="shared" si="117"/>
        <v>120706.09863603342</v>
      </c>
      <c r="I484">
        <v>2399.8000000000002</v>
      </c>
      <c r="J484">
        <v>1571.7</v>
      </c>
      <c r="K484">
        <v>9609.7000000000007</v>
      </c>
      <c r="L484">
        <v>985.2</v>
      </c>
      <c r="M484">
        <v>226.5</v>
      </c>
      <c r="N484">
        <v>611.29999999999995</v>
      </c>
      <c r="O484">
        <f t="shared" si="118"/>
        <v>611.67391626501274</v>
      </c>
      <c r="P484">
        <v>2439</v>
      </c>
      <c r="Q484">
        <v>964.3</v>
      </c>
      <c r="R484">
        <v>2913.7</v>
      </c>
      <c r="S484">
        <v>301</v>
      </c>
      <c r="T484">
        <v>12.2</v>
      </c>
      <c r="U484">
        <f t="shared" si="119"/>
        <v>184820.47613569637</v>
      </c>
      <c r="V484">
        <f t="shared" ref="V484:V516" si="125">(J484+Q484)*1000000/U484</f>
        <v>13721.423367279136</v>
      </c>
      <c r="W484">
        <f t="shared" ref="W484:W516" si="126">(S484+T484)*1000000/U484</f>
        <v>1694.6174284825809</v>
      </c>
      <c r="X484">
        <f t="shared" si="114"/>
        <v>69595.643669677185</v>
      </c>
      <c r="Y484">
        <f t="shared" si="115"/>
        <v>193302.1748833154</v>
      </c>
      <c r="Z484">
        <f t="shared" ref="Z484:Z516" si="127">(R484)*1000000/U484</f>
        <v>15765.028101435812</v>
      </c>
      <c r="AA484">
        <f t="shared" ref="AA484:AA516" si="128">(I484+P484)*1000000/U484</f>
        <v>26181.081778229607</v>
      </c>
      <c r="AB484">
        <f t="shared" si="120"/>
        <v>8.0970625798212019</v>
      </c>
    </row>
    <row r="485" spans="1:28" x14ac:dyDescent="0.35">
      <c r="A485">
        <v>16.307200000000002</v>
      </c>
      <c r="B485">
        <v>58587.7</v>
      </c>
      <c r="C485">
        <f t="shared" si="116"/>
        <v>62233.837395156195</v>
      </c>
      <c r="D485">
        <v>3181.1</v>
      </c>
      <c r="E485">
        <v>34945</v>
      </c>
      <c r="F485">
        <v>1378</v>
      </c>
      <c r="G485">
        <v>108798.2</v>
      </c>
      <c r="H485">
        <f t="shared" si="117"/>
        <v>122080.31895806314</v>
      </c>
      <c r="I485">
        <v>2452.6999999999998</v>
      </c>
      <c r="J485">
        <v>1531.5</v>
      </c>
      <c r="K485">
        <v>9272.2999999999993</v>
      </c>
      <c r="L485">
        <v>876.1</v>
      </c>
      <c r="M485">
        <v>129.80000000000001</v>
      </c>
      <c r="N485">
        <v>662.5</v>
      </c>
      <c r="O485">
        <f t="shared" si="118"/>
        <v>662.93919721815701</v>
      </c>
      <c r="P485">
        <v>2577.6999999999998</v>
      </c>
      <c r="Q485">
        <v>862.3</v>
      </c>
      <c r="R485">
        <v>2937.1</v>
      </c>
      <c r="S485">
        <v>321.5</v>
      </c>
      <c r="T485">
        <v>15.1</v>
      </c>
      <c r="U485">
        <f t="shared" si="119"/>
        <v>184977.09555043752</v>
      </c>
      <c r="V485">
        <f t="shared" si="125"/>
        <v>12941.061664292836</v>
      </c>
      <c r="W485">
        <f t="shared" si="126"/>
        <v>1819.6847506896854</v>
      </c>
      <c r="X485">
        <f t="shared" si="114"/>
        <v>67324.010915742503</v>
      </c>
      <c r="Y485">
        <f t="shared" si="115"/>
        <v>193651.54314596046</v>
      </c>
      <c r="Z485">
        <f t="shared" si="127"/>
        <v>15878.182059568257</v>
      </c>
      <c r="AA485">
        <f t="shared" si="128"/>
        <v>27194.718270556725</v>
      </c>
      <c r="AB485">
        <f t="shared" si="120"/>
        <v>7.1117052881758758</v>
      </c>
    </row>
    <row r="486" spans="1:28" x14ac:dyDescent="0.35">
      <c r="A486">
        <v>16.314599999999999</v>
      </c>
      <c r="B486">
        <v>56895</v>
      </c>
      <c r="C486">
        <f t="shared" si="116"/>
        <v>60327.323044623874</v>
      </c>
      <c r="D486">
        <v>3200</v>
      </c>
      <c r="E486">
        <v>34759.4</v>
      </c>
      <c r="F486">
        <v>1616.6</v>
      </c>
      <c r="G486">
        <v>106045.5</v>
      </c>
      <c r="H486">
        <f t="shared" si="117"/>
        <v>118625.16492729777</v>
      </c>
      <c r="I486">
        <v>2380.4</v>
      </c>
      <c r="J486">
        <v>1558.5</v>
      </c>
      <c r="K486">
        <v>9454.7999999999993</v>
      </c>
      <c r="L486">
        <v>927.6</v>
      </c>
      <c r="M486">
        <v>185.8</v>
      </c>
      <c r="N486">
        <v>647.6</v>
      </c>
      <c r="O486">
        <f t="shared" si="118"/>
        <v>648.01965753021659</v>
      </c>
      <c r="P486">
        <v>2552.4</v>
      </c>
      <c r="Q486">
        <v>965.8</v>
      </c>
      <c r="R486">
        <v>2826.7</v>
      </c>
      <c r="S486">
        <v>319.2</v>
      </c>
      <c r="T486">
        <v>20</v>
      </c>
      <c r="U486">
        <f t="shared" si="119"/>
        <v>179600.50762945184</v>
      </c>
      <c r="V486">
        <f t="shared" si="125"/>
        <v>14055.082768519147</v>
      </c>
      <c r="W486">
        <f t="shared" si="126"/>
        <v>1888.6360872644673</v>
      </c>
      <c r="X486">
        <f t="shared" si="114"/>
        <v>70460.82534526645</v>
      </c>
      <c r="Y486">
        <f t="shared" si="115"/>
        <v>198702.11098528019</v>
      </c>
      <c r="Z486">
        <f t="shared" si="127"/>
        <v>15738.819657636997</v>
      </c>
      <c r="AA486">
        <f t="shared" si="128"/>
        <v>27465.401212435623</v>
      </c>
      <c r="AB486">
        <f t="shared" si="120"/>
        <v>7.4419221698113205</v>
      </c>
    </row>
    <row r="487" spans="1:28" x14ac:dyDescent="0.35">
      <c r="A487">
        <v>16.321899999999999</v>
      </c>
      <c r="B487">
        <v>59032.4</v>
      </c>
      <c r="C487">
        <f t="shared" si="116"/>
        <v>62735.847652990393</v>
      </c>
      <c r="D487">
        <v>3316.5</v>
      </c>
      <c r="E487">
        <v>34533.9</v>
      </c>
      <c r="F487">
        <v>1445.7</v>
      </c>
      <c r="G487">
        <v>109065.2</v>
      </c>
      <c r="H487">
        <f t="shared" si="117"/>
        <v>122416.58985595805</v>
      </c>
      <c r="I487">
        <v>2359.3000000000002</v>
      </c>
      <c r="J487">
        <v>1528.1</v>
      </c>
      <c r="K487">
        <v>9361.2999999999993</v>
      </c>
      <c r="L487">
        <v>1014.2</v>
      </c>
      <c r="M487">
        <v>132.30000000000001</v>
      </c>
      <c r="N487">
        <v>731.2</v>
      </c>
      <c r="O487">
        <f t="shared" si="118"/>
        <v>731.73504466465874</v>
      </c>
      <c r="P487">
        <v>2472.3000000000002</v>
      </c>
      <c r="Q487">
        <v>1042</v>
      </c>
      <c r="R487">
        <v>2876.6</v>
      </c>
      <c r="S487">
        <v>386.3</v>
      </c>
      <c r="T487">
        <v>10.7</v>
      </c>
      <c r="U487">
        <f t="shared" si="119"/>
        <v>185884.17255361308</v>
      </c>
      <c r="V487">
        <f t="shared" si="125"/>
        <v>13826.351994862427</v>
      </c>
      <c r="W487">
        <f t="shared" si="126"/>
        <v>2135.7385868100009</v>
      </c>
      <c r="X487">
        <f t="shared" si="114"/>
        <v>68202.686790578926</v>
      </c>
      <c r="Y487">
        <f t="shared" si="115"/>
        <v>191237.90644277231</v>
      </c>
      <c r="Z487">
        <f t="shared" si="127"/>
        <v>15475.228258986523</v>
      </c>
      <c r="AA487">
        <f t="shared" si="128"/>
        <v>25992.530367836778</v>
      </c>
      <c r="AB487">
        <f t="shared" si="120"/>
        <v>6.4738035264483633</v>
      </c>
    </row>
    <row r="488" spans="1:28" x14ac:dyDescent="0.35">
      <c r="A488">
        <v>16.3293</v>
      </c>
      <c r="B488">
        <v>60545.5</v>
      </c>
      <c r="C488">
        <f t="shared" si="116"/>
        <v>64447.50650510483</v>
      </c>
      <c r="D488">
        <v>3181.8</v>
      </c>
      <c r="E488">
        <v>34391.599999999999</v>
      </c>
      <c r="F488">
        <v>1337.9</v>
      </c>
      <c r="G488">
        <v>105229.1</v>
      </c>
      <c r="H488">
        <f t="shared" si="117"/>
        <v>117604.51753627662</v>
      </c>
      <c r="I488">
        <v>2535.3000000000002</v>
      </c>
      <c r="J488">
        <v>1594.1</v>
      </c>
      <c r="K488">
        <v>9071.6</v>
      </c>
      <c r="L488">
        <v>965.1</v>
      </c>
      <c r="M488">
        <v>193.5</v>
      </c>
      <c r="N488">
        <v>720.9</v>
      </c>
      <c r="O488">
        <f t="shared" si="118"/>
        <v>721.42007172970989</v>
      </c>
      <c r="P488">
        <v>2492.1</v>
      </c>
      <c r="Q488">
        <v>968.2</v>
      </c>
      <c r="R488">
        <v>2891.3</v>
      </c>
      <c r="S488">
        <v>333.6</v>
      </c>
      <c r="T488">
        <v>4.3899999999999997</v>
      </c>
      <c r="U488">
        <f t="shared" si="119"/>
        <v>182773.44411311115</v>
      </c>
      <c r="V488">
        <f t="shared" si="125"/>
        <v>14018.995004626029</v>
      </c>
      <c r="W488">
        <f t="shared" si="126"/>
        <v>1849.2292555959691</v>
      </c>
      <c r="X488">
        <f t="shared" si="114"/>
        <v>67041.467973962703</v>
      </c>
      <c r="Y488">
        <f t="shared" si="115"/>
        <v>193445.49845063465</v>
      </c>
      <c r="Z488">
        <f t="shared" si="127"/>
        <v>15819.037683672965</v>
      </c>
      <c r="AA488">
        <f t="shared" si="128"/>
        <v>27506.184087053389</v>
      </c>
      <c r="AB488">
        <f t="shared" si="120"/>
        <v>7.5809935205183585</v>
      </c>
    </row>
    <row r="489" spans="1:28" x14ac:dyDescent="0.35">
      <c r="A489">
        <v>16.336600000000001</v>
      </c>
      <c r="B489">
        <v>60957.4</v>
      </c>
      <c r="C489">
        <f t="shared" si="116"/>
        <v>64914.413893469798</v>
      </c>
      <c r="D489">
        <v>3103.7</v>
      </c>
      <c r="E489">
        <v>34583.199999999997</v>
      </c>
      <c r="F489">
        <v>1424.5</v>
      </c>
      <c r="G489">
        <v>105846</v>
      </c>
      <c r="H489">
        <f t="shared" si="117"/>
        <v>118375.58183489647</v>
      </c>
      <c r="I489">
        <v>2196</v>
      </c>
      <c r="J489">
        <v>1640.4</v>
      </c>
      <c r="K489">
        <v>8984</v>
      </c>
      <c r="L489">
        <v>954.7</v>
      </c>
      <c r="M489">
        <v>183.9</v>
      </c>
      <c r="N489">
        <v>739</v>
      </c>
      <c r="O489">
        <f t="shared" si="118"/>
        <v>739.54652488188765</v>
      </c>
      <c r="P489">
        <v>2349</v>
      </c>
      <c r="Q489">
        <v>941.9</v>
      </c>
      <c r="R489">
        <v>3030.8</v>
      </c>
      <c r="S489">
        <v>453.2</v>
      </c>
      <c r="T489">
        <v>8.2899999999999991</v>
      </c>
      <c r="U489">
        <f t="shared" si="119"/>
        <v>184029.54225324813</v>
      </c>
      <c r="V489">
        <f t="shared" si="125"/>
        <v>14031.986214726468</v>
      </c>
      <c r="W489">
        <f t="shared" si="126"/>
        <v>2507.6952012679076</v>
      </c>
      <c r="X489">
        <f t="shared" si="114"/>
        <v>65683.47588109404</v>
      </c>
      <c r="Y489">
        <f t="shared" si="115"/>
        <v>193109.75599284656</v>
      </c>
      <c r="Z489">
        <f t="shared" si="127"/>
        <v>16469.094922972923</v>
      </c>
      <c r="AA489">
        <f t="shared" si="128"/>
        <v>24697.121692263408</v>
      </c>
      <c r="AB489">
        <f t="shared" si="120"/>
        <v>5.5955708682745025</v>
      </c>
    </row>
    <row r="490" spans="1:28" x14ac:dyDescent="0.35">
      <c r="A490">
        <v>16.344000000000001</v>
      </c>
      <c r="B490">
        <v>62051.3</v>
      </c>
      <c r="C490">
        <f t="shared" si="116"/>
        <v>66156.390002992717</v>
      </c>
      <c r="D490">
        <v>3170.3</v>
      </c>
      <c r="E490">
        <v>35389.199999999997</v>
      </c>
      <c r="F490">
        <v>1347</v>
      </c>
      <c r="G490">
        <v>108416.4</v>
      </c>
      <c r="H490">
        <f t="shared" si="117"/>
        <v>121599.81408361481</v>
      </c>
      <c r="I490">
        <v>2343.1</v>
      </c>
      <c r="J490">
        <v>1670.2</v>
      </c>
      <c r="K490">
        <v>9485.2000000000007</v>
      </c>
      <c r="L490">
        <v>918</v>
      </c>
      <c r="M490">
        <v>113.5</v>
      </c>
      <c r="N490">
        <v>720</v>
      </c>
      <c r="O490">
        <f t="shared" si="118"/>
        <v>720.51877351693213</v>
      </c>
      <c r="P490">
        <v>2517.1999999999998</v>
      </c>
      <c r="Q490">
        <v>873.7</v>
      </c>
      <c r="R490">
        <v>2719.1</v>
      </c>
      <c r="S490">
        <v>341</v>
      </c>
      <c r="T490">
        <v>3.9</v>
      </c>
      <c r="U490">
        <f t="shared" si="119"/>
        <v>188476.72286012446</v>
      </c>
      <c r="V490">
        <f t="shared" si="125"/>
        <v>13497.157428230128</v>
      </c>
      <c r="W490">
        <f t="shared" si="126"/>
        <v>1829.9341943459142</v>
      </c>
      <c r="X490">
        <f t="shared" si="114"/>
        <v>67146.222663220411</v>
      </c>
      <c r="Y490">
        <f t="shared" si="115"/>
        <v>192634.92832982307</v>
      </c>
      <c r="Z490">
        <f t="shared" si="127"/>
        <v>14426.71518656415</v>
      </c>
      <c r="AA490">
        <f t="shared" si="128"/>
        <v>25787.269251317615</v>
      </c>
      <c r="AB490">
        <f t="shared" si="120"/>
        <v>7.3757610901710642</v>
      </c>
    </row>
    <row r="491" spans="1:28" x14ac:dyDescent="0.35">
      <c r="A491">
        <v>16.351400000000002</v>
      </c>
      <c r="B491">
        <v>59321.599999999999</v>
      </c>
      <c r="C491">
        <f t="shared" si="116"/>
        <v>63062.572713479974</v>
      </c>
      <c r="D491">
        <v>3223.7</v>
      </c>
      <c r="E491">
        <v>34596.1</v>
      </c>
      <c r="F491">
        <v>1400.1</v>
      </c>
      <c r="G491">
        <v>107039.1</v>
      </c>
      <c r="H491">
        <f t="shared" si="117"/>
        <v>119869.86216305777</v>
      </c>
      <c r="I491">
        <v>2378.1999999999998</v>
      </c>
      <c r="J491">
        <v>1591.1</v>
      </c>
      <c r="K491">
        <v>8967.7000000000007</v>
      </c>
      <c r="L491">
        <v>977.4</v>
      </c>
      <c r="M491">
        <v>199.3</v>
      </c>
      <c r="N491">
        <v>726.7</v>
      </c>
      <c r="O491">
        <f t="shared" si="118"/>
        <v>727.22847693418817</v>
      </c>
      <c r="P491">
        <v>2507.1</v>
      </c>
      <c r="Q491">
        <v>917.5</v>
      </c>
      <c r="R491">
        <v>2874</v>
      </c>
      <c r="S491">
        <v>261.5</v>
      </c>
      <c r="T491">
        <v>12.2</v>
      </c>
      <c r="U491">
        <f t="shared" si="119"/>
        <v>183659.66335347193</v>
      </c>
      <c r="V491">
        <f t="shared" si="125"/>
        <v>13658.960025272076</v>
      </c>
      <c r="W491">
        <f t="shared" si="126"/>
        <v>1490.2564613397781</v>
      </c>
      <c r="X491">
        <f t="shared" si="114"/>
        <v>66380.389560751821</v>
      </c>
      <c r="Y491">
        <f t="shared" si="115"/>
        <v>193692.50357132114</v>
      </c>
      <c r="Z491">
        <f t="shared" si="127"/>
        <v>15648.509572124671</v>
      </c>
      <c r="AA491">
        <f t="shared" si="128"/>
        <v>26599.743845755267</v>
      </c>
      <c r="AB491">
        <f t="shared" si="120"/>
        <v>9.1655096821337221</v>
      </c>
    </row>
    <row r="492" spans="1:28" x14ac:dyDescent="0.35">
      <c r="A492">
        <v>16.358699999999999</v>
      </c>
      <c r="B492">
        <v>60290.9</v>
      </c>
      <c r="C492">
        <f t="shared" si="116"/>
        <v>64159.110516222529</v>
      </c>
      <c r="D492">
        <v>3172.9</v>
      </c>
      <c r="E492">
        <v>34871.599999999999</v>
      </c>
      <c r="F492">
        <v>1427.1</v>
      </c>
      <c r="G492">
        <v>105664</v>
      </c>
      <c r="H492">
        <f t="shared" si="117"/>
        <v>118147.98912265638</v>
      </c>
      <c r="I492">
        <v>2404.4</v>
      </c>
      <c r="J492">
        <v>1674</v>
      </c>
      <c r="K492">
        <v>8990.2000000000007</v>
      </c>
      <c r="L492">
        <v>1009.5</v>
      </c>
      <c r="M492">
        <v>149</v>
      </c>
      <c r="N492">
        <v>627.6</v>
      </c>
      <c r="O492">
        <f t="shared" si="118"/>
        <v>627.99412911543288</v>
      </c>
      <c r="P492">
        <v>2493.6</v>
      </c>
      <c r="Q492">
        <v>871.6</v>
      </c>
      <c r="R492">
        <v>2809</v>
      </c>
      <c r="S492">
        <v>333.1</v>
      </c>
      <c r="T492">
        <v>10.9</v>
      </c>
      <c r="U492">
        <f t="shared" si="119"/>
        <v>182935.09376799432</v>
      </c>
      <c r="V492">
        <f t="shared" si="125"/>
        <v>13915.317982827466</v>
      </c>
      <c r="W492">
        <f t="shared" si="126"/>
        <v>1880.4483760577657</v>
      </c>
      <c r="X492">
        <f t="shared" si="114"/>
        <v>66488.609426826195</v>
      </c>
      <c r="Y492">
        <f t="shared" si="115"/>
        <v>196141.15182025085</v>
      </c>
      <c r="Z492">
        <f t="shared" si="127"/>
        <v>15355.172931239138</v>
      </c>
      <c r="AA492">
        <f t="shared" si="128"/>
        <v>26774.523680031791</v>
      </c>
      <c r="AB492">
        <f t="shared" si="120"/>
        <v>7.4</v>
      </c>
    </row>
    <row r="493" spans="1:28" x14ac:dyDescent="0.35">
      <c r="A493">
        <v>16.366099999999999</v>
      </c>
      <c r="B493">
        <v>59869</v>
      </c>
      <c r="C493">
        <f t="shared" si="116"/>
        <v>63681.550762606494</v>
      </c>
      <c r="D493">
        <v>3519.7</v>
      </c>
      <c r="E493">
        <v>35003.5</v>
      </c>
      <c r="F493">
        <v>1362.5</v>
      </c>
      <c r="G493">
        <v>104856.9</v>
      </c>
      <c r="H493">
        <f t="shared" si="117"/>
        <v>117139.81820336882</v>
      </c>
      <c r="I493">
        <v>2557.3000000000002</v>
      </c>
      <c r="J493">
        <v>1551.6</v>
      </c>
      <c r="K493">
        <v>9285.7999999999993</v>
      </c>
      <c r="L493">
        <v>933.5</v>
      </c>
      <c r="M493">
        <v>115.5</v>
      </c>
      <c r="N493">
        <v>545.70000000000005</v>
      </c>
      <c r="O493">
        <f t="shared" si="118"/>
        <v>545.9979510819054</v>
      </c>
      <c r="P493">
        <v>2395.6</v>
      </c>
      <c r="Q493">
        <v>979</v>
      </c>
      <c r="R493">
        <v>2715.8</v>
      </c>
      <c r="S493">
        <v>394.6</v>
      </c>
      <c r="T493">
        <v>7.32</v>
      </c>
      <c r="U493">
        <f t="shared" si="119"/>
        <v>181367.3669170572</v>
      </c>
      <c r="V493">
        <f t="shared" si="125"/>
        <v>13952.895953753865</v>
      </c>
      <c r="W493">
        <f t="shared" si="126"/>
        <v>2216.0546675621408</v>
      </c>
      <c r="X493">
        <f t="shared" si="114"/>
        <v>70605.314603570354</v>
      </c>
      <c r="Y493">
        <f t="shared" si="115"/>
        <v>198144.79644750361</v>
      </c>
      <c r="Z493">
        <f t="shared" si="127"/>
        <v>14974.027831820416</v>
      </c>
      <c r="AA493">
        <f t="shared" si="128"/>
        <v>27308.66133302281</v>
      </c>
      <c r="AB493">
        <f t="shared" si="120"/>
        <v>6.296277866242038</v>
      </c>
    </row>
    <row r="494" spans="1:28" x14ac:dyDescent="0.35">
      <c r="A494">
        <v>16.3735</v>
      </c>
      <c r="B494">
        <v>62246.5</v>
      </c>
      <c r="C494">
        <f t="shared" si="116"/>
        <v>66378.317969487718</v>
      </c>
      <c r="D494">
        <v>3511.6</v>
      </c>
      <c r="E494">
        <v>34780</v>
      </c>
      <c r="F494">
        <v>1510.2</v>
      </c>
      <c r="G494">
        <v>107621.8</v>
      </c>
      <c r="H494">
        <f t="shared" si="117"/>
        <v>120601.10836414427</v>
      </c>
      <c r="I494">
        <v>2387.6</v>
      </c>
      <c r="J494">
        <v>1687.2</v>
      </c>
      <c r="K494">
        <v>9511.7000000000007</v>
      </c>
      <c r="L494">
        <v>902.5</v>
      </c>
      <c r="M494">
        <v>118.5</v>
      </c>
      <c r="N494">
        <v>575.20000000000005</v>
      </c>
      <c r="O494">
        <f t="shared" si="118"/>
        <v>575.53104545734709</v>
      </c>
      <c r="P494">
        <v>2316.6</v>
      </c>
      <c r="Q494">
        <v>1029.7</v>
      </c>
      <c r="R494">
        <v>2639.2</v>
      </c>
      <c r="S494">
        <v>328.8</v>
      </c>
      <c r="T494">
        <v>19.5</v>
      </c>
      <c r="U494">
        <f t="shared" si="119"/>
        <v>187554.95737908932</v>
      </c>
      <c r="V494">
        <f t="shared" si="125"/>
        <v>14485.88743249561</v>
      </c>
      <c r="W494">
        <f t="shared" si="126"/>
        <v>1857.0556857956574</v>
      </c>
      <c r="X494">
        <f t="shared" si="114"/>
        <v>69437.247524612656</v>
      </c>
      <c r="Y494">
        <f t="shared" si="115"/>
        <v>190250.9029813481</v>
      </c>
      <c r="Z494">
        <f t="shared" si="127"/>
        <v>14071.608860039905</v>
      </c>
      <c r="AA494">
        <f t="shared" si="128"/>
        <v>25081.715064943815</v>
      </c>
      <c r="AB494">
        <f t="shared" si="120"/>
        <v>7.8004593741027843</v>
      </c>
    </row>
    <row r="495" spans="1:28" x14ac:dyDescent="0.35">
      <c r="A495">
        <v>16.380800000000001</v>
      </c>
      <c r="B495">
        <v>61059.5</v>
      </c>
      <c r="C495">
        <f t="shared" si="116"/>
        <v>65030.212244545844</v>
      </c>
      <c r="D495">
        <v>3226.2</v>
      </c>
      <c r="E495">
        <v>35549</v>
      </c>
      <c r="F495">
        <v>1342.8</v>
      </c>
      <c r="G495">
        <v>108058.2</v>
      </c>
      <c r="H495">
        <f t="shared" si="117"/>
        <v>121149.38441050751</v>
      </c>
      <c r="I495">
        <v>2472.1</v>
      </c>
      <c r="J495">
        <v>1590.6</v>
      </c>
      <c r="K495">
        <v>9183.2000000000007</v>
      </c>
      <c r="L495">
        <v>963.2</v>
      </c>
      <c r="M495">
        <v>185.1</v>
      </c>
      <c r="N495">
        <v>757.1</v>
      </c>
      <c r="O495">
        <f t="shared" si="118"/>
        <v>757.67363470883799</v>
      </c>
      <c r="P495">
        <v>2375.3000000000002</v>
      </c>
      <c r="Q495">
        <v>945.3</v>
      </c>
      <c r="R495">
        <v>2773.4</v>
      </c>
      <c r="S495">
        <v>357.1</v>
      </c>
      <c r="T495">
        <v>11.7</v>
      </c>
      <c r="U495">
        <f t="shared" si="119"/>
        <v>186937.27028976218</v>
      </c>
      <c r="V495">
        <f t="shared" si="125"/>
        <v>13565.51315887531</v>
      </c>
      <c r="W495">
        <f t="shared" si="126"/>
        <v>1972.8543132588886</v>
      </c>
      <c r="X495">
        <f t="shared" si="114"/>
        <v>66382.696081764792</v>
      </c>
      <c r="Y495">
        <f t="shared" si="115"/>
        <v>195317.92640068111</v>
      </c>
      <c r="Z495">
        <f t="shared" si="127"/>
        <v>14835.992821020069</v>
      </c>
      <c r="AA495">
        <f t="shared" si="128"/>
        <v>25930.623639075751</v>
      </c>
      <c r="AB495">
        <f t="shared" si="120"/>
        <v>6.8760845986984798</v>
      </c>
    </row>
    <row r="496" spans="1:28" x14ac:dyDescent="0.35">
      <c r="A496">
        <v>16.388200000000001</v>
      </c>
      <c r="B496">
        <v>61950.5</v>
      </c>
      <c r="C496">
        <f t="shared" si="116"/>
        <v>66041.824018881744</v>
      </c>
      <c r="D496">
        <v>3468.2</v>
      </c>
      <c r="E496">
        <v>35282.300000000003</v>
      </c>
      <c r="F496">
        <v>1419.9</v>
      </c>
      <c r="G496">
        <v>105461.3</v>
      </c>
      <c r="H496">
        <f t="shared" si="117"/>
        <v>117894.6198750261</v>
      </c>
      <c r="I496">
        <v>2436.1</v>
      </c>
      <c r="J496">
        <v>1503.8</v>
      </c>
      <c r="K496">
        <v>9022.6</v>
      </c>
      <c r="L496">
        <v>969.6</v>
      </c>
      <c r="M496">
        <v>195.5</v>
      </c>
      <c r="N496">
        <v>707.6</v>
      </c>
      <c r="O496">
        <f t="shared" si="118"/>
        <v>708.10105230461068</v>
      </c>
      <c r="P496">
        <v>2617.1999999999998</v>
      </c>
      <c r="Q496">
        <v>961.2</v>
      </c>
      <c r="R496">
        <v>2814.7</v>
      </c>
      <c r="S496">
        <v>315.60000000000002</v>
      </c>
      <c r="T496">
        <v>3.41</v>
      </c>
      <c r="U496">
        <f t="shared" si="119"/>
        <v>184644.54494621244</v>
      </c>
      <c r="V496">
        <f t="shared" si="125"/>
        <v>13349.974680909541</v>
      </c>
      <c r="W496">
        <f t="shared" si="126"/>
        <v>1727.6979403476487</v>
      </c>
      <c r="X496">
        <f t="shared" si="114"/>
        <v>67647.814906411731</v>
      </c>
      <c r="Y496">
        <f t="shared" si="115"/>
        <v>196333.44711353534</v>
      </c>
      <c r="Z496">
        <f t="shared" si="127"/>
        <v>15243.883867892937</v>
      </c>
      <c r="AA496">
        <f t="shared" si="128"/>
        <v>27367.718886426035</v>
      </c>
      <c r="AB496">
        <f t="shared" si="120"/>
        <v>7.7270305006112636</v>
      </c>
    </row>
    <row r="497" spans="1:28" x14ac:dyDescent="0.35">
      <c r="A497">
        <v>16.395600000000002</v>
      </c>
      <c r="B497">
        <v>61398.400000000001</v>
      </c>
      <c r="C497">
        <f t="shared" si="116"/>
        <v>65414.761705072735</v>
      </c>
      <c r="D497">
        <v>3484.5</v>
      </c>
      <c r="E497">
        <v>34679.699999999997</v>
      </c>
      <c r="F497">
        <v>1401.2</v>
      </c>
      <c r="G497">
        <v>107061.8</v>
      </c>
      <c r="H497">
        <f t="shared" si="117"/>
        <v>119898.33114990489</v>
      </c>
      <c r="I497">
        <v>2499.6999999999998</v>
      </c>
      <c r="J497">
        <v>1520.5</v>
      </c>
      <c r="K497">
        <v>9267.1</v>
      </c>
      <c r="L497">
        <v>977.9</v>
      </c>
      <c r="M497">
        <v>172.2</v>
      </c>
      <c r="N497">
        <v>675.2</v>
      </c>
      <c r="O497">
        <f t="shared" si="118"/>
        <v>675.6562030683117</v>
      </c>
      <c r="P497">
        <v>2413.3000000000002</v>
      </c>
      <c r="Q497">
        <v>1020.1</v>
      </c>
      <c r="R497">
        <v>2475.3000000000002</v>
      </c>
      <c r="S497">
        <v>281</v>
      </c>
      <c r="T497">
        <v>3.41</v>
      </c>
      <c r="U497">
        <f t="shared" si="119"/>
        <v>185988.74905804591</v>
      </c>
      <c r="V497">
        <f t="shared" si="125"/>
        <v>13659.966061748686</v>
      </c>
      <c r="W497">
        <f t="shared" si="126"/>
        <v>1529.1785198858315</v>
      </c>
      <c r="X497">
        <f t="shared" si="114"/>
        <v>68561.136437453577</v>
      </c>
      <c r="Y497">
        <f t="shared" si="115"/>
        <v>191719.12376738171</v>
      </c>
      <c r="Z497">
        <f t="shared" si="127"/>
        <v>13308.869555477651</v>
      </c>
      <c r="AA497">
        <f t="shared" si="128"/>
        <v>26415.576344710418</v>
      </c>
      <c r="AB497">
        <f t="shared" si="120"/>
        <v>8.9328785907668511</v>
      </c>
    </row>
    <row r="498" spans="1:28" x14ac:dyDescent="0.35">
      <c r="A498">
        <v>16.402899999999999</v>
      </c>
      <c r="B498">
        <v>58403.7</v>
      </c>
      <c r="C498">
        <f t="shared" si="116"/>
        <v>62026.263272274962</v>
      </c>
      <c r="D498">
        <v>3440.9</v>
      </c>
      <c r="E498">
        <v>34872.699999999997</v>
      </c>
      <c r="F498">
        <v>1387.7</v>
      </c>
      <c r="G498">
        <v>103542.9</v>
      </c>
      <c r="H498">
        <f t="shared" si="117"/>
        <v>115502.34807666759</v>
      </c>
      <c r="I498">
        <v>2383.6999999999998</v>
      </c>
      <c r="J498">
        <v>2062.8000000000002</v>
      </c>
      <c r="K498">
        <v>9380.7999999999993</v>
      </c>
      <c r="L498">
        <v>1012.1</v>
      </c>
      <c r="M498">
        <v>177.4</v>
      </c>
      <c r="N498">
        <v>583.70000000000005</v>
      </c>
      <c r="O498">
        <f t="shared" si="118"/>
        <v>584.04090467605943</v>
      </c>
      <c r="P498">
        <v>2478.8000000000002</v>
      </c>
      <c r="Q498">
        <v>897</v>
      </c>
      <c r="R498">
        <v>2850.1</v>
      </c>
      <c r="S498">
        <v>364.4</v>
      </c>
      <c r="T498">
        <v>11.2</v>
      </c>
      <c r="U498">
        <f t="shared" si="119"/>
        <v>178112.65225361861</v>
      </c>
      <c r="V498">
        <f t="shared" si="125"/>
        <v>16617.572994115399</v>
      </c>
      <c r="W498">
        <f t="shared" si="126"/>
        <v>2108.7777608587548</v>
      </c>
      <c r="X498">
        <f t="shared" si="114"/>
        <v>71986.463834937967</v>
      </c>
      <c r="Y498">
        <f t="shared" si="115"/>
        <v>201472.49252626265</v>
      </c>
      <c r="Z498">
        <f t="shared" si="127"/>
        <v>16001.670650222413</v>
      </c>
      <c r="AA498">
        <f t="shared" si="128"/>
        <v>27300.138078210057</v>
      </c>
      <c r="AB498">
        <f t="shared" si="120"/>
        <v>7.8801916932907359</v>
      </c>
    </row>
    <row r="499" spans="1:28" x14ac:dyDescent="0.35">
      <c r="A499">
        <v>16.410299999999999</v>
      </c>
      <c r="B499">
        <v>59159.9</v>
      </c>
      <c r="C499">
        <f t="shared" si="116"/>
        <v>62879.866621331304</v>
      </c>
      <c r="D499">
        <v>3240.2</v>
      </c>
      <c r="E499">
        <v>34805.199999999997</v>
      </c>
      <c r="F499">
        <v>1277.4000000000001</v>
      </c>
      <c r="G499">
        <v>105292.7</v>
      </c>
      <c r="H499">
        <f t="shared" si="117"/>
        <v>117683.96211811395</v>
      </c>
      <c r="I499">
        <v>2616</v>
      </c>
      <c r="J499">
        <v>1467.8</v>
      </c>
      <c r="K499">
        <v>9198.7000000000007</v>
      </c>
      <c r="L499">
        <v>965.8</v>
      </c>
      <c r="M499">
        <v>103.2</v>
      </c>
      <c r="N499">
        <v>631.29999999999995</v>
      </c>
      <c r="O499">
        <f t="shared" si="118"/>
        <v>631.69879144704043</v>
      </c>
      <c r="P499">
        <v>2396.6</v>
      </c>
      <c r="Q499">
        <v>973.1</v>
      </c>
      <c r="R499">
        <v>2722.4</v>
      </c>
      <c r="S499">
        <v>362</v>
      </c>
      <c r="T499">
        <v>3.9</v>
      </c>
      <c r="U499">
        <f t="shared" si="119"/>
        <v>181195.52753089229</v>
      </c>
      <c r="V499">
        <f t="shared" si="125"/>
        <v>13471.083051891816</v>
      </c>
      <c r="W499">
        <f t="shared" si="126"/>
        <v>2019.3655162797393</v>
      </c>
      <c r="X499">
        <f t="shared" si="114"/>
        <v>68649.045423481963</v>
      </c>
      <c r="Y499">
        <f t="shared" si="115"/>
        <v>197416.57251391787</v>
      </c>
      <c r="Z499">
        <f t="shared" si="127"/>
        <v>15024.653406723044</v>
      </c>
      <c r="AA499">
        <f t="shared" si="128"/>
        <v>27664.038226028479</v>
      </c>
      <c r="AB499">
        <f t="shared" si="120"/>
        <v>6.6709483465427706</v>
      </c>
    </row>
    <row r="500" spans="1:28" x14ac:dyDescent="0.35">
      <c r="A500">
        <v>16.4176</v>
      </c>
      <c r="B500">
        <v>61741.9</v>
      </c>
      <c r="C500">
        <f t="shared" si="116"/>
        <v>65804.814261662119</v>
      </c>
      <c r="D500">
        <v>3305.2</v>
      </c>
      <c r="E500">
        <v>34357.199999999997</v>
      </c>
      <c r="F500">
        <v>1313.5</v>
      </c>
      <c r="G500">
        <v>105274.5</v>
      </c>
      <c r="H500">
        <f t="shared" si="117"/>
        <v>117661.22682319884</v>
      </c>
      <c r="I500">
        <v>2403.9</v>
      </c>
      <c r="J500">
        <v>1647.2</v>
      </c>
      <c r="K500">
        <v>9047.7000000000007</v>
      </c>
      <c r="L500">
        <v>862.5</v>
      </c>
      <c r="M500">
        <v>146.5</v>
      </c>
      <c r="N500">
        <v>641.9</v>
      </c>
      <c r="O500">
        <f t="shared" si="118"/>
        <v>642.31230026554033</v>
      </c>
      <c r="P500">
        <v>2351.6</v>
      </c>
      <c r="Q500">
        <v>963.4</v>
      </c>
      <c r="R500">
        <v>3104.9</v>
      </c>
      <c r="S500">
        <v>407.3</v>
      </c>
      <c r="T500">
        <v>12.2</v>
      </c>
      <c r="U500">
        <f t="shared" si="119"/>
        <v>184108.35338512651</v>
      </c>
      <c r="V500">
        <f t="shared" si="125"/>
        <v>14179.693381641539</v>
      </c>
      <c r="W500">
        <f t="shared" si="126"/>
        <v>2278.5495187307997</v>
      </c>
      <c r="X500">
        <f t="shared" si="114"/>
        <v>67095.814898521334</v>
      </c>
      <c r="Y500">
        <f t="shared" si="115"/>
        <v>191298.76158484659</v>
      </c>
      <c r="Z500">
        <f t="shared" si="127"/>
        <v>16864.525389051872</v>
      </c>
      <c r="AA500">
        <f t="shared" si="128"/>
        <v>25829.898060367861</v>
      </c>
      <c r="AB500">
        <f t="shared" si="120"/>
        <v>6.2231227651966625</v>
      </c>
    </row>
    <row r="501" spans="1:28" x14ac:dyDescent="0.35">
      <c r="A501">
        <v>16.425000000000001</v>
      </c>
      <c r="B501">
        <v>60921.8</v>
      </c>
      <c r="C501">
        <f t="shared" si="116"/>
        <v>64874.043503512272</v>
      </c>
      <c r="D501">
        <v>3419.4</v>
      </c>
      <c r="E501">
        <v>34333.9</v>
      </c>
      <c r="F501">
        <v>1377.3</v>
      </c>
      <c r="G501">
        <v>104261.8</v>
      </c>
      <c r="H501">
        <f t="shared" si="117"/>
        <v>116397.62600277626</v>
      </c>
      <c r="I501">
        <v>2569.6999999999998</v>
      </c>
      <c r="J501">
        <v>1616.9</v>
      </c>
      <c r="K501">
        <v>9111.1</v>
      </c>
      <c r="L501">
        <v>1008.9</v>
      </c>
      <c r="M501">
        <v>139.30000000000001</v>
      </c>
      <c r="N501">
        <v>636.1</v>
      </c>
      <c r="O501">
        <f t="shared" si="118"/>
        <v>636.50488075464796</v>
      </c>
      <c r="P501">
        <v>2445.1999999999998</v>
      </c>
      <c r="Q501">
        <v>1046.3</v>
      </c>
      <c r="R501">
        <v>2976</v>
      </c>
      <c r="S501">
        <v>367.2</v>
      </c>
      <c r="T501">
        <v>3.9</v>
      </c>
      <c r="U501">
        <f t="shared" si="119"/>
        <v>181908.1743870432</v>
      </c>
      <c r="V501">
        <f t="shared" si="125"/>
        <v>14640.353623326188</v>
      </c>
      <c r="W501">
        <f t="shared" si="126"/>
        <v>2040.0402634486136</v>
      </c>
      <c r="X501">
        <f t="shared" si="114"/>
        <v>68883.655405936021</v>
      </c>
      <c r="Y501">
        <f t="shared" si="115"/>
        <v>194289.23476963534</v>
      </c>
      <c r="Z501">
        <f t="shared" si="127"/>
        <v>16359.902516904001</v>
      </c>
      <c r="AA501">
        <f t="shared" si="128"/>
        <v>27568.304815867567</v>
      </c>
      <c r="AB501">
        <f t="shared" si="120"/>
        <v>7.1765022904877398</v>
      </c>
    </row>
    <row r="502" spans="1:28" x14ac:dyDescent="0.35">
      <c r="A502">
        <v>16.432400000000001</v>
      </c>
      <c r="B502">
        <v>61286.5</v>
      </c>
      <c r="C502">
        <f t="shared" si="116"/>
        <v>65287.758192462352</v>
      </c>
      <c r="D502">
        <v>3385.6</v>
      </c>
      <c r="E502">
        <v>34542.800000000003</v>
      </c>
      <c r="F502">
        <v>1323.1</v>
      </c>
      <c r="G502">
        <v>105881.8</v>
      </c>
      <c r="H502">
        <f t="shared" si="117"/>
        <v>118420.36097688205</v>
      </c>
      <c r="I502">
        <v>2630.8</v>
      </c>
      <c r="J502">
        <v>1574.6</v>
      </c>
      <c r="K502">
        <v>9169.9</v>
      </c>
      <c r="L502">
        <v>1023.2</v>
      </c>
      <c r="M502">
        <v>178.7</v>
      </c>
      <c r="N502">
        <v>676.1</v>
      </c>
      <c r="O502">
        <f t="shared" si="118"/>
        <v>676.55742047198112</v>
      </c>
      <c r="P502">
        <v>2460.5</v>
      </c>
      <c r="Q502">
        <v>832.2</v>
      </c>
      <c r="R502">
        <v>2589</v>
      </c>
      <c r="S502">
        <v>297.5</v>
      </c>
      <c r="T502">
        <v>8.7799999999999994</v>
      </c>
      <c r="U502">
        <f t="shared" si="119"/>
        <v>184384.67658981637</v>
      </c>
      <c r="V502">
        <f t="shared" si="125"/>
        <v>13053.145437644944</v>
      </c>
      <c r="W502">
        <f t="shared" si="126"/>
        <v>1661.0924815696749</v>
      </c>
      <c r="X502">
        <f t="shared" si="114"/>
        <v>68094.053324892418</v>
      </c>
      <c r="Y502">
        <f t="shared" si="115"/>
        <v>192890.21548748549</v>
      </c>
      <c r="Z502">
        <f t="shared" si="127"/>
        <v>14041.296966122136</v>
      </c>
      <c r="AA502">
        <f t="shared" si="128"/>
        <v>27612.38132237066</v>
      </c>
      <c r="AB502">
        <f t="shared" si="120"/>
        <v>7.8581689956902174</v>
      </c>
    </row>
    <row r="503" spans="1:28" x14ac:dyDescent="0.35">
      <c r="A503">
        <v>16.439699999999998</v>
      </c>
      <c r="B503">
        <v>60243.5</v>
      </c>
      <c r="C503">
        <f t="shared" si="116"/>
        <v>64105.435823003092</v>
      </c>
      <c r="D503">
        <v>3580</v>
      </c>
      <c r="E503">
        <v>34470.300000000003</v>
      </c>
      <c r="F503">
        <v>1541.3</v>
      </c>
      <c r="G503">
        <v>104067.9</v>
      </c>
      <c r="H503">
        <f t="shared" si="117"/>
        <v>116156.01226923335</v>
      </c>
      <c r="I503">
        <v>2806.5</v>
      </c>
      <c r="J503">
        <v>1658.9</v>
      </c>
      <c r="K503">
        <v>9668.4</v>
      </c>
      <c r="L503">
        <v>1067.7</v>
      </c>
      <c r="M503">
        <v>142.6</v>
      </c>
      <c r="N503">
        <v>763.7</v>
      </c>
      <c r="O503">
        <f t="shared" si="118"/>
        <v>764.28368344905005</v>
      </c>
      <c r="P503">
        <v>2720.5</v>
      </c>
      <c r="Q503">
        <v>947.3</v>
      </c>
      <c r="R503">
        <v>2733.4</v>
      </c>
      <c r="S503">
        <v>299.5</v>
      </c>
      <c r="T503">
        <v>12.2</v>
      </c>
      <c r="U503">
        <f t="shared" si="119"/>
        <v>181025.7317756855</v>
      </c>
      <c r="V503">
        <f t="shared" si="125"/>
        <v>14396.848306788903</v>
      </c>
      <c r="W503">
        <f t="shared" si="126"/>
        <v>1721.8546608955955</v>
      </c>
      <c r="X503">
        <f t="shared" si="114"/>
        <v>73185.175776096279</v>
      </c>
      <c r="Y503">
        <f t="shared" si="115"/>
        <v>196314.6324636114</v>
      </c>
      <c r="Z503">
        <f t="shared" si="127"/>
        <v>15099.510844055249</v>
      </c>
      <c r="AA503">
        <f t="shared" si="128"/>
        <v>30531.571096470827</v>
      </c>
      <c r="AB503">
        <f t="shared" si="120"/>
        <v>8.3612447866538329</v>
      </c>
    </row>
    <row r="504" spans="1:28" x14ac:dyDescent="0.35">
      <c r="A504">
        <v>16.447099999999999</v>
      </c>
      <c r="B504">
        <v>60096.1</v>
      </c>
      <c r="C504">
        <f t="shared" si="116"/>
        <v>63938.557973852439</v>
      </c>
      <c r="D504">
        <v>3648</v>
      </c>
      <c r="E504">
        <v>35169</v>
      </c>
      <c r="F504">
        <v>1456.6</v>
      </c>
      <c r="G504">
        <v>102820</v>
      </c>
      <c r="H504">
        <f t="shared" si="117"/>
        <v>114603.53552241469</v>
      </c>
      <c r="I504">
        <v>2735.3</v>
      </c>
      <c r="J504">
        <v>1533.6</v>
      </c>
      <c r="K504">
        <v>9554.7999999999993</v>
      </c>
      <c r="L504">
        <v>1041.9000000000001</v>
      </c>
      <c r="M504">
        <v>152.9</v>
      </c>
      <c r="N504">
        <v>524.70000000000005</v>
      </c>
      <c r="O504">
        <f t="shared" si="118"/>
        <v>524.97545462103972</v>
      </c>
      <c r="P504">
        <v>2466.3000000000002</v>
      </c>
      <c r="Q504">
        <v>888.2</v>
      </c>
      <c r="R504">
        <v>2781.3</v>
      </c>
      <c r="S504">
        <v>323.39999999999998</v>
      </c>
      <c r="T504">
        <v>16.100000000000001</v>
      </c>
      <c r="U504">
        <f t="shared" si="119"/>
        <v>179067.06895088818</v>
      </c>
      <c r="V504">
        <f t="shared" si="125"/>
        <v>13524.541470348269</v>
      </c>
      <c r="W504">
        <f t="shared" si="126"/>
        <v>1895.9376617322807</v>
      </c>
      <c r="X504">
        <f t="shared" si="114"/>
        <v>73731.033167360685</v>
      </c>
      <c r="Y504">
        <f t="shared" si="115"/>
        <v>202219.76163540926</v>
      </c>
      <c r="Z504">
        <f t="shared" si="127"/>
        <v>15532.169126880684</v>
      </c>
      <c r="AA504">
        <f t="shared" si="128"/>
        <v>29048.333847618942</v>
      </c>
      <c r="AB504">
        <f t="shared" si="120"/>
        <v>7.1334315169366711</v>
      </c>
    </row>
    <row r="505" spans="1:28" x14ac:dyDescent="0.35">
      <c r="A505">
        <v>16.454499999999999</v>
      </c>
      <c r="B505">
        <v>66475.399999999994</v>
      </c>
      <c r="C505">
        <f t="shared" si="116"/>
        <v>71209.050088235483</v>
      </c>
      <c r="D505">
        <v>3320</v>
      </c>
      <c r="E505">
        <v>34897.4</v>
      </c>
      <c r="F505">
        <v>1345.8</v>
      </c>
      <c r="G505">
        <v>104096.4</v>
      </c>
      <c r="H505">
        <f t="shared" si="117"/>
        <v>116191.51881965873</v>
      </c>
      <c r="I505">
        <v>2339.8000000000002</v>
      </c>
      <c r="J505">
        <v>1625.7</v>
      </c>
      <c r="K505">
        <v>9268.4</v>
      </c>
      <c r="L505">
        <v>911.6</v>
      </c>
      <c r="M505">
        <v>157.4</v>
      </c>
      <c r="N505">
        <v>772.4</v>
      </c>
      <c r="O505">
        <f t="shared" si="118"/>
        <v>772.9970629314081</v>
      </c>
      <c r="P505">
        <v>2533.5</v>
      </c>
      <c r="Q505">
        <v>977.5</v>
      </c>
      <c r="R505">
        <v>2843.9</v>
      </c>
      <c r="S505">
        <v>339.5</v>
      </c>
      <c r="T505">
        <v>7.9</v>
      </c>
      <c r="U505">
        <f t="shared" si="119"/>
        <v>188173.56597082561</v>
      </c>
      <c r="V505">
        <f t="shared" si="125"/>
        <v>13834.036606414737</v>
      </c>
      <c r="W505">
        <f t="shared" si="126"/>
        <v>1846.1679152844497</v>
      </c>
      <c r="X505">
        <f t="shared" si="114"/>
        <v>66897.812851948096</v>
      </c>
      <c r="Y505">
        <f t="shared" si="115"/>
        <v>190297.71697875895</v>
      </c>
      <c r="Z505">
        <f t="shared" si="127"/>
        <v>15113.17482520854</v>
      </c>
      <c r="AA505">
        <f t="shared" si="128"/>
        <v>25897.898968208719</v>
      </c>
      <c r="AB505">
        <f t="shared" si="120"/>
        <v>7.4933793897524472</v>
      </c>
    </row>
    <row r="506" spans="1:28" x14ac:dyDescent="0.35">
      <c r="A506">
        <v>16.4618</v>
      </c>
      <c r="B506">
        <v>61721.4</v>
      </c>
      <c r="C506">
        <f t="shared" si="116"/>
        <v>65781.528002450446</v>
      </c>
      <c r="D506">
        <v>3340.2</v>
      </c>
      <c r="E506">
        <v>34031.599999999999</v>
      </c>
      <c r="F506">
        <v>1505.8</v>
      </c>
      <c r="G506">
        <v>104916.4</v>
      </c>
      <c r="H506">
        <f t="shared" si="117"/>
        <v>117214.07922120347</v>
      </c>
      <c r="I506">
        <v>2335.6999999999998</v>
      </c>
      <c r="J506">
        <v>1654.6</v>
      </c>
      <c r="K506">
        <v>9237.5</v>
      </c>
      <c r="L506">
        <v>941.9</v>
      </c>
      <c r="M506">
        <v>157.4</v>
      </c>
      <c r="N506">
        <v>661.9</v>
      </c>
      <c r="O506">
        <f t="shared" si="118"/>
        <v>662.33840178814353</v>
      </c>
      <c r="P506">
        <v>2193.4</v>
      </c>
      <c r="Q506">
        <v>1032.7</v>
      </c>
      <c r="R506">
        <v>2633.9</v>
      </c>
      <c r="S506">
        <v>338.5</v>
      </c>
      <c r="T506">
        <v>7.8</v>
      </c>
      <c r="U506">
        <f t="shared" si="119"/>
        <v>183657.94562544208</v>
      </c>
      <c r="V506">
        <f t="shared" si="125"/>
        <v>14632.092234553063</v>
      </c>
      <c r="W506">
        <f t="shared" si="126"/>
        <v>1885.5704762496655</v>
      </c>
      <c r="X506">
        <f t="shared" si="114"/>
        <v>68484.377069377471</v>
      </c>
      <c r="Y506">
        <f t="shared" si="115"/>
        <v>190427.37236822894</v>
      </c>
      <c r="Z506">
        <f t="shared" si="127"/>
        <v>14341.334326866861</v>
      </c>
      <c r="AA506">
        <f t="shared" si="128"/>
        <v>24660.517597407914</v>
      </c>
      <c r="AB506">
        <f t="shared" si="120"/>
        <v>7.7600346520358068</v>
      </c>
    </row>
    <row r="507" spans="1:28" x14ac:dyDescent="0.35">
      <c r="A507">
        <v>16.469200000000001</v>
      </c>
      <c r="B507">
        <v>61669.5</v>
      </c>
      <c r="C507">
        <f t="shared" si="116"/>
        <v>65722.578558407724</v>
      </c>
      <c r="D507">
        <v>3395</v>
      </c>
      <c r="E507">
        <v>35113.9</v>
      </c>
      <c r="F507">
        <v>1399.3</v>
      </c>
      <c r="G507">
        <v>103270.1</v>
      </c>
      <c r="H507">
        <f t="shared" si="117"/>
        <v>115162.99389593233</v>
      </c>
      <c r="I507">
        <v>2310.1999999999998</v>
      </c>
      <c r="J507">
        <v>1598</v>
      </c>
      <c r="K507">
        <v>9571</v>
      </c>
      <c r="L507">
        <v>956.1</v>
      </c>
      <c r="M507">
        <v>159.5</v>
      </c>
      <c r="N507">
        <v>540.9</v>
      </c>
      <c r="O507">
        <f t="shared" si="118"/>
        <v>541.19273114827809</v>
      </c>
      <c r="P507">
        <v>2225.1999999999998</v>
      </c>
      <c r="Q507">
        <v>842.9</v>
      </c>
      <c r="R507">
        <v>2973.2</v>
      </c>
      <c r="S507">
        <v>323.39999999999998</v>
      </c>
      <c r="T507">
        <v>22.9</v>
      </c>
      <c r="U507">
        <f t="shared" si="119"/>
        <v>181426.76518548833</v>
      </c>
      <c r="V507">
        <f t="shared" si="125"/>
        <v>13453.913470288995</v>
      </c>
      <c r="W507">
        <f t="shared" si="126"/>
        <v>1908.7591604576501</v>
      </c>
      <c r="X507">
        <f t="shared" si="114"/>
        <v>71466.85323272855</v>
      </c>
      <c r="Y507">
        <f t="shared" si="115"/>
        <v>198813.00293880294</v>
      </c>
      <c r="Z507">
        <f t="shared" si="127"/>
        <v>16387.879687764038</v>
      </c>
      <c r="AA507">
        <f t="shared" si="128"/>
        <v>24998.516593530545</v>
      </c>
      <c r="AB507">
        <f t="shared" si="120"/>
        <v>7.0485128501299465</v>
      </c>
    </row>
    <row r="508" spans="1:28" x14ac:dyDescent="0.35">
      <c r="A508">
        <v>16.476600000000001</v>
      </c>
      <c r="B508">
        <v>61816.800000000003</v>
      </c>
      <c r="C508">
        <f t="shared" si="116"/>
        <v>65889.902952856122</v>
      </c>
      <c r="D508">
        <v>3444.7</v>
      </c>
      <c r="E508">
        <v>34535.5</v>
      </c>
      <c r="F508">
        <v>1381.9</v>
      </c>
      <c r="G508">
        <v>102849.1</v>
      </c>
      <c r="H508">
        <f t="shared" si="117"/>
        <v>114639.68881935025</v>
      </c>
      <c r="I508">
        <v>2743.1</v>
      </c>
      <c r="J508">
        <v>1586.2</v>
      </c>
      <c r="K508">
        <v>9369.7999999999993</v>
      </c>
      <c r="L508">
        <v>861.9</v>
      </c>
      <c r="M508">
        <v>173.5</v>
      </c>
      <c r="N508">
        <v>728.6</v>
      </c>
      <c r="O508">
        <f t="shared" si="118"/>
        <v>729.13124502512528</v>
      </c>
      <c r="P508">
        <v>2459.6999999999998</v>
      </c>
      <c r="Q508">
        <v>996</v>
      </c>
      <c r="R508">
        <v>2818.4</v>
      </c>
      <c r="S508">
        <v>377.1</v>
      </c>
      <c r="T508">
        <v>4.3899999999999997</v>
      </c>
      <c r="U508">
        <f t="shared" si="119"/>
        <v>181258.72301723147</v>
      </c>
      <c r="V508">
        <f t="shared" si="125"/>
        <v>14245.93507565714</v>
      </c>
      <c r="W508">
        <f t="shared" si="126"/>
        <v>2104.6711223036336</v>
      </c>
      <c r="X508">
        <f t="shared" si="114"/>
        <v>70697.287207423287</v>
      </c>
      <c r="Y508">
        <f t="shared" si="115"/>
        <v>195286.60144336845</v>
      </c>
      <c r="Z508">
        <f t="shared" si="127"/>
        <v>15549.044774700675</v>
      </c>
      <c r="AA508">
        <f t="shared" si="128"/>
        <v>28703.722024486466</v>
      </c>
      <c r="AB508">
        <f t="shared" si="120"/>
        <v>6.7687226401740537</v>
      </c>
    </row>
    <row r="509" spans="1:28" x14ac:dyDescent="0.35">
      <c r="A509">
        <v>16.483899999999998</v>
      </c>
      <c r="B509">
        <v>59674.9</v>
      </c>
      <c r="C509">
        <f t="shared" si="116"/>
        <v>63461.987774228299</v>
      </c>
      <c r="D509">
        <v>3597.8</v>
      </c>
      <c r="E509">
        <v>34461.699999999997</v>
      </c>
      <c r="F509">
        <v>1360</v>
      </c>
      <c r="G509">
        <v>103069.1</v>
      </c>
      <c r="H509">
        <f t="shared" si="117"/>
        <v>114913.08862254607</v>
      </c>
      <c r="I509">
        <v>2534.1999999999998</v>
      </c>
      <c r="J509">
        <v>1666.6</v>
      </c>
      <c r="K509">
        <v>9152.2000000000007</v>
      </c>
      <c r="L509">
        <v>894.1</v>
      </c>
      <c r="M509">
        <v>139.4</v>
      </c>
      <c r="N509">
        <v>698.1</v>
      </c>
      <c r="O509">
        <f t="shared" si="118"/>
        <v>698.58768406224385</v>
      </c>
      <c r="P509">
        <v>2264.5</v>
      </c>
      <c r="Q509">
        <v>1005.6</v>
      </c>
      <c r="R509">
        <v>2872.7</v>
      </c>
      <c r="S509">
        <v>304.89999999999998</v>
      </c>
      <c r="T509">
        <v>15.1</v>
      </c>
      <c r="U509">
        <f t="shared" si="119"/>
        <v>179073.66408083664</v>
      </c>
      <c r="V509">
        <f t="shared" si="125"/>
        <v>14922.350607589777</v>
      </c>
      <c r="W509">
        <f t="shared" si="126"/>
        <v>1786.9741016498497</v>
      </c>
      <c r="X509">
        <f t="shared" si="114"/>
        <v>71199.749362611197</v>
      </c>
      <c r="Y509">
        <f t="shared" si="115"/>
        <v>197437.18419722418</v>
      </c>
      <c r="Z509">
        <f t="shared" si="127"/>
        <v>16042.001568154759</v>
      </c>
      <c r="AA509">
        <f t="shared" si="128"/>
        <v>26797.351942459794</v>
      </c>
      <c r="AB509">
        <f t="shared" si="120"/>
        <v>8.3506250000000009</v>
      </c>
    </row>
    <row r="510" spans="1:28" x14ac:dyDescent="0.35">
      <c r="A510">
        <v>16.491299999999999</v>
      </c>
      <c r="B510">
        <v>61203.4</v>
      </c>
      <c r="C510">
        <f t="shared" si="116"/>
        <v>65193.461501671394</v>
      </c>
      <c r="D510">
        <v>3602.4</v>
      </c>
      <c r="E510">
        <v>34721.300000000003</v>
      </c>
      <c r="F510">
        <v>1481.9</v>
      </c>
      <c r="G510">
        <v>101623</v>
      </c>
      <c r="H510">
        <f t="shared" si="117"/>
        <v>113118.4346883324</v>
      </c>
      <c r="I510">
        <v>2621.1999999999998</v>
      </c>
      <c r="J510">
        <v>1537.1</v>
      </c>
      <c r="K510">
        <v>9220</v>
      </c>
      <c r="L510">
        <v>892.2</v>
      </c>
      <c r="M510">
        <v>145.80000000000001</v>
      </c>
      <c r="N510">
        <v>650.5</v>
      </c>
      <c r="O510">
        <f t="shared" si="118"/>
        <v>650.92342568841025</v>
      </c>
      <c r="P510">
        <v>2453.4</v>
      </c>
      <c r="Q510">
        <v>965.9</v>
      </c>
      <c r="R510">
        <v>2570.1</v>
      </c>
      <c r="S510">
        <v>384.4</v>
      </c>
      <c r="T510">
        <v>11.2</v>
      </c>
      <c r="U510">
        <f t="shared" si="119"/>
        <v>178962.81961569219</v>
      </c>
      <c r="V510">
        <f t="shared" si="125"/>
        <v>13986.145308701465</v>
      </c>
      <c r="W510">
        <f t="shared" si="126"/>
        <v>2210.5150156301634</v>
      </c>
      <c r="X510">
        <f t="shared" si="114"/>
        <v>71648.401760404988</v>
      </c>
      <c r="Y510">
        <f t="shared" si="115"/>
        <v>198999.43505850565</v>
      </c>
      <c r="Z510">
        <f t="shared" si="127"/>
        <v>14361.083522929939</v>
      </c>
      <c r="AA510">
        <f t="shared" si="128"/>
        <v>28355.61046086155</v>
      </c>
      <c r="AB510">
        <f t="shared" si="120"/>
        <v>6.3270980788675439</v>
      </c>
    </row>
    <row r="511" spans="1:28" x14ac:dyDescent="0.35">
      <c r="A511">
        <v>16.4986</v>
      </c>
      <c r="B511">
        <v>60109.5</v>
      </c>
      <c r="C511">
        <f t="shared" si="116"/>
        <v>63953.726524525991</v>
      </c>
      <c r="D511">
        <v>3515</v>
      </c>
      <c r="E511">
        <v>34532.300000000003</v>
      </c>
      <c r="F511">
        <v>1234.8</v>
      </c>
      <c r="G511">
        <v>103350.9</v>
      </c>
      <c r="H511">
        <f t="shared" si="117"/>
        <v>115263.48490173023</v>
      </c>
      <c r="I511">
        <v>2597.8000000000002</v>
      </c>
      <c r="J511">
        <v>1599.4</v>
      </c>
      <c r="K511">
        <v>9651.7000000000007</v>
      </c>
      <c r="L511">
        <v>837.4</v>
      </c>
      <c r="M511">
        <v>157.4</v>
      </c>
      <c r="N511">
        <v>775</v>
      </c>
      <c r="O511">
        <f t="shared" si="118"/>
        <v>775.60109084540511</v>
      </c>
      <c r="P511">
        <v>2465.8000000000002</v>
      </c>
      <c r="Q511">
        <v>942.3</v>
      </c>
      <c r="R511">
        <v>2688.2</v>
      </c>
      <c r="S511">
        <v>340</v>
      </c>
      <c r="T511">
        <v>7.32</v>
      </c>
      <c r="U511">
        <f t="shared" si="119"/>
        <v>179992.81251710164</v>
      </c>
      <c r="V511">
        <f t="shared" si="125"/>
        <v>14121.119418357363</v>
      </c>
      <c r="W511">
        <f t="shared" si="126"/>
        <v>1929.6326066742254</v>
      </c>
      <c r="X511">
        <f t="shared" si="114"/>
        <v>73151.254296606945</v>
      </c>
      <c r="Y511">
        <f t="shared" si="115"/>
        <v>196506.17991559763</v>
      </c>
      <c r="Z511">
        <f t="shared" si="127"/>
        <v>14935.040807502168</v>
      </c>
      <c r="AA511">
        <f t="shared" si="128"/>
        <v>28132.234444188667</v>
      </c>
      <c r="AB511">
        <f t="shared" si="120"/>
        <v>7.3180352412760579</v>
      </c>
    </row>
    <row r="512" spans="1:28" x14ac:dyDescent="0.35">
      <c r="A512">
        <v>16.506</v>
      </c>
      <c r="B512">
        <v>59461.2</v>
      </c>
      <c r="C512">
        <f t="shared" si="116"/>
        <v>63220.358373306874</v>
      </c>
      <c r="D512">
        <v>3580.7</v>
      </c>
      <c r="E512">
        <v>33904.5</v>
      </c>
      <c r="F512">
        <v>1617.9</v>
      </c>
      <c r="G512">
        <v>112300.3</v>
      </c>
      <c r="H512">
        <f t="shared" si="117"/>
        <v>126507.0834202152</v>
      </c>
      <c r="I512">
        <v>2344</v>
      </c>
      <c r="J512">
        <v>1390.2</v>
      </c>
      <c r="K512">
        <v>9376.1</v>
      </c>
      <c r="L512">
        <v>1021.9</v>
      </c>
      <c r="M512">
        <v>218.7</v>
      </c>
      <c r="N512">
        <v>769.5</v>
      </c>
      <c r="O512">
        <f t="shared" si="118"/>
        <v>770.09258624511563</v>
      </c>
      <c r="P512">
        <v>1901.1</v>
      </c>
      <c r="Q512">
        <v>812.6</v>
      </c>
      <c r="R512">
        <v>2141.3000000000002</v>
      </c>
      <c r="S512">
        <v>236.1</v>
      </c>
      <c r="T512">
        <v>3.9</v>
      </c>
      <c r="U512">
        <f t="shared" si="119"/>
        <v>190497.5343797672</v>
      </c>
      <c r="V512">
        <f t="shared" si="125"/>
        <v>11563.404257026226</v>
      </c>
      <c r="W512">
        <f t="shared" si="126"/>
        <v>1259.8588258971738</v>
      </c>
      <c r="X512">
        <f t="shared" si="114"/>
        <v>68015.57848076876</v>
      </c>
      <c r="Y512">
        <f t="shared" si="115"/>
        <v>183343.05540339605</v>
      </c>
      <c r="Z512">
        <f t="shared" si="127"/>
        <v>11240.565432890078</v>
      </c>
      <c r="AA512">
        <f t="shared" si="128"/>
        <v>22284.27792423372</v>
      </c>
      <c r="AB512">
        <f t="shared" si="120"/>
        <v>9.1783333333333328</v>
      </c>
    </row>
    <row r="513" spans="1:28" x14ac:dyDescent="0.35">
      <c r="A513">
        <v>16.513400000000001</v>
      </c>
      <c r="B513">
        <v>51788.4</v>
      </c>
      <c r="C513">
        <f t="shared" si="116"/>
        <v>54616.923058102228</v>
      </c>
      <c r="D513">
        <v>2097.9</v>
      </c>
      <c r="E513">
        <v>11785.2</v>
      </c>
      <c r="F513">
        <v>2174.1999999999998</v>
      </c>
      <c r="G513">
        <v>163649.1</v>
      </c>
      <c r="H513">
        <f t="shared" si="117"/>
        <v>195670.38189353296</v>
      </c>
      <c r="I513">
        <v>803.8</v>
      </c>
      <c r="J513">
        <v>237.5</v>
      </c>
      <c r="K513">
        <v>8134.3</v>
      </c>
      <c r="L513">
        <v>548.29999999999995</v>
      </c>
      <c r="M513">
        <v>247.1</v>
      </c>
      <c r="N513">
        <v>909.5</v>
      </c>
      <c r="O513">
        <f t="shared" si="118"/>
        <v>910.32794326439887</v>
      </c>
      <c r="P513">
        <v>265.8</v>
      </c>
      <c r="Q513">
        <v>68.8</v>
      </c>
      <c r="R513">
        <v>159.30000000000001</v>
      </c>
      <c r="S513">
        <v>29.8</v>
      </c>
      <c r="T513">
        <v>4.88</v>
      </c>
      <c r="U513">
        <f t="shared" si="119"/>
        <v>251197.63289489958</v>
      </c>
      <c r="V513">
        <f t="shared" si="125"/>
        <v>1219.3586240048492</v>
      </c>
      <c r="W513">
        <f t="shared" si="126"/>
        <v>138.05862579330125</v>
      </c>
      <c r="X513">
        <f t="shared" si="114"/>
        <v>40733.664095796339</v>
      </c>
      <c r="Y513">
        <f t="shared" si="115"/>
        <v>49098.790692666691</v>
      </c>
      <c r="Z513">
        <f t="shared" si="127"/>
        <v>634.16202678410866</v>
      </c>
      <c r="AA513">
        <f t="shared" si="128"/>
        <v>4258.0019073966259</v>
      </c>
      <c r="AB513">
        <f t="shared" si="120"/>
        <v>8.8321799307958475</v>
      </c>
    </row>
    <row r="514" spans="1:28" x14ac:dyDescent="0.35">
      <c r="A514">
        <v>16.520700000000001</v>
      </c>
      <c r="B514">
        <v>56512.1</v>
      </c>
      <c r="C514">
        <f t="shared" si="116"/>
        <v>59897.005568380897</v>
      </c>
      <c r="D514">
        <v>3100.4</v>
      </c>
      <c r="E514">
        <v>8705.7999999999993</v>
      </c>
      <c r="F514">
        <v>1705.7</v>
      </c>
      <c r="G514">
        <v>159930.70000000001</v>
      </c>
      <c r="H514">
        <f t="shared" si="117"/>
        <v>190377.98429248636</v>
      </c>
      <c r="I514">
        <v>817.4</v>
      </c>
      <c r="J514">
        <v>175.1</v>
      </c>
      <c r="K514">
        <v>9638.1</v>
      </c>
      <c r="L514">
        <v>444.5</v>
      </c>
      <c r="M514">
        <v>233.5</v>
      </c>
      <c r="N514">
        <v>530.4</v>
      </c>
      <c r="O514">
        <f t="shared" si="118"/>
        <v>530.68147345351974</v>
      </c>
      <c r="P514">
        <v>216.8</v>
      </c>
      <c r="Q514">
        <v>81.900000000000006</v>
      </c>
      <c r="R514">
        <v>95.5</v>
      </c>
      <c r="S514">
        <v>55.6</v>
      </c>
      <c r="T514">
        <v>7.8</v>
      </c>
      <c r="U514">
        <f t="shared" si="119"/>
        <v>250805.6713343208</v>
      </c>
      <c r="V514">
        <f t="shared" si="125"/>
        <v>1024.6977216772034</v>
      </c>
      <c r="W514">
        <f t="shared" si="126"/>
        <v>252.78535235149687</v>
      </c>
      <c r="X514">
        <f t="shared" si="114"/>
        <v>50790.318784377647</v>
      </c>
      <c r="Y514">
        <f t="shared" si="115"/>
        <v>36483.624757443249</v>
      </c>
      <c r="Z514">
        <f t="shared" si="127"/>
        <v>380.77288879444717</v>
      </c>
      <c r="AA514">
        <f t="shared" si="128"/>
        <v>4123.5112208504424</v>
      </c>
      <c r="AB514">
        <f t="shared" si="120"/>
        <v>4.0536277602523656</v>
      </c>
    </row>
    <row r="515" spans="1:28" x14ac:dyDescent="0.35">
      <c r="A515">
        <v>16.528099999999998</v>
      </c>
      <c r="B515">
        <v>57500.5</v>
      </c>
      <c r="C515">
        <f t="shared" si="116"/>
        <v>61008.520428923301</v>
      </c>
      <c r="D515">
        <v>3349.7</v>
      </c>
      <c r="E515">
        <v>7440</v>
      </c>
      <c r="F515">
        <v>1661.3</v>
      </c>
      <c r="G515">
        <v>143970.9</v>
      </c>
      <c r="H515">
        <f t="shared" si="117"/>
        <v>168184.58624829457</v>
      </c>
      <c r="I515">
        <v>830.9</v>
      </c>
      <c r="J515">
        <v>198.4</v>
      </c>
      <c r="K515">
        <v>10044.5</v>
      </c>
      <c r="L515">
        <v>360</v>
      </c>
      <c r="M515">
        <v>213.6</v>
      </c>
      <c r="N515">
        <v>655.29999999999995</v>
      </c>
      <c r="O515">
        <f t="shared" si="118"/>
        <v>655.72969967219512</v>
      </c>
      <c r="P515">
        <v>201.3</v>
      </c>
      <c r="Q515">
        <v>53.2</v>
      </c>
      <c r="R515">
        <v>178.7</v>
      </c>
      <c r="S515">
        <v>45.4</v>
      </c>
      <c r="T515">
        <v>12.7</v>
      </c>
      <c r="U515">
        <f t="shared" si="119"/>
        <v>229848.83637689007</v>
      </c>
      <c r="V515">
        <f t="shared" si="125"/>
        <v>1094.6324722194543</v>
      </c>
      <c r="W515">
        <f t="shared" si="126"/>
        <v>252.77482764686121</v>
      </c>
      <c r="X515">
        <f t="shared" si="114"/>
        <v>58273.951746430103</v>
      </c>
      <c r="Y515">
        <f t="shared" si="115"/>
        <v>33935.346913003748</v>
      </c>
      <c r="Z515">
        <f t="shared" si="127"/>
        <v>777.46749914791917</v>
      </c>
      <c r="AA515">
        <f t="shared" si="128"/>
        <v>4490.7775748208296</v>
      </c>
      <c r="AB515">
        <f t="shared" si="120"/>
        <v>4.3304647160068859</v>
      </c>
    </row>
    <row r="516" spans="1:28" x14ac:dyDescent="0.35">
      <c r="A516">
        <v>16.535499999999999</v>
      </c>
      <c r="B516">
        <v>58104.3</v>
      </c>
      <c r="C516">
        <f t="shared" si="116"/>
        <v>61688.677419378815</v>
      </c>
      <c r="D516">
        <v>3592</v>
      </c>
      <c r="E516">
        <v>7612.4</v>
      </c>
      <c r="F516">
        <v>1724.4</v>
      </c>
      <c r="G516">
        <v>144121.1</v>
      </c>
      <c r="H516">
        <f t="shared" si="117"/>
        <v>168389.59343430478</v>
      </c>
      <c r="I516">
        <v>827</v>
      </c>
      <c r="J516">
        <v>190.2</v>
      </c>
      <c r="K516">
        <v>10318.700000000001</v>
      </c>
      <c r="L516">
        <v>435.5</v>
      </c>
      <c r="M516">
        <v>234.8</v>
      </c>
      <c r="N516">
        <v>686.7</v>
      </c>
      <c r="O516">
        <f t="shared" si="118"/>
        <v>687.1718809306351</v>
      </c>
      <c r="P516">
        <v>197.4</v>
      </c>
      <c r="Q516">
        <v>72.7</v>
      </c>
      <c r="R516">
        <v>205.8</v>
      </c>
      <c r="S516">
        <v>24.9</v>
      </c>
      <c r="T516">
        <v>3.9</v>
      </c>
      <c r="U516">
        <f t="shared" si="119"/>
        <v>230765.44273461422</v>
      </c>
      <c r="V516">
        <f t="shared" si="125"/>
        <v>1139.2520339466132</v>
      </c>
      <c r="W516">
        <f t="shared" si="126"/>
        <v>124.80204860274806</v>
      </c>
      <c r="X516">
        <f t="shared" si="114"/>
        <v>60280.689496466926</v>
      </c>
      <c r="Y516">
        <f t="shared" si="115"/>
        <v>34874.80579687695</v>
      </c>
      <c r="Z516">
        <f t="shared" si="127"/>
        <v>891.81463897380388</v>
      </c>
      <c r="AA516">
        <f t="shared" si="128"/>
        <v>4439.1395343283029</v>
      </c>
      <c r="AB516">
        <f t="shared" si="120"/>
        <v>9.1284722222222214</v>
      </c>
    </row>
    <row r="517" spans="1:28" x14ac:dyDescent="0.35">
      <c r="A517">
        <v>16.5428</v>
      </c>
      <c r="B517">
        <v>59879.1</v>
      </c>
      <c r="C517">
        <f t="shared" si="116"/>
        <v>63692.978211632144</v>
      </c>
      <c r="D517">
        <v>3470.4</v>
      </c>
      <c r="E517">
        <v>7136.3</v>
      </c>
      <c r="F517">
        <v>1688.3</v>
      </c>
      <c r="G517">
        <v>139467.20000000001</v>
      </c>
      <c r="H517">
        <f t="shared" si="117"/>
        <v>162070.75430477492</v>
      </c>
      <c r="I517">
        <v>826.7</v>
      </c>
      <c r="J517">
        <v>205</v>
      </c>
      <c r="K517">
        <v>10255.299999999999</v>
      </c>
      <c r="L517">
        <v>376.8</v>
      </c>
      <c r="M517">
        <v>168</v>
      </c>
      <c r="N517">
        <v>676.5</v>
      </c>
      <c r="O517">
        <f t="shared" si="118"/>
        <v>676.95796206133446</v>
      </c>
      <c r="P517">
        <v>232.2</v>
      </c>
      <c r="Q517">
        <v>43</v>
      </c>
      <c r="R517">
        <v>103.9</v>
      </c>
      <c r="S517">
        <v>23.5</v>
      </c>
      <c r="T517">
        <v>4.3899999999999997</v>
      </c>
      <c r="U517">
        <f t="shared" si="119"/>
        <v>226440.6904784684</v>
      </c>
      <c r="V517">
        <f t="shared" ref="V517:V527" si="129">(J517+Q517)*1000000/U517</f>
        <v>1095.2095203206493</v>
      </c>
      <c r="W517">
        <f t="shared" ref="W517:W527" si="130">(S517+T517)*1000000/U517</f>
        <v>123.16690936186657</v>
      </c>
      <c r="X517">
        <f t="shared" ref="X517:X580" si="131">(D517+K517)*1000000/U517</f>
        <v>60614.989165585219</v>
      </c>
      <c r="Y517">
        <f t="shared" ref="Y517:Y580" si="132">(E517+L517)*1000000/U517</f>
        <v>33179.107448068833</v>
      </c>
      <c r="Z517">
        <f t="shared" ref="Z517:Z527" si="133">(R517)*1000000/U517</f>
        <v>458.83979500530427</v>
      </c>
      <c r="AA517">
        <f t="shared" ref="AA517:AA527" si="134">(I517+P517)*1000000/U517</f>
        <v>4676.2796817239341</v>
      </c>
      <c r="AB517">
        <f t="shared" si="120"/>
        <v>8.892076012907852</v>
      </c>
    </row>
    <row r="518" spans="1:28" x14ac:dyDescent="0.35">
      <c r="A518">
        <v>16.5502</v>
      </c>
      <c r="B518">
        <v>61126.2</v>
      </c>
      <c r="C518">
        <f t="shared" ref="C518:C581" si="135">1/((1/B518)-0.000001)</f>
        <v>65105.874719264713</v>
      </c>
      <c r="D518">
        <v>4233.3</v>
      </c>
      <c r="E518">
        <v>6948.4</v>
      </c>
      <c r="F518">
        <v>1770.8</v>
      </c>
      <c r="G518">
        <v>138920</v>
      </c>
      <c r="H518">
        <f t="shared" ref="H518:H581" si="136">1/((1/G518)-0.000001)</f>
        <v>161332.28039206576</v>
      </c>
      <c r="I518">
        <v>718.7</v>
      </c>
      <c r="J518">
        <v>178</v>
      </c>
      <c r="K518">
        <v>10882.5</v>
      </c>
      <c r="L518">
        <v>366.4</v>
      </c>
      <c r="M518">
        <v>144.5</v>
      </c>
      <c r="N518">
        <v>595.29999999999995</v>
      </c>
      <c r="O518">
        <f t="shared" ref="O518:O581" si="137">1/((1/N518)-0.000001)</f>
        <v>595.65459317931959</v>
      </c>
      <c r="P518">
        <v>206.4</v>
      </c>
      <c r="Q518">
        <v>52.2</v>
      </c>
      <c r="R518">
        <v>94.2</v>
      </c>
      <c r="S518">
        <v>22</v>
      </c>
      <c r="T518">
        <v>7.8</v>
      </c>
      <c r="U518">
        <f t="shared" ref="U518:U581" si="138">C518+H518+O518</f>
        <v>227033.8097045098</v>
      </c>
      <c r="V518">
        <f t="shared" si="129"/>
        <v>1013.9458977480538</v>
      </c>
      <c r="W518">
        <f t="shared" si="130"/>
        <v>131.25798328797569</v>
      </c>
      <c r="X518">
        <f t="shared" si="131"/>
        <v>66579.51086524775</v>
      </c>
      <c r="Y518">
        <f t="shared" si="132"/>
        <v>32218.989803855184</v>
      </c>
      <c r="Z518">
        <f t="shared" si="133"/>
        <v>414.91617535997682</v>
      </c>
      <c r="AA518">
        <f t="shared" si="134"/>
        <v>4074.7235013324266</v>
      </c>
      <c r="AB518">
        <f t="shared" ref="AB518:AB581" si="139">V518/W518</f>
        <v>7.7248322147651001</v>
      </c>
    </row>
    <row r="519" spans="1:28" x14ac:dyDescent="0.35">
      <c r="A519">
        <v>16.557500000000001</v>
      </c>
      <c r="B519">
        <v>62240.9</v>
      </c>
      <c r="C519">
        <f t="shared" si="135"/>
        <v>66371.949896300663</v>
      </c>
      <c r="D519">
        <v>4177.2</v>
      </c>
      <c r="E519">
        <v>7055.7</v>
      </c>
      <c r="F519">
        <v>1582.3</v>
      </c>
      <c r="G519">
        <v>138787.5</v>
      </c>
      <c r="H519">
        <f t="shared" si="136"/>
        <v>161153.60610766796</v>
      </c>
      <c r="I519">
        <v>790.3</v>
      </c>
      <c r="J519">
        <v>235.1</v>
      </c>
      <c r="K519">
        <v>10933.5</v>
      </c>
      <c r="L519">
        <v>229</v>
      </c>
      <c r="M519">
        <v>169</v>
      </c>
      <c r="N519">
        <v>526.6</v>
      </c>
      <c r="O519">
        <f t="shared" si="137"/>
        <v>526.87745366710112</v>
      </c>
      <c r="P519">
        <v>205.6</v>
      </c>
      <c r="Q519">
        <v>51.2</v>
      </c>
      <c r="R519">
        <v>101.7</v>
      </c>
      <c r="S519">
        <v>32.9</v>
      </c>
      <c r="T519">
        <v>3.9</v>
      </c>
      <c r="U519">
        <f t="shared" si="138"/>
        <v>228052.43345763575</v>
      </c>
      <c r="V519">
        <f t="shared" si="129"/>
        <v>1255.4130454090709</v>
      </c>
      <c r="W519">
        <f t="shared" si="130"/>
        <v>161.36639913047088</v>
      </c>
      <c r="X519">
        <f t="shared" si="131"/>
        <v>66259.762156000172</v>
      </c>
      <c r="Y519">
        <f t="shared" si="132"/>
        <v>31943.092601786444</v>
      </c>
      <c r="Z519">
        <f t="shared" si="133"/>
        <v>445.95007585785021</v>
      </c>
      <c r="AA519">
        <f t="shared" si="134"/>
        <v>4366.9781764683676</v>
      </c>
      <c r="AB519">
        <f t="shared" si="139"/>
        <v>7.7798913043478253</v>
      </c>
    </row>
    <row r="520" spans="1:28" x14ac:dyDescent="0.35">
      <c r="A520">
        <v>16.564900000000002</v>
      </c>
      <c r="B520">
        <v>65423.8</v>
      </c>
      <c r="C520">
        <f t="shared" si="135"/>
        <v>70003.708632854119</v>
      </c>
      <c r="D520">
        <v>4234.2</v>
      </c>
      <c r="E520">
        <v>7069.7</v>
      </c>
      <c r="F520">
        <v>1807</v>
      </c>
      <c r="G520">
        <v>136450.9</v>
      </c>
      <c r="H520">
        <f t="shared" si="136"/>
        <v>158011.74478671796</v>
      </c>
      <c r="I520">
        <v>861.9</v>
      </c>
      <c r="J520">
        <v>177.1</v>
      </c>
      <c r="K520">
        <v>10632.3</v>
      </c>
      <c r="L520">
        <v>300.10000000000002</v>
      </c>
      <c r="M520">
        <v>249.7</v>
      </c>
      <c r="N520">
        <v>544.6</v>
      </c>
      <c r="O520">
        <f t="shared" si="137"/>
        <v>544.89675077046957</v>
      </c>
      <c r="P520">
        <v>269</v>
      </c>
      <c r="Q520">
        <v>36.1</v>
      </c>
      <c r="R520">
        <v>146.5</v>
      </c>
      <c r="S520">
        <v>33.200000000000003</v>
      </c>
      <c r="T520">
        <v>11.7</v>
      </c>
      <c r="U520">
        <f t="shared" si="138"/>
        <v>228560.35017034257</v>
      </c>
      <c r="V520">
        <f t="shared" si="129"/>
        <v>932.79521072270529</v>
      </c>
      <c r="W520">
        <f t="shared" si="130"/>
        <v>196.44702139516639</v>
      </c>
      <c r="X520">
        <f t="shared" si="131"/>
        <v>65044.090057265938</v>
      </c>
      <c r="Y520">
        <f t="shared" si="132"/>
        <v>32244.437823565633</v>
      </c>
      <c r="Z520">
        <f t="shared" si="133"/>
        <v>640.96856646752497</v>
      </c>
      <c r="AA520">
        <f t="shared" si="134"/>
        <v>4947.9273161646688</v>
      </c>
      <c r="AB520">
        <f t="shared" si="139"/>
        <v>4.7483296213808455</v>
      </c>
    </row>
    <row r="521" spans="1:28" x14ac:dyDescent="0.35">
      <c r="A521">
        <v>16.572299999999998</v>
      </c>
      <c r="B521">
        <v>63690.1</v>
      </c>
      <c r="C521">
        <f t="shared" si="135"/>
        <v>68022.457094600832</v>
      </c>
      <c r="D521">
        <v>4682.5</v>
      </c>
      <c r="E521">
        <v>7170.5</v>
      </c>
      <c r="F521">
        <v>1639.4</v>
      </c>
      <c r="G521">
        <v>135091.70000000001</v>
      </c>
      <c r="H521">
        <f t="shared" si="136"/>
        <v>156191.93387322102</v>
      </c>
      <c r="I521">
        <v>680</v>
      </c>
      <c r="J521">
        <v>219</v>
      </c>
      <c r="K521">
        <v>11019.4</v>
      </c>
      <c r="L521">
        <v>445.1</v>
      </c>
      <c r="M521">
        <v>243.9</v>
      </c>
      <c r="N521">
        <v>613.29999999999995</v>
      </c>
      <c r="O521">
        <f t="shared" si="137"/>
        <v>613.67636771632033</v>
      </c>
      <c r="P521">
        <v>196.1</v>
      </c>
      <c r="Q521">
        <v>37.1</v>
      </c>
      <c r="R521">
        <v>112.8</v>
      </c>
      <c r="S521">
        <v>16.600000000000001</v>
      </c>
      <c r="T521">
        <v>4.3899999999999997</v>
      </c>
      <c r="U521">
        <f t="shared" si="138"/>
        <v>224828.06733553816</v>
      </c>
      <c r="V521">
        <f t="shared" si="129"/>
        <v>1139.0926543783833</v>
      </c>
      <c r="W521">
        <f t="shared" si="130"/>
        <v>93.36022965795496</v>
      </c>
      <c r="X521">
        <f t="shared" si="131"/>
        <v>69839.589807824799</v>
      </c>
      <c r="Y521">
        <f t="shared" si="132"/>
        <v>33872.994996813803</v>
      </c>
      <c r="Z521">
        <f t="shared" si="133"/>
        <v>501.71671774260682</v>
      </c>
      <c r="AA521">
        <f t="shared" si="134"/>
        <v>3896.7554646657609</v>
      </c>
      <c r="AB521">
        <f t="shared" si="139"/>
        <v>12.201048118151501</v>
      </c>
    </row>
    <row r="522" spans="1:28" x14ac:dyDescent="0.35">
      <c r="A522">
        <v>16.579599999999999</v>
      </c>
      <c r="B522">
        <v>64973.8</v>
      </c>
      <c r="C522">
        <f t="shared" si="135"/>
        <v>69488.748015831006</v>
      </c>
      <c r="D522">
        <v>4294.5</v>
      </c>
      <c r="E522">
        <v>6795.5</v>
      </c>
      <c r="F522">
        <v>1558.7</v>
      </c>
      <c r="G522">
        <v>135738</v>
      </c>
      <c r="H522">
        <f t="shared" si="136"/>
        <v>157056.54072491906</v>
      </c>
      <c r="I522">
        <v>811.3</v>
      </c>
      <c r="J522">
        <v>201.3</v>
      </c>
      <c r="K522">
        <v>10974.1</v>
      </c>
      <c r="L522">
        <v>279.3</v>
      </c>
      <c r="M522">
        <v>274.2</v>
      </c>
      <c r="N522">
        <v>565.70000000000005</v>
      </c>
      <c r="O522">
        <f t="shared" si="137"/>
        <v>566.02019762579698</v>
      </c>
      <c r="P522">
        <v>170.3</v>
      </c>
      <c r="Q522">
        <v>24.9</v>
      </c>
      <c r="R522">
        <v>83.9</v>
      </c>
      <c r="S522">
        <v>28.3</v>
      </c>
      <c r="T522">
        <v>3.9</v>
      </c>
      <c r="U522">
        <f t="shared" si="138"/>
        <v>227111.30893837585</v>
      </c>
      <c r="V522">
        <f t="shared" si="129"/>
        <v>995.98739075286164</v>
      </c>
      <c r="W522">
        <f t="shared" si="130"/>
        <v>141.78069841840028</v>
      </c>
      <c r="X522">
        <f t="shared" si="131"/>
        <v>67229.589188546161</v>
      </c>
      <c r="Y522">
        <f t="shared" si="132"/>
        <v>31151.244881071372</v>
      </c>
      <c r="Z522">
        <f t="shared" si="133"/>
        <v>369.4223787982541</v>
      </c>
      <c r="AA522">
        <f t="shared" si="134"/>
        <v>4322.1097381211703</v>
      </c>
      <c r="AB522">
        <f t="shared" si="139"/>
        <v>7.0248447204968949</v>
      </c>
    </row>
    <row r="523" spans="1:28" x14ac:dyDescent="0.35">
      <c r="A523">
        <v>16.587</v>
      </c>
      <c r="B523">
        <v>64442.2</v>
      </c>
      <c r="C523">
        <f t="shared" si="135"/>
        <v>68881.046152359588</v>
      </c>
      <c r="D523">
        <v>4463.6000000000004</v>
      </c>
      <c r="E523">
        <v>6870.5</v>
      </c>
      <c r="F523">
        <v>1581.7</v>
      </c>
      <c r="G523">
        <v>140500.1</v>
      </c>
      <c r="H523">
        <f t="shared" si="136"/>
        <v>163467.26741911197</v>
      </c>
      <c r="I523">
        <v>857.3</v>
      </c>
      <c r="J523">
        <v>190.7</v>
      </c>
      <c r="K523">
        <v>11184.4</v>
      </c>
      <c r="L523">
        <v>276.10000000000002</v>
      </c>
      <c r="M523">
        <v>214.8</v>
      </c>
      <c r="N523">
        <v>507.6</v>
      </c>
      <c r="O523">
        <f t="shared" si="137"/>
        <v>507.8577886135003</v>
      </c>
      <c r="P523">
        <v>203.5</v>
      </c>
      <c r="Q523">
        <v>39</v>
      </c>
      <c r="R523">
        <v>87.7</v>
      </c>
      <c r="S523">
        <v>12.2</v>
      </c>
      <c r="T523">
        <v>6.83</v>
      </c>
      <c r="U523">
        <f t="shared" si="138"/>
        <v>232856.17136008505</v>
      </c>
      <c r="V523">
        <f t="shared" si="129"/>
        <v>986.44583331568913</v>
      </c>
      <c r="W523">
        <f t="shared" si="130"/>
        <v>81.724267339998107</v>
      </c>
      <c r="X523">
        <f t="shared" si="131"/>
        <v>67200.280364492399</v>
      </c>
      <c r="Y523">
        <f t="shared" si="132"/>
        <v>30691.048290700495</v>
      </c>
      <c r="Z523">
        <f t="shared" si="133"/>
        <v>376.62733818801019</v>
      </c>
      <c r="AA523">
        <f t="shared" si="134"/>
        <v>4555.601828390435</v>
      </c>
      <c r="AB523">
        <f t="shared" si="139"/>
        <v>12.070415133998948</v>
      </c>
    </row>
    <row r="524" spans="1:28" x14ac:dyDescent="0.35">
      <c r="A524">
        <v>16.5944</v>
      </c>
      <c r="B524">
        <v>63525.5</v>
      </c>
      <c r="C524">
        <f t="shared" si="135"/>
        <v>67834.735489327271</v>
      </c>
      <c r="D524">
        <v>4850.7</v>
      </c>
      <c r="E524">
        <v>7219.4</v>
      </c>
      <c r="F524">
        <v>1495.4</v>
      </c>
      <c r="G524">
        <v>135191.29999999999</v>
      </c>
      <c r="H524">
        <f t="shared" si="136"/>
        <v>156325.09247420845</v>
      </c>
      <c r="I524">
        <v>929</v>
      </c>
      <c r="J524">
        <v>210.2</v>
      </c>
      <c r="K524">
        <v>11455.3</v>
      </c>
      <c r="L524">
        <v>257.39999999999998</v>
      </c>
      <c r="M524">
        <v>235.5</v>
      </c>
      <c r="N524">
        <v>599.9</v>
      </c>
      <c r="O524">
        <f t="shared" si="137"/>
        <v>600.26009603160924</v>
      </c>
      <c r="P524">
        <v>233.5</v>
      </c>
      <c r="Q524">
        <v>50.7</v>
      </c>
      <c r="R524">
        <v>98.7</v>
      </c>
      <c r="S524">
        <v>29.8</v>
      </c>
      <c r="T524">
        <v>15.6</v>
      </c>
      <c r="U524">
        <f t="shared" si="138"/>
        <v>224760.08805956735</v>
      </c>
      <c r="V524">
        <f t="shared" si="129"/>
        <v>1160.7932807485579</v>
      </c>
      <c r="W524">
        <f t="shared" si="130"/>
        <v>201.99315809116342</v>
      </c>
      <c r="X524">
        <f t="shared" si="131"/>
        <v>72548.467749658827</v>
      </c>
      <c r="Y524">
        <f t="shared" si="132"/>
        <v>33265.692608282166</v>
      </c>
      <c r="Z524">
        <f t="shared" si="133"/>
        <v>439.13490536559095</v>
      </c>
      <c r="AA524">
        <f t="shared" si="134"/>
        <v>5172.1816361448782</v>
      </c>
      <c r="AB524">
        <f t="shared" si="139"/>
        <v>5.74669603524229</v>
      </c>
    </row>
    <row r="525" spans="1:28" x14ac:dyDescent="0.35">
      <c r="A525">
        <v>16.601700000000001</v>
      </c>
      <c r="B525">
        <v>64500</v>
      </c>
      <c r="C525">
        <f t="shared" si="135"/>
        <v>68947.087119187607</v>
      </c>
      <c r="D525">
        <v>4581.3999999999996</v>
      </c>
      <c r="E525">
        <v>6732.9</v>
      </c>
      <c r="F525">
        <v>1605.6</v>
      </c>
      <c r="G525">
        <v>132524.4</v>
      </c>
      <c r="H525">
        <f t="shared" si="136"/>
        <v>152770.17589889557</v>
      </c>
      <c r="I525">
        <v>855.4</v>
      </c>
      <c r="J525">
        <v>191.7</v>
      </c>
      <c r="K525">
        <v>11052.9</v>
      </c>
      <c r="L525">
        <v>334.8</v>
      </c>
      <c r="M525">
        <v>267.10000000000002</v>
      </c>
      <c r="N525">
        <v>473.3</v>
      </c>
      <c r="O525">
        <f t="shared" si="137"/>
        <v>473.52411896550637</v>
      </c>
      <c r="P525">
        <v>282.60000000000002</v>
      </c>
      <c r="Q525">
        <v>44.4</v>
      </c>
      <c r="R525">
        <v>118.1</v>
      </c>
      <c r="S525">
        <v>34.700000000000003</v>
      </c>
      <c r="T525">
        <v>7.8</v>
      </c>
      <c r="U525">
        <f t="shared" si="138"/>
        <v>222190.7871370487</v>
      </c>
      <c r="V525">
        <f t="shared" si="129"/>
        <v>1062.6003131910777</v>
      </c>
      <c r="W525">
        <f t="shared" si="130"/>
        <v>191.27705764769505</v>
      </c>
      <c r="X525">
        <f t="shared" si="131"/>
        <v>70364.303585443733</v>
      </c>
      <c r="Y525">
        <f t="shared" si="132"/>
        <v>31809.149654979159</v>
      </c>
      <c r="Z525">
        <f t="shared" si="133"/>
        <v>531.52518842806546</v>
      </c>
      <c r="AA525">
        <f t="shared" si="134"/>
        <v>5121.7245083076932</v>
      </c>
      <c r="AB525">
        <f t="shared" si="139"/>
        <v>5.5552941176470592</v>
      </c>
    </row>
    <row r="526" spans="1:28" x14ac:dyDescent="0.35">
      <c r="A526">
        <v>16.609100000000002</v>
      </c>
      <c r="B526">
        <v>65196.1</v>
      </c>
      <c r="C526">
        <f t="shared" si="135"/>
        <v>69743.076596064697</v>
      </c>
      <c r="D526">
        <v>4734.8999999999996</v>
      </c>
      <c r="E526">
        <v>6826.5</v>
      </c>
      <c r="F526">
        <v>1678.9</v>
      </c>
      <c r="G526">
        <v>129746.9</v>
      </c>
      <c r="H526">
        <f t="shared" si="136"/>
        <v>149090.99433256831</v>
      </c>
      <c r="I526">
        <v>778.1</v>
      </c>
      <c r="J526">
        <v>213.6</v>
      </c>
      <c r="K526">
        <v>10949.5</v>
      </c>
      <c r="L526">
        <v>296.10000000000002</v>
      </c>
      <c r="M526">
        <v>203.9</v>
      </c>
      <c r="N526">
        <v>564.79999999999995</v>
      </c>
      <c r="O526">
        <f t="shared" si="137"/>
        <v>565.11917931247558</v>
      </c>
      <c r="P526">
        <v>189</v>
      </c>
      <c r="Q526">
        <v>47.8</v>
      </c>
      <c r="R526">
        <v>116.8</v>
      </c>
      <c r="S526">
        <v>33.700000000000003</v>
      </c>
      <c r="T526">
        <v>12.2</v>
      </c>
      <c r="U526">
        <f t="shared" si="138"/>
        <v>219399.1901079455</v>
      </c>
      <c r="V526">
        <f t="shared" si="129"/>
        <v>1191.4355739936409</v>
      </c>
      <c r="W526">
        <f t="shared" si="130"/>
        <v>209.20770025366537</v>
      </c>
      <c r="X526">
        <f t="shared" si="131"/>
        <v>71487.957600404989</v>
      </c>
      <c r="Y526">
        <f t="shared" si="132"/>
        <v>32464.112545245247</v>
      </c>
      <c r="Z526">
        <f t="shared" si="133"/>
        <v>532.36294966510047</v>
      </c>
      <c r="AA526">
        <f t="shared" si="134"/>
        <v>4407.9469916191665</v>
      </c>
      <c r="AB526">
        <f t="shared" si="139"/>
        <v>5.6949891067538116</v>
      </c>
    </row>
    <row r="527" spans="1:28" x14ac:dyDescent="0.35">
      <c r="A527">
        <v>16.616399999999999</v>
      </c>
      <c r="B527">
        <v>64651.6</v>
      </c>
      <c r="C527">
        <f t="shared" si="135"/>
        <v>69120.340613187553</v>
      </c>
      <c r="D527">
        <v>4465.2</v>
      </c>
      <c r="E527">
        <v>6760.8</v>
      </c>
      <c r="F527">
        <v>1481.8</v>
      </c>
      <c r="G527">
        <v>130736.4</v>
      </c>
      <c r="H527">
        <f t="shared" si="136"/>
        <v>150399.02740664626</v>
      </c>
      <c r="I527">
        <v>762.5</v>
      </c>
      <c r="J527">
        <v>184.4</v>
      </c>
      <c r="K527">
        <v>11054.2</v>
      </c>
      <c r="L527">
        <v>273.5</v>
      </c>
      <c r="M527">
        <v>144.5</v>
      </c>
      <c r="N527">
        <v>488.5</v>
      </c>
      <c r="O527">
        <f t="shared" si="137"/>
        <v>488.73874887882732</v>
      </c>
      <c r="P527">
        <v>209.7</v>
      </c>
      <c r="Q527">
        <v>39.200000000000003</v>
      </c>
      <c r="R527">
        <v>136.80000000000001</v>
      </c>
      <c r="S527">
        <v>27.8</v>
      </c>
      <c r="T527">
        <v>7.8</v>
      </c>
      <c r="U527">
        <f t="shared" si="138"/>
        <v>220008.10676871263</v>
      </c>
      <c r="V527">
        <f t="shared" si="129"/>
        <v>1016.3261858121593</v>
      </c>
      <c r="W527">
        <f t="shared" si="130"/>
        <v>161.81221920801821</v>
      </c>
      <c r="X527">
        <f t="shared" si="131"/>
        <v>70540.127943171843</v>
      </c>
      <c r="Y527">
        <f t="shared" si="132"/>
        <v>31972.912740869731</v>
      </c>
      <c r="Z527">
        <f t="shared" si="133"/>
        <v>621.79526931620478</v>
      </c>
      <c r="AA527">
        <f t="shared" si="134"/>
        <v>4418.9280762369463</v>
      </c>
      <c r="AB527">
        <f t="shared" si="139"/>
        <v>6.2808988764044944</v>
      </c>
    </row>
    <row r="528" spans="1:28" x14ac:dyDescent="0.35">
      <c r="A528">
        <v>16.623799999999999</v>
      </c>
      <c r="B528">
        <v>66148.899999999994</v>
      </c>
      <c r="C528">
        <f t="shared" si="135"/>
        <v>70834.525975286626</v>
      </c>
      <c r="D528">
        <v>4565.7</v>
      </c>
      <c r="E528">
        <v>6672.6</v>
      </c>
      <c r="F528">
        <v>1476.7</v>
      </c>
      <c r="G528">
        <v>132985.29999999999</v>
      </c>
      <c r="H528">
        <f t="shared" si="136"/>
        <v>153382.98185717035</v>
      </c>
      <c r="I528">
        <v>775.4</v>
      </c>
      <c r="J528">
        <v>153.19999999999999</v>
      </c>
      <c r="K528">
        <v>11507.3</v>
      </c>
      <c r="L528">
        <v>365.2</v>
      </c>
      <c r="M528">
        <v>247.7</v>
      </c>
      <c r="N528">
        <v>528.6</v>
      </c>
      <c r="O528">
        <f t="shared" si="137"/>
        <v>528.87956573844929</v>
      </c>
      <c r="P528">
        <v>269.60000000000002</v>
      </c>
      <c r="Q528">
        <v>57.2</v>
      </c>
      <c r="R528">
        <v>87.7</v>
      </c>
      <c r="S528">
        <v>16.600000000000001</v>
      </c>
      <c r="T528">
        <v>8.8800000000000008</v>
      </c>
      <c r="U528">
        <f t="shared" si="138"/>
        <v>224746.38739819542</v>
      </c>
      <c r="V528">
        <f t="shared" ref="V528:V537" si="140">(J528+Q528)*1000000/U528</f>
        <v>936.16632701295805</v>
      </c>
      <c r="W528">
        <f t="shared" ref="W528:W537" si="141">(S528+T528)*1000000/U528</f>
        <v>113.37223389871758</v>
      </c>
      <c r="X528">
        <f t="shared" si="131"/>
        <v>71516.166226612535</v>
      </c>
      <c r="Y528">
        <f t="shared" si="132"/>
        <v>31314.407681805118</v>
      </c>
      <c r="Z528">
        <f t="shared" ref="Z528:Z537" si="142">(R528)*1000000/U528</f>
        <v>390.21761824637088</v>
      </c>
      <c r="AA528">
        <f t="shared" ref="AA528:AA537" si="143">(I528+P528)*1000000/U528</f>
        <v>4649.6854169607477</v>
      </c>
      <c r="AB528">
        <f t="shared" si="139"/>
        <v>8.2574568288853971</v>
      </c>
    </row>
    <row r="529" spans="1:28" x14ac:dyDescent="0.35">
      <c r="A529">
        <v>16.6311</v>
      </c>
      <c r="B529">
        <v>66011.899999999994</v>
      </c>
      <c r="C529">
        <f t="shared" si="135"/>
        <v>70677.452956841735</v>
      </c>
      <c r="D529">
        <v>4768.1000000000004</v>
      </c>
      <c r="E529">
        <v>6387.4</v>
      </c>
      <c r="F529">
        <v>1571</v>
      </c>
      <c r="G529">
        <v>129241.3</v>
      </c>
      <c r="H529">
        <f t="shared" si="136"/>
        <v>148423.78261624029</v>
      </c>
      <c r="I529">
        <v>816.7</v>
      </c>
      <c r="J529">
        <v>180</v>
      </c>
      <c r="K529">
        <v>11030.1</v>
      </c>
      <c r="L529">
        <v>279.3</v>
      </c>
      <c r="M529">
        <v>184.5</v>
      </c>
      <c r="N529">
        <v>409.5</v>
      </c>
      <c r="O529">
        <f t="shared" si="137"/>
        <v>409.66775894728892</v>
      </c>
      <c r="P529">
        <v>213.5</v>
      </c>
      <c r="Q529">
        <v>61.5</v>
      </c>
      <c r="R529">
        <v>99.4</v>
      </c>
      <c r="S529">
        <v>38.5</v>
      </c>
      <c r="T529">
        <v>0</v>
      </c>
      <c r="U529">
        <f t="shared" si="138"/>
        <v>219510.90333202932</v>
      </c>
      <c r="V529">
        <f t="shared" si="140"/>
        <v>1100.1731409884012</v>
      </c>
      <c r="W529">
        <f t="shared" si="141"/>
        <v>175.38992102713641</v>
      </c>
      <c r="X529">
        <f t="shared" si="131"/>
        <v>71970.001308335239</v>
      </c>
      <c r="Y529">
        <f t="shared" si="132"/>
        <v>30370.700948353515</v>
      </c>
      <c r="Z529">
        <f t="shared" si="142"/>
        <v>452.82488701551586</v>
      </c>
      <c r="AA529">
        <f t="shared" si="143"/>
        <v>4693.1609517443103</v>
      </c>
      <c r="AB529">
        <f t="shared" si="139"/>
        <v>6.2727272727272734</v>
      </c>
    </row>
    <row r="530" spans="1:28" x14ac:dyDescent="0.35">
      <c r="A530">
        <v>16.638500000000001</v>
      </c>
      <c r="B530">
        <v>64009.1</v>
      </c>
      <c r="C530">
        <f t="shared" si="135"/>
        <v>68386.455466607644</v>
      </c>
      <c r="D530">
        <v>4774.5</v>
      </c>
      <c r="E530">
        <v>6535</v>
      </c>
      <c r="F530">
        <v>1446.4</v>
      </c>
      <c r="G530">
        <v>130854.2</v>
      </c>
      <c r="H530">
        <f t="shared" si="136"/>
        <v>150554.94716766739</v>
      </c>
      <c r="I530">
        <v>853.3</v>
      </c>
      <c r="J530">
        <v>181</v>
      </c>
      <c r="K530">
        <v>11462.7</v>
      </c>
      <c r="L530">
        <v>246.5</v>
      </c>
      <c r="M530">
        <v>278.7</v>
      </c>
      <c r="N530">
        <v>493.3</v>
      </c>
      <c r="O530">
        <f t="shared" si="137"/>
        <v>493.54346499128025</v>
      </c>
      <c r="P530">
        <v>233.5</v>
      </c>
      <c r="Q530">
        <v>55.6</v>
      </c>
      <c r="R530">
        <v>134.19999999999999</v>
      </c>
      <c r="S530">
        <v>41.5</v>
      </c>
      <c r="T530">
        <v>11.8</v>
      </c>
      <c r="U530">
        <f t="shared" si="138"/>
        <v>219434.94609926632</v>
      </c>
      <c r="V530">
        <f t="shared" si="140"/>
        <v>1078.2238845993504</v>
      </c>
      <c r="W530">
        <f t="shared" si="141"/>
        <v>242.89658938776574</v>
      </c>
      <c r="X530">
        <f t="shared" si="131"/>
        <v>73995.506589250086</v>
      </c>
      <c r="Y530">
        <f t="shared" si="132"/>
        <v>30904.375627263289</v>
      </c>
      <c r="Z530">
        <f t="shared" si="142"/>
        <v>611.57077478120368</v>
      </c>
      <c r="AA530">
        <f t="shared" si="143"/>
        <v>4952.7207006871258</v>
      </c>
      <c r="AB530">
        <f t="shared" si="139"/>
        <v>4.4390243902439028</v>
      </c>
    </row>
    <row r="531" spans="1:28" x14ac:dyDescent="0.35">
      <c r="A531">
        <v>16.645900000000001</v>
      </c>
      <c r="B531">
        <v>66084.100000000006</v>
      </c>
      <c r="C531">
        <f t="shared" si="135"/>
        <v>70760.225840463798</v>
      </c>
      <c r="D531">
        <v>4585.5</v>
      </c>
      <c r="E531">
        <v>6793.5</v>
      </c>
      <c r="F531">
        <v>1626.3</v>
      </c>
      <c r="G531">
        <v>130050.9</v>
      </c>
      <c r="H531">
        <f t="shared" si="136"/>
        <v>149492.53927614843</v>
      </c>
      <c r="I531">
        <v>796.1</v>
      </c>
      <c r="J531">
        <v>147.30000000000001</v>
      </c>
      <c r="K531">
        <v>11060.6</v>
      </c>
      <c r="L531">
        <v>301.3</v>
      </c>
      <c r="M531">
        <v>225.8</v>
      </c>
      <c r="N531">
        <v>588.6</v>
      </c>
      <c r="O531">
        <f t="shared" si="137"/>
        <v>588.94665400054475</v>
      </c>
      <c r="P531">
        <v>186.4</v>
      </c>
      <c r="Q531">
        <v>58</v>
      </c>
      <c r="R531">
        <v>118.7</v>
      </c>
      <c r="S531">
        <v>16.600000000000001</v>
      </c>
      <c r="T531">
        <v>3.9</v>
      </c>
      <c r="U531">
        <f t="shared" si="138"/>
        <v>220841.71177061278</v>
      </c>
      <c r="V531">
        <f t="shared" si="140"/>
        <v>929.62510729514781</v>
      </c>
      <c r="W531">
        <f t="shared" si="141"/>
        <v>92.826666826841347</v>
      </c>
      <c r="X531">
        <f t="shared" si="131"/>
        <v>70847.576187289873</v>
      </c>
      <c r="Y531">
        <f t="shared" si="132"/>
        <v>32126.177356247514</v>
      </c>
      <c r="Z531">
        <f t="shared" si="142"/>
        <v>537.48904157785694</v>
      </c>
      <c r="AA531">
        <f t="shared" si="143"/>
        <v>4448.8878125547135</v>
      </c>
      <c r="AB531">
        <f t="shared" si="139"/>
        <v>10.014634146341464</v>
      </c>
    </row>
    <row r="532" spans="1:28" x14ac:dyDescent="0.35">
      <c r="A532">
        <v>16.653199999999998</v>
      </c>
      <c r="B532">
        <v>67419.100000000006</v>
      </c>
      <c r="C532">
        <f t="shared" si="135"/>
        <v>72293.031092530422</v>
      </c>
      <c r="D532">
        <v>5132</v>
      </c>
      <c r="E532">
        <v>6890</v>
      </c>
      <c r="F532">
        <v>1540.6</v>
      </c>
      <c r="G532">
        <v>129893.4</v>
      </c>
      <c r="H532">
        <f t="shared" si="136"/>
        <v>149284.46698370061</v>
      </c>
      <c r="I532">
        <v>853.5</v>
      </c>
      <c r="J532">
        <v>187.3</v>
      </c>
      <c r="K532">
        <v>11548.4</v>
      </c>
      <c r="L532">
        <v>368.4</v>
      </c>
      <c r="M532">
        <v>219.3</v>
      </c>
      <c r="N532">
        <v>476.2</v>
      </c>
      <c r="O532">
        <f t="shared" si="137"/>
        <v>476.42687447762626</v>
      </c>
      <c r="P532">
        <v>183.9</v>
      </c>
      <c r="Q532">
        <v>37.1</v>
      </c>
      <c r="R532">
        <v>116.1</v>
      </c>
      <c r="S532">
        <v>32.200000000000003</v>
      </c>
      <c r="T532">
        <v>10.7</v>
      </c>
      <c r="U532">
        <f t="shared" si="138"/>
        <v>222053.92495070866</v>
      </c>
      <c r="V532">
        <f t="shared" si="140"/>
        <v>1010.5653392517701</v>
      </c>
      <c r="W532">
        <f t="shared" si="141"/>
        <v>193.19631485695609</v>
      </c>
      <c r="X532">
        <f t="shared" si="131"/>
        <v>75118.690217714917</v>
      </c>
      <c r="Y532">
        <f t="shared" si="132"/>
        <v>32687.555518828201</v>
      </c>
      <c r="Z532">
        <f t="shared" si="142"/>
        <v>522.84597097651738</v>
      </c>
      <c r="AA532">
        <f t="shared" si="143"/>
        <v>4671.8381592682108</v>
      </c>
      <c r="AB532">
        <f t="shared" si="139"/>
        <v>5.2307692307692291</v>
      </c>
    </row>
    <row r="533" spans="1:28" x14ac:dyDescent="0.35">
      <c r="A533">
        <v>16.660599999999999</v>
      </c>
      <c r="B533">
        <v>73983.100000000006</v>
      </c>
      <c r="C533">
        <f t="shared" si="135"/>
        <v>79893.898264707706</v>
      </c>
      <c r="D533">
        <v>4866.1000000000004</v>
      </c>
      <c r="E533">
        <v>6300.2</v>
      </c>
      <c r="F533">
        <v>1463</v>
      </c>
      <c r="G533">
        <v>128774.5</v>
      </c>
      <c r="H533">
        <f t="shared" si="136"/>
        <v>147808.46061094399</v>
      </c>
      <c r="I533">
        <v>812.2</v>
      </c>
      <c r="J533">
        <v>141.4</v>
      </c>
      <c r="K533">
        <v>11349.6</v>
      </c>
      <c r="L533">
        <v>281.8</v>
      </c>
      <c r="M533">
        <v>242.6</v>
      </c>
      <c r="N533">
        <v>544.79999999999995</v>
      </c>
      <c r="O533">
        <f t="shared" si="137"/>
        <v>545.09696882861772</v>
      </c>
      <c r="P533">
        <v>271.60000000000002</v>
      </c>
      <c r="Q533">
        <v>65.900000000000006</v>
      </c>
      <c r="R533">
        <v>105.8</v>
      </c>
      <c r="S533">
        <v>20.5</v>
      </c>
      <c r="T533">
        <v>7.32</v>
      </c>
      <c r="U533">
        <f t="shared" si="138"/>
        <v>228247.45584448031</v>
      </c>
      <c r="V533">
        <f t="shared" si="140"/>
        <v>908.22480028538337</v>
      </c>
      <c r="W533">
        <f t="shared" si="141"/>
        <v>121.8852578096448</v>
      </c>
      <c r="X533">
        <f t="shared" si="131"/>
        <v>71044.384437953166</v>
      </c>
      <c r="Y533">
        <f t="shared" si="132"/>
        <v>28837.123181275416</v>
      </c>
      <c r="Z533">
        <f t="shared" si="142"/>
        <v>463.53200130339394</v>
      </c>
      <c r="AA533">
        <f t="shared" si="143"/>
        <v>4748.3552269623669</v>
      </c>
      <c r="AB533">
        <f t="shared" si="139"/>
        <v>7.4514737598849745</v>
      </c>
    </row>
    <row r="534" spans="1:28" x14ac:dyDescent="0.35">
      <c r="A534">
        <v>16.667899999999999</v>
      </c>
      <c r="B534">
        <v>66324.3</v>
      </c>
      <c r="C534">
        <f t="shared" si="135"/>
        <v>71035.692585766141</v>
      </c>
      <c r="D534">
        <v>5069.3</v>
      </c>
      <c r="E534">
        <v>6852.9</v>
      </c>
      <c r="F534">
        <v>1587.6</v>
      </c>
      <c r="G534">
        <v>129978.2</v>
      </c>
      <c r="H534">
        <f t="shared" si="136"/>
        <v>149396.48638689282</v>
      </c>
      <c r="I534">
        <v>854.8</v>
      </c>
      <c r="J534">
        <v>148.80000000000001</v>
      </c>
      <c r="K534">
        <v>11428.4</v>
      </c>
      <c r="L534">
        <v>394.1</v>
      </c>
      <c r="M534">
        <v>229.7</v>
      </c>
      <c r="N534">
        <v>451.4</v>
      </c>
      <c r="O534">
        <f t="shared" si="137"/>
        <v>451.60385397968639</v>
      </c>
      <c r="P534">
        <v>210.3</v>
      </c>
      <c r="Q534">
        <v>43.4</v>
      </c>
      <c r="R534">
        <v>85.8</v>
      </c>
      <c r="S534">
        <v>32.700000000000003</v>
      </c>
      <c r="T534">
        <v>3.9</v>
      </c>
      <c r="U534">
        <f t="shared" si="138"/>
        <v>220883.78282663866</v>
      </c>
      <c r="V534">
        <f t="shared" si="140"/>
        <v>870.14083850080021</v>
      </c>
      <c r="W534">
        <f t="shared" si="141"/>
        <v>165.69799526081835</v>
      </c>
      <c r="X534">
        <f t="shared" si="131"/>
        <v>74689.503180721382</v>
      </c>
      <c r="Y534">
        <f t="shared" si="132"/>
        <v>32809.108515168045</v>
      </c>
      <c r="Z534">
        <f t="shared" si="142"/>
        <v>388.4395626606069</v>
      </c>
      <c r="AA534">
        <f t="shared" si="143"/>
        <v>4821.9927527950158</v>
      </c>
      <c r="AB534">
        <f t="shared" si="139"/>
        <v>5.25136612021858</v>
      </c>
    </row>
    <row r="535" spans="1:28" x14ac:dyDescent="0.35">
      <c r="A535">
        <v>16.6753</v>
      </c>
      <c r="B535">
        <v>65329.9</v>
      </c>
      <c r="C535">
        <f t="shared" si="135"/>
        <v>69896.212578106439</v>
      </c>
      <c r="D535">
        <v>4854.2</v>
      </c>
      <c r="E535">
        <v>6781.3</v>
      </c>
      <c r="F535">
        <v>1512.2</v>
      </c>
      <c r="G535">
        <v>127282.3</v>
      </c>
      <c r="H535">
        <f t="shared" si="136"/>
        <v>145845.90183056903</v>
      </c>
      <c r="I535">
        <v>825.1</v>
      </c>
      <c r="J535">
        <v>171.6</v>
      </c>
      <c r="K535">
        <v>11522.1</v>
      </c>
      <c r="L535">
        <v>340</v>
      </c>
      <c r="M535">
        <v>162.6</v>
      </c>
      <c r="N535">
        <v>399</v>
      </c>
      <c r="O535">
        <f t="shared" si="137"/>
        <v>399.15926454655414</v>
      </c>
      <c r="P535">
        <v>198.7</v>
      </c>
      <c r="Q535">
        <v>40</v>
      </c>
      <c r="R535">
        <v>103.2</v>
      </c>
      <c r="S535">
        <v>27.8</v>
      </c>
      <c r="T535">
        <v>15.1</v>
      </c>
      <c r="U535">
        <f t="shared" si="138"/>
        <v>216141.27367322202</v>
      </c>
      <c r="V535">
        <f t="shared" si="140"/>
        <v>978.98932676741856</v>
      </c>
      <c r="W535">
        <f t="shared" si="141"/>
        <v>198.48129545520916</v>
      </c>
      <c r="X535">
        <f t="shared" si="131"/>
        <v>75766.648922217748</v>
      </c>
      <c r="Y535">
        <f t="shared" si="132"/>
        <v>32947.432385202352</v>
      </c>
      <c r="Z535">
        <f t="shared" si="142"/>
        <v>477.46549396218148</v>
      </c>
      <c r="AA535">
        <f t="shared" si="143"/>
        <v>4736.7167899077649</v>
      </c>
      <c r="AB535">
        <f t="shared" si="139"/>
        <v>4.9324009324009319</v>
      </c>
    </row>
    <row r="536" spans="1:28" x14ac:dyDescent="0.35">
      <c r="A536">
        <v>16.682700000000001</v>
      </c>
      <c r="B536">
        <v>67078.7</v>
      </c>
      <c r="C536">
        <f t="shared" si="135"/>
        <v>71901.7777812555</v>
      </c>
      <c r="D536">
        <v>4819</v>
      </c>
      <c r="E536">
        <v>6625.2</v>
      </c>
      <c r="F536">
        <v>1519.4</v>
      </c>
      <c r="G536">
        <v>130261.8</v>
      </c>
      <c r="H536">
        <f t="shared" si="136"/>
        <v>149771.27600006532</v>
      </c>
      <c r="I536">
        <v>801.2</v>
      </c>
      <c r="J536">
        <v>158</v>
      </c>
      <c r="K536">
        <v>11499.1</v>
      </c>
      <c r="L536">
        <v>207.1</v>
      </c>
      <c r="M536">
        <v>227.1</v>
      </c>
      <c r="N536">
        <v>533.29999999999995</v>
      </c>
      <c r="O536">
        <f t="shared" si="137"/>
        <v>533.58456064619259</v>
      </c>
      <c r="P536">
        <v>206.3</v>
      </c>
      <c r="Q536">
        <v>44.9</v>
      </c>
      <c r="R536">
        <v>126.5</v>
      </c>
      <c r="S536">
        <v>15.6</v>
      </c>
      <c r="T536">
        <v>7.9</v>
      </c>
      <c r="U536">
        <f t="shared" si="138"/>
        <v>222206.63834196699</v>
      </c>
      <c r="V536">
        <f t="shared" si="140"/>
        <v>913.11403436896944</v>
      </c>
      <c r="W536">
        <f t="shared" si="141"/>
        <v>105.75741649911672</v>
      </c>
      <c r="X536">
        <f t="shared" si="131"/>
        <v>73436.599922307927</v>
      </c>
      <c r="Y536">
        <f t="shared" si="132"/>
        <v>30747.506244549579</v>
      </c>
      <c r="Z536">
        <f t="shared" si="142"/>
        <v>569.28992285694744</v>
      </c>
      <c r="AA536">
        <f t="shared" si="143"/>
        <v>4534.067962674897</v>
      </c>
      <c r="AB536">
        <f t="shared" si="139"/>
        <v>8.6340425531914899</v>
      </c>
    </row>
    <row r="537" spans="1:28" x14ac:dyDescent="0.35">
      <c r="A537">
        <v>16.690000000000001</v>
      </c>
      <c r="B537">
        <v>67694.899999999994</v>
      </c>
      <c r="C537">
        <f t="shared" si="135"/>
        <v>72610.243148943409</v>
      </c>
      <c r="D537">
        <v>5265.2</v>
      </c>
      <c r="E537">
        <v>6581.3</v>
      </c>
      <c r="F537">
        <v>1454.1</v>
      </c>
      <c r="G537">
        <v>128393.7</v>
      </c>
      <c r="H537">
        <f t="shared" si="136"/>
        <v>147306.98940565251</v>
      </c>
      <c r="I537">
        <v>907.8</v>
      </c>
      <c r="J537">
        <v>163.4</v>
      </c>
      <c r="K537">
        <v>11136</v>
      </c>
      <c r="L537">
        <v>255.4</v>
      </c>
      <c r="M537">
        <v>192.2</v>
      </c>
      <c r="N537">
        <v>530.5</v>
      </c>
      <c r="O537">
        <f t="shared" si="137"/>
        <v>530.78157962799264</v>
      </c>
      <c r="P537">
        <v>196.8</v>
      </c>
      <c r="Q537">
        <v>37.6</v>
      </c>
      <c r="R537">
        <v>110.3</v>
      </c>
      <c r="S537">
        <v>15.6</v>
      </c>
      <c r="T537">
        <v>3.9</v>
      </c>
      <c r="U537">
        <f t="shared" si="138"/>
        <v>220448.01413422392</v>
      </c>
      <c r="V537">
        <f t="shared" si="140"/>
        <v>911.77959025576604</v>
      </c>
      <c r="W537">
        <f t="shared" si="141"/>
        <v>88.456228905410129</v>
      </c>
      <c r="X537">
        <f t="shared" si="131"/>
        <v>74399.400078123726</v>
      </c>
      <c r="Y537">
        <f t="shared" si="132"/>
        <v>31012.753854236795</v>
      </c>
      <c r="Z537">
        <f t="shared" si="142"/>
        <v>500.34472042393526</v>
      </c>
      <c r="AA537">
        <f t="shared" si="143"/>
        <v>5010.7051512264634</v>
      </c>
      <c r="AB537">
        <f t="shared" si="139"/>
        <v>10.307692307692308</v>
      </c>
    </row>
    <row r="538" spans="1:28" x14ac:dyDescent="0.35">
      <c r="A538">
        <v>16.697399999999998</v>
      </c>
      <c r="B538">
        <v>67949.3</v>
      </c>
      <c r="C538">
        <f t="shared" si="135"/>
        <v>72903.008387848444</v>
      </c>
      <c r="D538">
        <v>4881</v>
      </c>
      <c r="E538">
        <v>6547.4</v>
      </c>
      <c r="F538">
        <v>1696.1</v>
      </c>
      <c r="G538">
        <v>128060</v>
      </c>
      <c r="H538">
        <f t="shared" si="136"/>
        <v>146867.90375484549</v>
      </c>
      <c r="I538">
        <v>866.3</v>
      </c>
      <c r="J538">
        <v>149.30000000000001</v>
      </c>
      <c r="K538">
        <v>11699.7</v>
      </c>
      <c r="L538">
        <v>272.8</v>
      </c>
      <c r="M538">
        <v>217.7</v>
      </c>
      <c r="N538">
        <v>480.9</v>
      </c>
      <c r="O538">
        <f t="shared" si="137"/>
        <v>481.13137607875626</v>
      </c>
      <c r="P538">
        <v>258.39999999999998</v>
      </c>
      <c r="Q538">
        <v>32.200000000000003</v>
      </c>
      <c r="R538">
        <v>77.400000000000006</v>
      </c>
      <c r="S538">
        <v>7.8</v>
      </c>
      <c r="T538">
        <v>3.9</v>
      </c>
      <c r="U538">
        <f t="shared" si="138"/>
        <v>220252.0435187727</v>
      </c>
      <c r="V538">
        <f t="shared" ref="V538:V557" si="144">(J538+Q538)*1000000/U538</f>
        <v>824.05591839392059</v>
      </c>
      <c r="W538">
        <f t="shared" ref="W538:W557" si="145">(S538+T538)*1000000/U538</f>
        <v>53.12096002869901</v>
      </c>
      <c r="X538">
        <f t="shared" si="131"/>
        <v>75280.57281605553</v>
      </c>
      <c r="Y538">
        <f t="shared" si="132"/>
        <v>30965.433469037009</v>
      </c>
      <c r="Z538">
        <f t="shared" ref="Z538:Z557" si="146">(R538)*1000000/U538</f>
        <v>351.41558172831657</v>
      </c>
      <c r="AA538">
        <f t="shared" ref="AA538:AA557" si="147">(I538+P538)*1000000/U538</f>
        <v>5106.4225422459631</v>
      </c>
      <c r="AB538">
        <f t="shared" si="139"/>
        <v>15.512820512820515</v>
      </c>
    </row>
    <row r="539" spans="1:28" x14ac:dyDescent="0.35">
      <c r="A539">
        <v>16.704699999999999</v>
      </c>
      <c r="B539">
        <v>67889.8</v>
      </c>
      <c r="C539">
        <f t="shared" si="135"/>
        <v>72834.521068431612</v>
      </c>
      <c r="D539">
        <v>5369.6</v>
      </c>
      <c r="E539">
        <v>6477</v>
      </c>
      <c r="F539">
        <v>1615.4</v>
      </c>
      <c r="G539">
        <v>128372.6</v>
      </c>
      <c r="H539">
        <f t="shared" si="136"/>
        <v>147279.21586677976</v>
      </c>
      <c r="I539">
        <v>797.3</v>
      </c>
      <c r="J539">
        <v>181.6</v>
      </c>
      <c r="K539">
        <v>11412.2</v>
      </c>
      <c r="L539">
        <v>297.39999999999998</v>
      </c>
      <c r="M539">
        <v>256.5</v>
      </c>
      <c r="N539">
        <v>477.1</v>
      </c>
      <c r="O539">
        <f t="shared" si="137"/>
        <v>477.32773306144367</v>
      </c>
      <c r="P539">
        <v>214.2</v>
      </c>
      <c r="Q539">
        <v>35.6</v>
      </c>
      <c r="R539">
        <v>115.5</v>
      </c>
      <c r="S539">
        <v>27.8</v>
      </c>
      <c r="T539">
        <v>7.8</v>
      </c>
      <c r="U539">
        <f t="shared" si="138"/>
        <v>220591.06466827283</v>
      </c>
      <c r="V539">
        <f t="shared" si="144"/>
        <v>984.62737068080094</v>
      </c>
      <c r="W539">
        <f t="shared" si="145"/>
        <v>161.38459666775557</v>
      </c>
      <c r="X539">
        <f t="shared" si="131"/>
        <v>76076.517538172513</v>
      </c>
      <c r="Y539">
        <f t="shared" si="132"/>
        <v>30710.219428821445</v>
      </c>
      <c r="Z539">
        <f t="shared" si="146"/>
        <v>523.59328413274636</v>
      </c>
      <c r="AA539">
        <f t="shared" si="147"/>
        <v>4585.4078519504155</v>
      </c>
      <c r="AB539">
        <f t="shared" si="139"/>
        <v>6.1011235955056184</v>
      </c>
    </row>
    <row r="540" spans="1:28" x14ac:dyDescent="0.35">
      <c r="A540">
        <v>16.7121</v>
      </c>
      <c r="B540">
        <v>67303.5</v>
      </c>
      <c r="C540">
        <f t="shared" si="135"/>
        <v>72160.129259625188</v>
      </c>
      <c r="D540">
        <v>4913.2</v>
      </c>
      <c r="E540">
        <v>6867.5</v>
      </c>
      <c r="F540">
        <v>1482.4</v>
      </c>
      <c r="G540">
        <v>129703.9</v>
      </c>
      <c r="H540">
        <f t="shared" si="136"/>
        <v>149034.21950299444</v>
      </c>
      <c r="I540">
        <v>720.6</v>
      </c>
      <c r="J540">
        <v>184.2</v>
      </c>
      <c r="K540">
        <v>11182.5</v>
      </c>
      <c r="L540">
        <v>361.4</v>
      </c>
      <c r="M540">
        <v>205.8</v>
      </c>
      <c r="N540">
        <v>470.3</v>
      </c>
      <c r="O540">
        <f t="shared" si="137"/>
        <v>470.52128616088146</v>
      </c>
      <c r="P540">
        <v>225.2</v>
      </c>
      <c r="Q540">
        <v>29.3</v>
      </c>
      <c r="R540">
        <v>98</v>
      </c>
      <c r="S540">
        <v>20</v>
      </c>
      <c r="T540">
        <v>3.9</v>
      </c>
      <c r="U540">
        <f t="shared" si="138"/>
        <v>221664.87004878052</v>
      </c>
      <c r="V540">
        <f t="shared" si="144"/>
        <v>963.1657012363587</v>
      </c>
      <c r="W540">
        <f t="shared" si="145"/>
        <v>107.8204227613535</v>
      </c>
      <c r="X540">
        <f t="shared" si="131"/>
        <v>72612.768980749679</v>
      </c>
      <c r="Y540">
        <f t="shared" si="132"/>
        <v>32611.843267763528</v>
      </c>
      <c r="Z540">
        <f t="shared" si="146"/>
        <v>442.1088464691482</v>
      </c>
      <c r="AA540">
        <f t="shared" si="147"/>
        <v>4266.8014999032694</v>
      </c>
      <c r="AB540">
        <f t="shared" si="139"/>
        <v>8.93305439330544</v>
      </c>
    </row>
    <row r="541" spans="1:28" x14ac:dyDescent="0.35">
      <c r="A541">
        <v>16.7195</v>
      </c>
      <c r="B541">
        <v>65398.3</v>
      </c>
      <c r="C541">
        <f t="shared" si="135"/>
        <v>69974.514277044436</v>
      </c>
      <c r="D541">
        <v>5238.8</v>
      </c>
      <c r="E541">
        <v>6537.4</v>
      </c>
      <c r="F541">
        <v>1445</v>
      </c>
      <c r="G541">
        <v>129743.6</v>
      </c>
      <c r="H541">
        <f t="shared" si="136"/>
        <v>149086.63699571759</v>
      </c>
      <c r="I541">
        <v>862.5</v>
      </c>
      <c r="J541">
        <v>220</v>
      </c>
      <c r="K541">
        <v>11578.4</v>
      </c>
      <c r="L541">
        <v>289</v>
      </c>
      <c r="M541">
        <v>187.7</v>
      </c>
      <c r="N541">
        <v>621</v>
      </c>
      <c r="O541">
        <f t="shared" si="137"/>
        <v>621.3858806318724</v>
      </c>
      <c r="P541">
        <v>182.6</v>
      </c>
      <c r="Q541">
        <v>33.200000000000003</v>
      </c>
      <c r="R541">
        <v>87.8</v>
      </c>
      <c r="S541">
        <v>31.2</v>
      </c>
      <c r="T541">
        <v>12.2</v>
      </c>
      <c r="U541">
        <f t="shared" si="138"/>
        <v>219682.5371533939</v>
      </c>
      <c r="V541">
        <f t="shared" si="144"/>
        <v>1152.5722676045134</v>
      </c>
      <c r="W541">
        <f t="shared" si="145"/>
        <v>197.55780574263778</v>
      </c>
      <c r="X541">
        <f t="shared" si="131"/>
        <v>76552.284118320007</v>
      </c>
      <c r="Y541">
        <f t="shared" si="132"/>
        <v>31073.93099358393</v>
      </c>
      <c r="Z541">
        <f t="shared" si="146"/>
        <v>399.66763465906905</v>
      </c>
      <c r="AA541">
        <f t="shared" si="147"/>
        <v>4757.3194189315836</v>
      </c>
      <c r="AB541">
        <f t="shared" si="139"/>
        <v>5.8341013824884786</v>
      </c>
    </row>
    <row r="542" spans="1:28" x14ac:dyDescent="0.35">
      <c r="A542">
        <v>16.726800000000001</v>
      </c>
      <c r="B542">
        <v>69000.2</v>
      </c>
      <c r="C542">
        <f t="shared" si="135"/>
        <v>74114.086812908005</v>
      </c>
      <c r="D542">
        <v>5206.8</v>
      </c>
      <c r="E542">
        <v>6402.6</v>
      </c>
      <c r="F542">
        <v>1563.2</v>
      </c>
      <c r="G542">
        <v>129194.8</v>
      </c>
      <c r="H542">
        <f t="shared" si="136"/>
        <v>148362.4581019957</v>
      </c>
      <c r="I542">
        <v>805.7</v>
      </c>
      <c r="J542">
        <v>150.69999999999999</v>
      </c>
      <c r="K542">
        <v>11098.1</v>
      </c>
      <c r="L542">
        <v>264.5</v>
      </c>
      <c r="M542">
        <v>185.1</v>
      </c>
      <c r="N542">
        <v>547.5</v>
      </c>
      <c r="O542">
        <f t="shared" si="137"/>
        <v>547.79992045644985</v>
      </c>
      <c r="P542">
        <v>189.2</v>
      </c>
      <c r="Q542">
        <v>74.099999999999994</v>
      </c>
      <c r="R542">
        <v>71</v>
      </c>
      <c r="S542">
        <v>47.8</v>
      </c>
      <c r="T542">
        <v>0</v>
      </c>
      <c r="U542">
        <f t="shared" si="138"/>
        <v>223024.34483536016</v>
      </c>
      <c r="V542">
        <f t="shared" si="144"/>
        <v>1007.9617100364117</v>
      </c>
      <c r="W542">
        <f t="shared" si="145"/>
        <v>214.32637784582064</v>
      </c>
      <c r="X542">
        <f t="shared" si="131"/>
        <v>73108.16230414898</v>
      </c>
      <c r="Y542">
        <f t="shared" si="132"/>
        <v>29894.045894055875</v>
      </c>
      <c r="Z542">
        <f t="shared" si="146"/>
        <v>318.35089596345745</v>
      </c>
      <c r="AA542">
        <f t="shared" si="147"/>
        <v>4460.9479773808989</v>
      </c>
      <c r="AB542">
        <f t="shared" si="139"/>
        <v>4.7029288702928866</v>
      </c>
    </row>
    <row r="543" spans="1:28" x14ac:dyDescent="0.35">
      <c r="A543">
        <v>16.734200000000001</v>
      </c>
      <c r="B543">
        <v>67300.399999999994</v>
      </c>
      <c r="C543">
        <f t="shared" si="135"/>
        <v>72156.565736706645</v>
      </c>
      <c r="D543">
        <v>5308.7</v>
      </c>
      <c r="E543">
        <v>6253.9</v>
      </c>
      <c r="F543">
        <v>1501.2</v>
      </c>
      <c r="G543">
        <v>127077.5</v>
      </c>
      <c r="H543">
        <f t="shared" si="136"/>
        <v>145577.07012936426</v>
      </c>
      <c r="I543">
        <v>699.3</v>
      </c>
      <c r="J543">
        <v>185.4</v>
      </c>
      <c r="K543">
        <v>11717.3</v>
      </c>
      <c r="L543">
        <v>334.8</v>
      </c>
      <c r="M543">
        <v>223.2</v>
      </c>
      <c r="N543">
        <v>528.5</v>
      </c>
      <c r="O543">
        <f t="shared" si="137"/>
        <v>528.77945994458071</v>
      </c>
      <c r="P543">
        <v>229.7</v>
      </c>
      <c r="Q543">
        <v>62.9</v>
      </c>
      <c r="R543">
        <v>73.5</v>
      </c>
      <c r="S543">
        <v>19.5</v>
      </c>
      <c r="T543">
        <v>0</v>
      </c>
      <c r="U543">
        <f t="shared" si="138"/>
        <v>218262.4153260155</v>
      </c>
      <c r="V543">
        <f t="shared" si="144"/>
        <v>1137.6214252422608</v>
      </c>
      <c r="W543">
        <f t="shared" si="145"/>
        <v>89.341996746774399</v>
      </c>
      <c r="X543">
        <f t="shared" si="131"/>
        <v>78007.017262081077</v>
      </c>
      <c r="Y543">
        <f t="shared" si="132"/>
        <v>30187.057126434487</v>
      </c>
      <c r="Z543">
        <f t="shared" si="146"/>
        <v>336.75060312245733</v>
      </c>
      <c r="AA543">
        <f t="shared" si="147"/>
        <v>4256.3443578335091</v>
      </c>
      <c r="AB543">
        <f t="shared" si="139"/>
        <v>12.733333333333334</v>
      </c>
    </row>
    <row r="544" spans="1:28" x14ac:dyDescent="0.35">
      <c r="A544">
        <v>16.741599999999998</v>
      </c>
      <c r="B544">
        <v>68491.8</v>
      </c>
      <c r="C544">
        <f t="shared" si="135"/>
        <v>73527.855149315932</v>
      </c>
      <c r="D544">
        <v>4889.3999999999996</v>
      </c>
      <c r="E544">
        <v>6514.8</v>
      </c>
      <c r="F544">
        <v>1666.5</v>
      </c>
      <c r="G544">
        <v>127613.3</v>
      </c>
      <c r="H544">
        <f t="shared" si="136"/>
        <v>146280.65741946775</v>
      </c>
      <c r="I544">
        <v>739.5</v>
      </c>
      <c r="J544">
        <v>181</v>
      </c>
      <c r="K544">
        <v>11310.2</v>
      </c>
      <c r="L544">
        <v>242.6</v>
      </c>
      <c r="M544">
        <v>217.1</v>
      </c>
      <c r="N544">
        <v>543.79999999999995</v>
      </c>
      <c r="O544">
        <f t="shared" si="137"/>
        <v>544.09587933918465</v>
      </c>
      <c r="P544">
        <v>207.1</v>
      </c>
      <c r="Q544">
        <v>50.2</v>
      </c>
      <c r="R544">
        <v>72.900000000000006</v>
      </c>
      <c r="S544">
        <v>22.4</v>
      </c>
      <c r="T544">
        <v>11.7</v>
      </c>
      <c r="U544">
        <f t="shared" si="138"/>
        <v>220352.60844812286</v>
      </c>
      <c r="V544">
        <f t="shared" si="144"/>
        <v>1049.2274252084967</v>
      </c>
      <c r="W544">
        <f t="shared" si="145"/>
        <v>154.75196885644348</v>
      </c>
      <c r="X544">
        <f t="shared" si="131"/>
        <v>73516.715386710915</v>
      </c>
      <c r="Y544">
        <f t="shared" si="132"/>
        <v>30666.303646643151</v>
      </c>
      <c r="Z544">
        <f t="shared" si="146"/>
        <v>330.83338796582791</v>
      </c>
      <c r="AA544">
        <f t="shared" si="147"/>
        <v>4295.8420445603933</v>
      </c>
      <c r="AB544">
        <f t="shared" si="139"/>
        <v>6.780058651026394</v>
      </c>
    </row>
    <row r="545" spans="1:28" x14ac:dyDescent="0.35">
      <c r="A545">
        <v>16.748899999999999</v>
      </c>
      <c r="B545">
        <v>67124.7</v>
      </c>
      <c r="C545">
        <f t="shared" si="135"/>
        <v>71954.633164797051</v>
      </c>
      <c r="D545">
        <v>5353.8</v>
      </c>
      <c r="E545">
        <v>6593.5</v>
      </c>
      <c r="F545">
        <v>1602.5</v>
      </c>
      <c r="G545">
        <v>128301.8</v>
      </c>
      <c r="H545">
        <f t="shared" si="136"/>
        <v>147186.03296416125</v>
      </c>
      <c r="I545">
        <v>790.9</v>
      </c>
      <c r="J545">
        <v>162.9</v>
      </c>
      <c r="K545">
        <v>11358.7</v>
      </c>
      <c r="L545">
        <v>311</v>
      </c>
      <c r="M545">
        <v>181.3</v>
      </c>
      <c r="N545">
        <v>421.9</v>
      </c>
      <c r="O545">
        <f t="shared" si="137"/>
        <v>422.0780747397327</v>
      </c>
      <c r="P545">
        <v>241.9</v>
      </c>
      <c r="Q545">
        <v>26.8</v>
      </c>
      <c r="R545">
        <v>138.69999999999999</v>
      </c>
      <c r="S545">
        <v>30.9</v>
      </c>
      <c r="T545">
        <v>7.8</v>
      </c>
      <c r="U545">
        <f t="shared" si="138"/>
        <v>219562.74420369801</v>
      </c>
      <c r="V545">
        <f t="shared" si="144"/>
        <v>863.98993002203963</v>
      </c>
      <c r="W545">
        <f t="shared" si="145"/>
        <v>176.25941113259316</v>
      </c>
      <c r="X545">
        <f t="shared" si="131"/>
        <v>76117.194019469345</v>
      </c>
      <c r="Y545">
        <f t="shared" si="132"/>
        <v>31446.591838888624</v>
      </c>
      <c r="Z545">
        <f t="shared" si="146"/>
        <v>631.71008589381586</v>
      </c>
      <c r="AA545">
        <f t="shared" si="147"/>
        <v>4703.894568933908</v>
      </c>
      <c r="AB545">
        <f t="shared" si="139"/>
        <v>4.9018087855297177</v>
      </c>
    </row>
    <row r="546" spans="1:28" x14ac:dyDescent="0.35">
      <c r="A546">
        <v>16.7563</v>
      </c>
      <c r="B546">
        <v>74253.5</v>
      </c>
      <c r="C546">
        <f t="shared" si="135"/>
        <v>80209.322962603692</v>
      </c>
      <c r="D546">
        <v>5290</v>
      </c>
      <c r="E546">
        <v>6713.7</v>
      </c>
      <c r="F546">
        <v>1588.2</v>
      </c>
      <c r="G546">
        <v>128336.4</v>
      </c>
      <c r="H546">
        <f t="shared" si="136"/>
        <v>147231.56961011104</v>
      </c>
      <c r="I546">
        <v>774.7</v>
      </c>
      <c r="J546">
        <v>251.7</v>
      </c>
      <c r="K546">
        <v>11576.4</v>
      </c>
      <c r="L546">
        <v>280</v>
      </c>
      <c r="M546">
        <v>241.3</v>
      </c>
      <c r="N546">
        <v>598.1</v>
      </c>
      <c r="O546">
        <f t="shared" si="137"/>
        <v>598.45793769253385</v>
      </c>
      <c r="P546">
        <v>175.5</v>
      </c>
      <c r="Q546">
        <v>91.7</v>
      </c>
      <c r="R546">
        <v>98.1</v>
      </c>
      <c r="S546">
        <v>20</v>
      </c>
      <c r="T546">
        <v>0</v>
      </c>
      <c r="U546">
        <f t="shared" si="138"/>
        <v>228039.35051040724</v>
      </c>
      <c r="V546">
        <f t="shared" si="144"/>
        <v>1505.8804510335067</v>
      </c>
      <c r="W546">
        <f t="shared" si="145"/>
        <v>87.704161388090085</v>
      </c>
      <c r="X546">
        <f t="shared" si="131"/>
        <v>73962.673381804139</v>
      </c>
      <c r="Y546">
        <f t="shared" si="132"/>
        <v>30668.829674994282</v>
      </c>
      <c r="Z546">
        <f t="shared" si="146"/>
        <v>430.18891160858186</v>
      </c>
      <c r="AA546">
        <f t="shared" si="147"/>
        <v>4166.8247075481604</v>
      </c>
      <c r="AB546">
        <f t="shared" si="139"/>
        <v>17.169999999999998</v>
      </c>
    </row>
    <row r="547" spans="1:28" x14ac:dyDescent="0.35">
      <c r="A547">
        <v>16.7636</v>
      </c>
      <c r="B547">
        <v>69192.899999999994</v>
      </c>
      <c r="C547">
        <f t="shared" si="135"/>
        <v>74336.454889525441</v>
      </c>
      <c r="D547">
        <v>5788</v>
      </c>
      <c r="E547">
        <v>6951</v>
      </c>
      <c r="F547">
        <v>1502.4</v>
      </c>
      <c r="G547">
        <v>123501.1</v>
      </c>
      <c r="H547">
        <f t="shared" si="136"/>
        <v>140902.74385968994</v>
      </c>
      <c r="I547">
        <v>847.1</v>
      </c>
      <c r="J547">
        <v>417</v>
      </c>
      <c r="K547">
        <v>11992.9</v>
      </c>
      <c r="L547">
        <v>343.2</v>
      </c>
      <c r="M547">
        <v>196.8</v>
      </c>
      <c r="N547">
        <v>466.6</v>
      </c>
      <c r="O547">
        <f t="shared" si="137"/>
        <v>466.81781719350249</v>
      </c>
      <c r="P547">
        <v>171.6</v>
      </c>
      <c r="Q547">
        <v>183.4</v>
      </c>
      <c r="R547">
        <v>119.4</v>
      </c>
      <c r="S547">
        <v>26.8</v>
      </c>
      <c r="T547">
        <v>20</v>
      </c>
      <c r="U547">
        <f t="shared" si="138"/>
        <v>215706.01656640891</v>
      </c>
      <c r="V547">
        <f t="shared" si="144"/>
        <v>2783.4179572601593</v>
      </c>
      <c r="W547">
        <f t="shared" si="145"/>
        <v>216.96195936005239</v>
      </c>
      <c r="X547">
        <f t="shared" si="131"/>
        <v>82431.173144981964</v>
      </c>
      <c r="Y547">
        <f t="shared" si="132"/>
        <v>33815.468460771241</v>
      </c>
      <c r="Z547">
        <f t="shared" si="146"/>
        <v>553.53115272628747</v>
      </c>
      <c r="AA547">
        <f t="shared" si="147"/>
        <v>4722.6313675231922</v>
      </c>
      <c r="AB547">
        <f t="shared" si="139"/>
        <v>12.82905982905983</v>
      </c>
    </row>
    <row r="548" spans="1:28" x14ac:dyDescent="0.35">
      <c r="A548">
        <v>16.771000000000001</v>
      </c>
      <c r="B548">
        <v>69781.8</v>
      </c>
      <c r="C548">
        <f t="shared" si="135"/>
        <v>75016.592881111123</v>
      </c>
      <c r="D548">
        <v>5960.7</v>
      </c>
      <c r="E548">
        <v>7170.1</v>
      </c>
      <c r="F548">
        <v>1609.6</v>
      </c>
      <c r="G548">
        <v>124399</v>
      </c>
      <c r="H548">
        <f t="shared" si="136"/>
        <v>142072.702064068</v>
      </c>
      <c r="I548">
        <v>851.6</v>
      </c>
      <c r="J548">
        <v>433.9</v>
      </c>
      <c r="K548">
        <v>12017.4</v>
      </c>
      <c r="L548">
        <v>263.2</v>
      </c>
      <c r="M548">
        <v>143.19999999999999</v>
      </c>
      <c r="N548">
        <v>542.9</v>
      </c>
      <c r="O548">
        <f t="shared" si="137"/>
        <v>543.19490051148762</v>
      </c>
      <c r="P548">
        <v>247.7</v>
      </c>
      <c r="Q548">
        <v>129.30000000000001</v>
      </c>
      <c r="R548">
        <v>99.4</v>
      </c>
      <c r="S548">
        <v>24.4</v>
      </c>
      <c r="T548">
        <v>3.9</v>
      </c>
      <c r="U548">
        <f t="shared" si="138"/>
        <v>217632.48984569064</v>
      </c>
      <c r="V548">
        <f t="shared" si="144"/>
        <v>2587.8489025206177</v>
      </c>
      <c r="W548">
        <f t="shared" si="145"/>
        <v>130.03573142992448</v>
      </c>
      <c r="X548">
        <f t="shared" si="131"/>
        <v>82607.61071449914</v>
      </c>
      <c r="Y548">
        <f t="shared" si="132"/>
        <v>34155.286305231726</v>
      </c>
      <c r="Z548">
        <f t="shared" si="146"/>
        <v>456.73327576446979</v>
      </c>
      <c r="AA548">
        <f t="shared" si="147"/>
        <v>5051.1759562161133</v>
      </c>
      <c r="AB548">
        <f t="shared" si="139"/>
        <v>19.901060070671381</v>
      </c>
    </row>
    <row r="549" spans="1:28" x14ac:dyDescent="0.35">
      <c r="A549">
        <v>16.778400000000001</v>
      </c>
      <c r="B549">
        <v>73104</v>
      </c>
      <c r="C549">
        <f t="shared" si="135"/>
        <v>78869.689803386791</v>
      </c>
      <c r="D549">
        <v>5664.4</v>
      </c>
      <c r="E549">
        <v>6888.2</v>
      </c>
      <c r="F549">
        <v>1365.2</v>
      </c>
      <c r="G549">
        <v>124887.3</v>
      </c>
      <c r="H549">
        <f t="shared" si="136"/>
        <v>142709.96181406119</v>
      </c>
      <c r="I549">
        <v>806.4</v>
      </c>
      <c r="J549">
        <v>423.4</v>
      </c>
      <c r="K549">
        <v>11673.4</v>
      </c>
      <c r="L549">
        <v>294.2</v>
      </c>
      <c r="M549">
        <v>174.9</v>
      </c>
      <c r="N549">
        <v>430.5</v>
      </c>
      <c r="O549">
        <f t="shared" si="137"/>
        <v>430.68541006903473</v>
      </c>
      <c r="P549">
        <v>167.2</v>
      </c>
      <c r="Q549">
        <v>212.7</v>
      </c>
      <c r="R549">
        <v>107.1</v>
      </c>
      <c r="S549">
        <v>39</v>
      </c>
      <c r="T549">
        <v>0</v>
      </c>
      <c r="U549">
        <f t="shared" si="138"/>
        <v>222010.337027517</v>
      </c>
      <c r="V549">
        <f t="shared" si="144"/>
        <v>2865.181903314523</v>
      </c>
      <c r="W549">
        <f t="shared" si="145"/>
        <v>175.6674960372055</v>
      </c>
      <c r="X549">
        <f t="shared" si="131"/>
        <v>78094.561866509262</v>
      </c>
      <c r="Y549">
        <f t="shared" si="132"/>
        <v>32351.646757374994</v>
      </c>
      <c r="Z549">
        <f t="shared" si="146"/>
        <v>482.40996988678739</v>
      </c>
      <c r="AA549">
        <f t="shared" si="147"/>
        <v>4385.381388251878</v>
      </c>
      <c r="AB549">
        <f t="shared" si="139"/>
        <v>16.310256410256407</v>
      </c>
    </row>
    <row r="550" spans="1:28" x14ac:dyDescent="0.35">
      <c r="A550">
        <v>16.785699999999999</v>
      </c>
      <c r="B550">
        <v>69100.899999999994</v>
      </c>
      <c r="C550">
        <f t="shared" si="135"/>
        <v>74230.279092546116</v>
      </c>
      <c r="D550">
        <v>5573.6</v>
      </c>
      <c r="E550">
        <v>7458.1</v>
      </c>
      <c r="F550">
        <v>1523</v>
      </c>
      <c r="G550">
        <v>124035.8</v>
      </c>
      <c r="H550">
        <f t="shared" si="136"/>
        <v>141599.16581065758</v>
      </c>
      <c r="I550">
        <v>952.9</v>
      </c>
      <c r="J550">
        <v>444.4</v>
      </c>
      <c r="K550">
        <v>12085.7</v>
      </c>
      <c r="L550">
        <v>481.9</v>
      </c>
      <c r="M550">
        <v>174.2</v>
      </c>
      <c r="N550">
        <v>410.4</v>
      </c>
      <c r="O550">
        <f t="shared" si="137"/>
        <v>410.56849731129654</v>
      </c>
      <c r="P550">
        <v>207.1</v>
      </c>
      <c r="Q550">
        <v>243.4</v>
      </c>
      <c r="R550">
        <v>121.9</v>
      </c>
      <c r="S550">
        <v>35.6</v>
      </c>
      <c r="T550">
        <v>16.600000000000001</v>
      </c>
      <c r="U550">
        <f t="shared" si="138"/>
        <v>216240.01340051499</v>
      </c>
      <c r="V550">
        <f t="shared" si="144"/>
        <v>3180.7249231254532</v>
      </c>
      <c r="W550">
        <f t="shared" si="145"/>
        <v>241.39843121132401</v>
      </c>
      <c r="X550">
        <f t="shared" si="131"/>
        <v>81665.274258431702</v>
      </c>
      <c r="Y550">
        <f t="shared" si="132"/>
        <v>36718.458693829743</v>
      </c>
      <c r="Z550">
        <f t="shared" si="146"/>
        <v>563.72545526169347</v>
      </c>
      <c r="AA550">
        <f t="shared" si="147"/>
        <v>5364.409582473867</v>
      </c>
      <c r="AB550">
        <f t="shared" si="139"/>
        <v>13.17624521072797</v>
      </c>
    </row>
    <row r="551" spans="1:28" x14ac:dyDescent="0.35">
      <c r="A551">
        <v>16.793099999999999</v>
      </c>
      <c r="B551">
        <v>69420.3</v>
      </c>
      <c r="C551">
        <f t="shared" si="135"/>
        <v>74598.983837708904</v>
      </c>
      <c r="D551">
        <v>5659.6</v>
      </c>
      <c r="E551">
        <v>7045.2</v>
      </c>
      <c r="F551">
        <v>1338</v>
      </c>
      <c r="G551">
        <v>121756.4</v>
      </c>
      <c r="H551">
        <f t="shared" si="136"/>
        <v>138636.25080786241</v>
      </c>
      <c r="I551">
        <v>854.8</v>
      </c>
      <c r="J551">
        <v>394.1</v>
      </c>
      <c r="K551">
        <v>12201.6</v>
      </c>
      <c r="L551">
        <v>361.9</v>
      </c>
      <c r="M551">
        <v>176.5</v>
      </c>
      <c r="N551">
        <v>466.6</v>
      </c>
      <c r="O551">
        <f t="shared" si="137"/>
        <v>466.81781719350249</v>
      </c>
      <c r="P551">
        <v>189</v>
      </c>
      <c r="Q551">
        <v>147.80000000000001</v>
      </c>
      <c r="R551">
        <v>127.7</v>
      </c>
      <c r="S551">
        <v>15.1</v>
      </c>
      <c r="T551">
        <v>3.9</v>
      </c>
      <c r="U551">
        <f t="shared" si="138"/>
        <v>213702.05246276484</v>
      </c>
      <c r="V551">
        <f t="shared" si="144"/>
        <v>2535.7734928372765</v>
      </c>
      <c r="W551">
        <f t="shared" si="145"/>
        <v>88.908832559343509</v>
      </c>
      <c r="X551">
        <f t="shared" si="131"/>
        <v>83579.917900470857</v>
      </c>
      <c r="Y551">
        <f t="shared" si="132"/>
        <v>34660.874402648064</v>
      </c>
      <c r="Z551">
        <f t="shared" si="146"/>
        <v>597.5609430435876</v>
      </c>
      <c r="AA551">
        <f t="shared" si="147"/>
        <v>4884.3704960759342</v>
      </c>
      <c r="AB551">
        <f t="shared" si="139"/>
        <v>28.52105263157895</v>
      </c>
    </row>
    <row r="552" spans="1:28" x14ac:dyDescent="0.35">
      <c r="A552">
        <v>16.8005</v>
      </c>
      <c r="B552">
        <v>67952.100000000006</v>
      </c>
      <c r="C552">
        <f t="shared" si="135"/>
        <v>72906.231535954328</v>
      </c>
      <c r="D552">
        <v>5415.1</v>
      </c>
      <c r="E552">
        <v>7211.1</v>
      </c>
      <c r="F552">
        <v>1452.1</v>
      </c>
      <c r="G552">
        <v>122675.4</v>
      </c>
      <c r="H552">
        <f t="shared" si="136"/>
        <v>139828.97550119989</v>
      </c>
      <c r="I552">
        <v>843.2</v>
      </c>
      <c r="J552">
        <v>437</v>
      </c>
      <c r="K552">
        <v>11681</v>
      </c>
      <c r="L552">
        <v>353.5</v>
      </c>
      <c r="M552">
        <v>196.8</v>
      </c>
      <c r="N552">
        <v>413.3</v>
      </c>
      <c r="O552">
        <f t="shared" si="137"/>
        <v>413.47088751781109</v>
      </c>
      <c r="P552">
        <v>237.4</v>
      </c>
      <c r="Q552">
        <v>161</v>
      </c>
      <c r="R552">
        <v>124.1</v>
      </c>
      <c r="S552">
        <v>21</v>
      </c>
      <c r="T552">
        <v>0</v>
      </c>
      <c r="U552">
        <f t="shared" si="138"/>
        <v>213148.67792467205</v>
      </c>
      <c r="V552">
        <f t="shared" si="144"/>
        <v>2805.5534091153809</v>
      </c>
      <c r="W552">
        <f t="shared" si="145"/>
        <v>98.522778580974915</v>
      </c>
      <c r="X552">
        <f t="shared" si="131"/>
        <v>80207.394042771673</v>
      </c>
      <c r="Y552">
        <f t="shared" si="132"/>
        <v>35489.781469221089</v>
      </c>
      <c r="Z552">
        <f t="shared" si="146"/>
        <v>582.22270580471366</v>
      </c>
      <c r="AA552">
        <f t="shared" si="147"/>
        <v>5069.7006921238817</v>
      </c>
      <c r="AB552">
        <f t="shared" si="139"/>
        <v>28.476190476190474</v>
      </c>
    </row>
    <row r="553" spans="1:28" x14ac:dyDescent="0.35">
      <c r="A553">
        <v>16.8078</v>
      </c>
      <c r="B553">
        <v>68873.7</v>
      </c>
      <c r="C553">
        <f t="shared" si="135"/>
        <v>73968.160925107586</v>
      </c>
      <c r="D553">
        <v>5239.7</v>
      </c>
      <c r="E553">
        <v>6851.9</v>
      </c>
      <c r="F553">
        <v>1675.5</v>
      </c>
      <c r="G553">
        <v>120885.8</v>
      </c>
      <c r="H553">
        <f t="shared" si="136"/>
        <v>137508.64222190928</v>
      </c>
      <c r="I553">
        <v>821.2</v>
      </c>
      <c r="J553">
        <v>334.6</v>
      </c>
      <c r="K553">
        <v>11486.6</v>
      </c>
      <c r="L553">
        <v>207.7</v>
      </c>
      <c r="M553">
        <v>127.7</v>
      </c>
      <c r="N553">
        <v>364.8</v>
      </c>
      <c r="O553">
        <f t="shared" si="137"/>
        <v>364.9331276049503</v>
      </c>
      <c r="P553">
        <v>254.2</v>
      </c>
      <c r="Q553">
        <v>161.9</v>
      </c>
      <c r="R553">
        <v>121.3</v>
      </c>
      <c r="S553">
        <v>15.1</v>
      </c>
      <c r="T553">
        <v>3.41</v>
      </c>
      <c r="U553">
        <f t="shared" si="138"/>
        <v>211841.7362746218</v>
      </c>
      <c r="V553">
        <f t="shared" si="144"/>
        <v>2343.7307904064778</v>
      </c>
      <c r="W553">
        <f t="shared" si="145"/>
        <v>87.376549708809463</v>
      </c>
      <c r="X553">
        <f t="shared" si="131"/>
        <v>78956.584732277683</v>
      </c>
      <c r="Y553">
        <f t="shared" si="132"/>
        <v>33324.877921356638</v>
      </c>
      <c r="Z553">
        <f t="shared" si="146"/>
        <v>572.5972706471415</v>
      </c>
      <c r="AA553">
        <f t="shared" si="147"/>
        <v>5076.4312024232149</v>
      </c>
      <c r="AB553">
        <f t="shared" si="139"/>
        <v>26.823338735818481</v>
      </c>
    </row>
    <row r="554" spans="1:28" x14ac:dyDescent="0.35">
      <c r="A554">
        <v>16.815200000000001</v>
      </c>
      <c r="B554">
        <v>67491.5</v>
      </c>
      <c r="C554">
        <f t="shared" si="135"/>
        <v>72376.283969529512</v>
      </c>
      <c r="D554">
        <v>5494.8</v>
      </c>
      <c r="E554">
        <v>6808.2</v>
      </c>
      <c r="F554">
        <v>1408.4</v>
      </c>
      <c r="G554">
        <v>124936.4</v>
      </c>
      <c r="H554">
        <f t="shared" si="136"/>
        <v>142774.07950690668</v>
      </c>
      <c r="I554">
        <v>830.2</v>
      </c>
      <c r="J554">
        <v>359</v>
      </c>
      <c r="K554">
        <v>11699.7</v>
      </c>
      <c r="L554">
        <v>325.8</v>
      </c>
      <c r="M554">
        <v>156.80000000000001</v>
      </c>
      <c r="N554">
        <v>450.4</v>
      </c>
      <c r="O554">
        <f t="shared" si="137"/>
        <v>450.60295156938685</v>
      </c>
      <c r="P554">
        <v>249.7</v>
      </c>
      <c r="Q554">
        <v>199.6</v>
      </c>
      <c r="R554">
        <v>100.6</v>
      </c>
      <c r="S554">
        <v>30.7</v>
      </c>
      <c r="T554">
        <v>3.9</v>
      </c>
      <c r="U554">
        <f t="shared" si="138"/>
        <v>215600.96642800557</v>
      </c>
      <c r="V554">
        <f t="shared" si="144"/>
        <v>2590.8974771990652</v>
      </c>
      <c r="W554">
        <f t="shared" si="145"/>
        <v>160.48165540832019</v>
      </c>
      <c r="X554">
        <f t="shared" si="131"/>
        <v>79751.497801108708</v>
      </c>
      <c r="Y554">
        <f t="shared" si="132"/>
        <v>33088.905482166367</v>
      </c>
      <c r="Z554">
        <f t="shared" si="146"/>
        <v>466.60273219875756</v>
      </c>
      <c r="AA554">
        <f t="shared" si="147"/>
        <v>5008.7901640302016</v>
      </c>
      <c r="AB554">
        <f t="shared" si="139"/>
        <v>16.144508670520231</v>
      </c>
    </row>
    <row r="555" spans="1:28" x14ac:dyDescent="0.35">
      <c r="A555">
        <v>16.822600000000001</v>
      </c>
      <c r="B555">
        <v>69449.100000000006</v>
      </c>
      <c r="C555">
        <f t="shared" si="135"/>
        <v>74632.242040709432</v>
      </c>
      <c r="D555">
        <v>5527.7</v>
      </c>
      <c r="E555">
        <v>7005.2</v>
      </c>
      <c r="F555">
        <v>1445</v>
      </c>
      <c r="G555">
        <v>124253.7</v>
      </c>
      <c r="H555">
        <f t="shared" si="136"/>
        <v>141883.21435100553</v>
      </c>
      <c r="I555">
        <v>871.3</v>
      </c>
      <c r="J555">
        <v>396.6</v>
      </c>
      <c r="K555">
        <v>11934.8</v>
      </c>
      <c r="L555">
        <v>405.8</v>
      </c>
      <c r="M555">
        <v>174.8</v>
      </c>
      <c r="N555">
        <v>395.2</v>
      </c>
      <c r="O555">
        <f t="shared" si="137"/>
        <v>395.35624478794023</v>
      </c>
      <c r="P555">
        <v>223.9</v>
      </c>
      <c r="Q555">
        <v>189.7</v>
      </c>
      <c r="R555">
        <v>119.3</v>
      </c>
      <c r="S555">
        <v>28.8</v>
      </c>
      <c r="T555">
        <v>3.9</v>
      </c>
      <c r="U555">
        <f t="shared" si="138"/>
        <v>216910.81263650293</v>
      </c>
      <c r="V555">
        <f t="shared" si="144"/>
        <v>2702.9542366913538</v>
      </c>
      <c r="W555">
        <f t="shared" si="145"/>
        <v>150.75320405902656</v>
      </c>
      <c r="X555">
        <f t="shared" si="131"/>
        <v>80505.438100328771</v>
      </c>
      <c r="Y555">
        <f t="shared" si="132"/>
        <v>34166.116063652771</v>
      </c>
      <c r="Z555">
        <f t="shared" si="146"/>
        <v>549.99563438048517</v>
      </c>
      <c r="AA555">
        <f t="shared" si="147"/>
        <v>5049.079788545745</v>
      </c>
      <c r="AB555">
        <f t="shared" si="139"/>
        <v>17.929663608562691</v>
      </c>
    </row>
    <row r="556" spans="1:28" x14ac:dyDescent="0.35">
      <c r="A556">
        <v>16.829899999999999</v>
      </c>
      <c r="B556">
        <v>69952.600000000006</v>
      </c>
      <c r="C556">
        <f t="shared" si="135"/>
        <v>75214.01597380951</v>
      </c>
      <c r="D556">
        <v>5686.4</v>
      </c>
      <c r="E556">
        <v>7203.8</v>
      </c>
      <c r="F556">
        <v>1318.7</v>
      </c>
      <c r="G556">
        <v>119774.3</v>
      </c>
      <c r="H556">
        <f t="shared" si="136"/>
        <v>136072.25964886052</v>
      </c>
      <c r="I556">
        <v>1029.5999999999999</v>
      </c>
      <c r="J556">
        <v>539</v>
      </c>
      <c r="K556">
        <v>12110.1</v>
      </c>
      <c r="L556">
        <v>251.6</v>
      </c>
      <c r="M556">
        <v>204.5</v>
      </c>
      <c r="N556">
        <v>390.9</v>
      </c>
      <c r="O556">
        <f t="shared" si="137"/>
        <v>391.05286256397625</v>
      </c>
      <c r="P556">
        <v>208.4</v>
      </c>
      <c r="Q556">
        <v>187.3</v>
      </c>
      <c r="R556">
        <v>123.2</v>
      </c>
      <c r="S556">
        <v>37.299999999999997</v>
      </c>
      <c r="T556">
        <v>3.9</v>
      </c>
      <c r="U556">
        <f t="shared" si="138"/>
        <v>211677.328485234</v>
      </c>
      <c r="V556">
        <f t="shared" si="144"/>
        <v>3431.1657521257152</v>
      </c>
      <c r="W556">
        <f t="shared" si="145"/>
        <v>194.63586532779766</v>
      </c>
      <c r="X556">
        <f t="shared" si="131"/>
        <v>84073.717895780384</v>
      </c>
      <c r="Y556">
        <f t="shared" si="132"/>
        <v>35220.588115652019</v>
      </c>
      <c r="Z556">
        <f t="shared" si="146"/>
        <v>582.01792738797758</v>
      </c>
      <c r="AA556">
        <f t="shared" si="147"/>
        <v>5848.5243028110081</v>
      </c>
      <c r="AB556">
        <f t="shared" si="139"/>
        <v>17.628640776699033</v>
      </c>
    </row>
    <row r="557" spans="1:28" x14ac:dyDescent="0.35">
      <c r="A557">
        <v>16.837299999999999</v>
      </c>
      <c r="B557">
        <v>66996.899999999994</v>
      </c>
      <c r="C557">
        <f t="shared" si="135"/>
        <v>71807.799995519847</v>
      </c>
      <c r="D557">
        <v>5596.4</v>
      </c>
      <c r="E557">
        <v>7080</v>
      </c>
      <c r="F557">
        <v>1503.8</v>
      </c>
      <c r="G557">
        <v>122412.7</v>
      </c>
      <c r="H557">
        <f t="shared" si="136"/>
        <v>139487.77517632718</v>
      </c>
      <c r="I557">
        <v>723.2</v>
      </c>
      <c r="J557">
        <v>438</v>
      </c>
      <c r="K557">
        <v>11187</v>
      </c>
      <c r="L557">
        <v>259.39999999999998</v>
      </c>
      <c r="M557">
        <v>136.80000000000001</v>
      </c>
      <c r="N557">
        <v>392.4</v>
      </c>
      <c r="O557">
        <f t="shared" si="137"/>
        <v>392.55403820459151</v>
      </c>
      <c r="P557">
        <v>190.3</v>
      </c>
      <c r="Q557">
        <v>154.1</v>
      </c>
      <c r="R557">
        <v>136.80000000000001</v>
      </c>
      <c r="S557">
        <v>20</v>
      </c>
      <c r="T557">
        <v>16.100000000000001</v>
      </c>
      <c r="U557">
        <f t="shared" si="138"/>
        <v>211688.12921005161</v>
      </c>
      <c r="V557">
        <f t="shared" si="144"/>
        <v>2797.0392209025449</v>
      </c>
      <c r="W557">
        <f t="shared" si="145"/>
        <v>170.53388933386569</v>
      </c>
      <c r="X557">
        <f t="shared" si="131"/>
        <v>79283.614355844911</v>
      </c>
      <c r="Y557">
        <f t="shared" si="132"/>
        <v>34670.815162797058</v>
      </c>
      <c r="Z557">
        <f t="shared" si="146"/>
        <v>646.23368589675408</v>
      </c>
      <c r="AA557">
        <f t="shared" si="147"/>
        <v>4315.3104683237198</v>
      </c>
      <c r="AB557">
        <f t="shared" si="139"/>
        <v>16.401662049861496</v>
      </c>
    </row>
    <row r="558" spans="1:28" x14ac:dyDescent="0.35">
      <c r="A558">
        <v>16.8447</v>
      </c>
      <c r="B558">
        <v>69301.600000000006</v>
      </c>
      <c r="C558">
        <f t="shared" si="135"/>
        <v>74461.930954216761</v>
      </c>
      <c r="D558">
        <v>5709.2</v>
      </c>
      <c r="E558">
        <v>7010</v>
      </c>
      <c r="F558">
        <v>1465.1</v>
      </c>
      <c r="G558">
        <v>119778.2</v>
      </c>
      <c r="H558">
        <f t="shared" si="136"/>
        <v>136077.29324586145</v>
      </c>
      <c r="I558">
        <v>889.6</v>
      </c>
      <c r="J558">
        <v>347.3</v>
      </c>
      <c r="K558">
        <v>11453.1</v>
      </c>
      <c r="L558">
        <v>321.5</v>
      </c>
      <c r="M558">
        <v>191</v>
      </c>
      <c r="N558">
        <v>452.4</v>
      </c>
      <c r="O558">
        <f t="shared" si="137"/>
        <v>452.60475839269685</v>
      </c>
      <c r="P558">
        <v>191</v>
      </c>
      <c r="Q558">
        <v>177.8</v>
      </c>
      <c r="R558">
        <v>87</v>
      </c>
      <c r="S558">
        <v>18.5</v>
      </c>
      <c r="T558">
        <v>3.9</v>
      </c>
      <c r="U558">
        <f t="shared" si="138"/>
        <v>210991.82895847093</v>
      </c>
      <c r="V558">
        <f t="shared" ref="V558:V586" si="148">(J558+Q558)*1000000/U558</f>
        <v>2488.7219689600129</v>
      </c>
      <c r="W558">
        <f t="shared" ref="W558:W586" si="149">(S558+T558)*1000000/U558</f>
        <v>106.1652487234894</v>
      </c>
      <c r="X558">
        <f t="shared" si="131"/>
        <v>81341.064650318847</v>
      </c>
      <c r="Y558">
        <f t="shared" si="132"/>
        <v>34747.791116797438</v>
      </c>
      <c r="Z558">
        <f t="shared" ref="Z558:Z586" si="150">(R558)*1000000/U558</f>
        <v>412.33824280998118</v>
      </c>
      <c r="AA558">
        <f t="shared" ref="AA558:AA586" si="151">(I558+P558)*1000000/U558</f>
        <v>5121.5253469019035</v>
      </c>
      <c r="AB558">
        <f t="shared" si="139"/>
        <v>23.441964285714288</v>
      </c>
    </row>
    <row r="559" spans="1:28" x14ac:dyDescent="0.35">
      <c r="A559">
        <v>16.852</v>
      </c>
      <c r="B559">
        <v>69639.3</v>
      </c>
      <c r="C559">
        <f t="shared" si="135"/>
        <v>74851.936458622993</v>
      </c>
      <c r="D559">
        <v>5322.2</v>
      </c>
      <c r="E559">
        <v>6446.8</v>
      </c>
      <c r="F559">
        <v>1551.6</v>
      </c>
      <c r="G559">
        <v>120517.9</v>
      </c>
      <c r="H559">
        <f t="shared" si="136"/>
        <v>137032.80601162888</v>
      </c>
      <c r="I559">
        <v>740</v>
      </c>
      <c r="J559">
        <v>406.8</v>
      </c>
      <c r="K559">
        <v>11079.9</v>
      </c>
      <c r="L559">
        <v>288.39999999999998</v>
      </c>
      <c r="M559">
        <v>166.9</v>
      </c>
      <c r="N559">
        <v>379.1</v>
      </c>
      <c r="O559">
        <f t="shared" si="137"/>
        <v>379.24377131370505</v>
      </c>
      <c r="P559">
        <v>191</v>
      </c>
      <c r="Q559">
        <v>216.1</v>
      </c>
      <c r="R559">
        <v>141.30000000000001</v>
      </c>
      <c r="S559">
        <v>15.1</v>
      </c>
      <c r="T559">
        <v>16.600000000000001</v>
      </c>
      <c r="U559">
        <f t="shared" si="138"/>
        <v>212263.98624156558</v>
      </c>
      <c r="V559">
        <f t="shared" si="148"/>
        <v>2934.5533881150845</v>
      </c>
      <c r="W559">
        <f t="shared" si="149"/>
        <v>149.34233810121719</v>
      </c>
      <c r="X559">
        <f t="shared" si="131"/>
        <v>77272.175513248396</v>
      </c>
      <c r="Y559">
        <f t="shared" si="132"/>
        <v>31730.300176003722</v>
      </c>
      <c r="Z559">
        <f t="shared" si="150"/>
        <v>665.68051652056749</v>
      </c>
      <c r="AA559">
        <f t="shared" si="151"/>
        <v>4386.0478477045172</v>
      </c>
      <c r="AB559">
        <f t="shared" si="139"/>
        <v>19.649842271293373</v>
      </c>
    </row>
    <row r="560" spans="1:28" x14ac:dyDescent="0.35">
      <c r="A560">
        <v>16.859300000000001</v>
      </c>
      <c r="B560">
        <v>68356.399999999994</v>
      </c>
      <c r="C560">
        <f t="shared" si="135"/>
        <v>73371.834465454391</v>
      </c>
      <c r="D560">
        <v>5525.5</v>
      </c>
      <c r="E560">
        <v>7089</v>
      </c>
      <c r="F560">
        <v>1538.6</v>
      </c>
      <c r="G560">
        <v>123126.5</v>
      </c>
      <c r="H560">
        <f t="shared" si="136"/>
        <v>140415.35067486929</v>
      </c>
      <c r="I560">
        <v>894.8</v>
      </c>
      <c r="J560">
        <v>380.5</v>
      </c>
      <c r="K560">
        <v>12059.4</v>
      </c>
      <c r="L560">
        <v>313.60000000000002</v>
      </c>
      <c r="M560">
        <v>190.3</v>
      </c>
      <c r="N560">
        <v>486.6</v>
      </c>
      <c r="O560">
        <f t="shared" si="137"/>
        <v>486.83689483302584</v>
      </c>
      <c r="P560">
        <v>177.4</v>
      </c>
      <c r="Q560">
        <v>157.9</v>
      </c>
      <c r="R560">
        <v>105.8</v>
      </c>
      <c r="S560">
        <v>44.4</v>
      </c>
      <c r="T560">
        <v>8.7799999999999994</v>
      </c>
      <c r="U560">
        <f t="shared" si="138"/>
        <v>214274.0220351567</v>
      </c>
      <c r="V560">
        <f t="shared" si="148"/>
        <v>2512.6704342706685</v>
      </c>
      <c r="W560">
        <f t="shared" si="149"/>
        <v>248.18687536128186</v>
      </c>
      <c r="X560">
        <f t="shared" si="131"/>
        <v>82067.344575791751</v>
      </c>
      <c r="Y560">
        <f t="shared" si="132"/>
        <v>34547.351702696978</v>
      </c>
      <c r="Z560">
        <f t="shared" si="150"/>
        <v>493.76027478795828</v>
      </c>
      <c r="AA560">
        <f t="shared" si="151"/>
        <v>5003.8730305070785</v>
      </c>
      <c r="AB560">
        <f t="shared" si="139"/>
        <v>10.124106807070326</v>
      </c>
    </row>
    <row r="561" spans="1:28" x14ac:dyDescent="0.35">
      <c r="A561">
        <v>16.866700000000002</v>
      </c>
      <c r="B561">
        <v>66846.8</v>
      </c>
      <c r="C561">
        <f t="shared" si="135"/>
        <v>71635.397060204064</v>
      </c>
      <c r="D561">
        <v>5663.5</v>
      </c>
      <c r="E561">
        <v>7082.1</v>
      </c>
      <c r="F561">
        <v>1534.2</v>
      </c>
      <c r="G561">
        <v>122236.6</v>
      </c>
      <c r="H561">
        <f t="shared" si="136"/>
        <v>139259.16710585108</v>
      </c>
      <c r="I561">
        <v>857.4</v>
      </c>
      <c r="J561">
        <v>383.4</v>
      </c>
      <c r="K561">
        <v>11444.8</v>
      </c>
      <c r="L561">
        <v>322.60000000000002</v>
      </c>
      <c r="M561">
        <v>205</v>
      </c>
      <c r="N561">
        <v>420.9</v>
      </c>
      <c r="O561">
        <f t="shared" si="137"/>
        <v>421.07723140669913</v>
      </c>
      <c r="P561">
        <v>185.1</v>
      </c>
      <c r="Q561">
        <v>167.8</v>
      </c>
      <c r="R561">
        <v>134.80000000000001</v>
      </c>
      <c r="S561">
        <v>25.4</v>
      </c>
      <c r="T561">
        <v>3.41</v>
      </c>
      <c r="U561">
        <f t="shared" si="138"/>
        <v>211315.64139746185</v>
      </c>
      <c r="V561">
        <f t="shared" si="148"/>
        <v>2608.4202586937349</v>
      </c>
      <c r="W561">
        <f t="shared" si="149"/>
        <v>136.33633463890877</v>
      </c>
      <c r="X561">
        <f t="shared" si="131"/>
        <v>80960.878649873062</v>
      </c>
      <c r="Y561">
        <f t="shared" si="132"/>
        <v>35040.946098602144</v>
      </c>
      <c r="Z561">
        <f t="shared" si="150"/>
        <v>637.90829258330098</v>
      </c>
      <c r="AA561">
        <f t="shared" si="151"/>
        <v>4933.3783013211514</v>
      </c>
      <c r="AB561">
        <f t="shared" si="139"/>
        <v>19.132245748004163</v>
      </c>
    </row>
    <row r="562" spans="1:28" x14ac:dyDescent="0.35">
      <c r="A562">
        <v>16.873999999999999</v>
      </c>
      <c r="B562">
        <v>68418.100000000006</v>
      </c>
      <c r="C562">
        <f t="shared" si="135"/>
        <v>73442.925415360703</v>
      </c>
      <c r="D562">
        <v>5730.3</v>
      </c>
      <c r="E562">
        <v>7253.7</v>
      </c>
      <c r="F562">
        <v>1426.9</v>
      </c>
      <c r="G562">
        <v>122597.6</v>
      </c>
      <c r="H562">
        <f t="shared" si="136"/>
        <v>139727.9059186526</v>
      </c>
      <c r="I562">
        <v>852.2</v>
      </c>
      <c r="J562">
        <v>377.8</v>
      </c>
      <c r="K562">
        <v>12709</v>
      </c>
      <c r="L562">
        <v>321.89999999999998</v>
      </c>
      <c r="M562">
        <v>225.8</v>
      </c>
      <c r="N562">
        <v>458.1</v>
      </c>
      <c r="O562">
        <f t="shared" si="137"/>
        <v>458.30995178891453</v>
      </c>
      <c r="P562">
        <v>262.60000000000002</v>
      </c>
      <c r="Q562">
        <v>159.5</v>
      </c>
      <c r="R562">
        <v>145.80000000000001</v>
      </c>
      <c r="S562">
        <v>11.7</v>
      </c>
      <c r="T562">
        <v>3.9</v>
      </c>
      <c r="U562">
        <f t="shared" si="138"/>
        <v>213629.14128580224</v>
      </c>
      <c r="V562">
        <f t="shared" si="148"/>
        <v>2515.1063041590237</v>
      </c>
      <c r="W562">
        <f t="shared" si="149"/>
        <v>73.023745291049266</v>
      </c>
      <c r="X562">
        <f t="shared" si="131"/>
        <v>86314.535034951594</v>
      </c>
      <c r="Y562">
        <f t="shared" si="132"/>
        <v>35461.454155568768</v>
      </c>
      <c r="Z562">
        <f t="shared" si="150"/>
        <v>682.49115791249892</v>
      </c>
      <c r="AA562">
        <f t="shared" si="151"/>
        <v>5218.3891827219068</v>
      </c>
      <c r="AB562">
        <f t="shared" si="139"/>
        <v>34.442307692307693</v>
      </c>
    </row>
    <row r="563" spans="1:28" x14ac:dyDescent="0.35">
      <c r="A563">
        <v>16.881399999999999</v>
      </c>
      <c r="B563">
        <v>66713.399999999994</v>
      </c>
      <c r="C563">
        <f t="shared" si="135"/>
        <v>71482.222074119563</v>
      </c>
      <c r="D563">
        <v>5636.7</v>
      </c>
      <c r="E563">
        <v>7185.2</v>
      </c>
      <c r="F563">
        <v>1536.1</v>
      </c>
      <c r="G563">
        <v>121160</v>
      </c>
      <c r="H563">
        <f t="shared" si="136"/>
        <v>137863.54740339538</v>
      </c>
      <c r="I563">
        <v>857.4</v>
      </c>
      <c r="J563">
        <v>379</v>
      </c>
      <c r="K563">
        <v>11861.9</v>
      </c>
      <c r="L563">
        <v>325.10000000000002</v>
      </c>
      <c r="M563">
        <v>183.2</v>
      </c>
      <c r="N563">
        <v>420</v>
      </c>
      <c r="O563">
        <f t="shared" si="137"/>
        <v>420.17647411913003</v>
      </c>
      <c r="P563">
        <v>129.69999999999999</v>
      </c>
      <c r="Q563">
        <v>195.1</v>
      </c>
      <c r="R563">
        <v>116.1</v>
      </c>
      <c r="S563">
        <v>20</v>
      </c>
      <c r="T563">
        <v>18.5</v>
      </c>
      <c r="U563">
        <f t="shared" si="138"/>
        <v>209765.94595163409</v>
      </c>
      <c r="V563">
        <f t="shared" si="148"/>
        <v>2736.8598720612672</v>
      </c>
      <c r="W563">
        <f t="shared" si="149"/>
        <v>183.53789422462776</v>
      </c>
      <c r="X563">
        <f t="shared" si="131"/>
        <v>83419.641451404445</v>
      </c>
      <c r="Y563">
        <f t="shared" si="132"/>
        <v>35803.237584291477</v>
      </c>
      <c r="Z563">
        <f t="shared" si="150"/>
        <v>553.47401349296842</v>
      </c>
      <c r="AA563">
        <f t="shared" si="151"/>
        <v>4705.7209191981829</v>
      </c>
      <c r="AB563">
        <f t="shared" si="139"/>
        <v>14.911688311688311</v>
      </c>
    </row>
    <row r="564" spans="1:28" x14ac:dyDescent="0.35">
      <c r="A564">
        <v>16.8888</v>
      </c>
      <c r="B564">
        <v>67429</v>
      </c>
      <c r="C564">
        <f t="shared" si="135"/>
        <v>72304.414355582587</v>
      </c>
      <c r="D564">
        <v>5505.2</v>
      </c>
      <c r="E564">
        <v>7154.2</v>
      </c>
      <c r="F564">
        <v>1401.2</v>
      </c>
      <c r="G564">
        <v>120245.5</v>
      </c>
      <c r="H564">
        <f t="shared" si="136"/>
        <v>136680.74445768679</v>
      </c>
      <c r="I564">
        <v>913.5</v>
      </c>
      <c r="J564">
        <v>353.2</v>
      </c>
      <c r="K564">
        <v>11418.6</v>
      </c>
      <c r="L564">
        <v>292.2</v>
      </c>
      <c r="M564">
        <v>207.7</v>
      </c>
      <c r="N564">
        <v>435.2</v>
      </c>
      <c r="O564">
        <f t="shared" si="137"/>
        <v>435.38948150234984</v>
      </c>
      <c r="P564">
        <v>205.8</v>
      </c>
      <c r="Q564">
        <v>151.69999999999999</v>
      </c>
      <c r="R564">
        <v>158.69999999999999</v>
      </c>
      <c r="S564">
        <v>28.3</v>
      </c>
      <c r="T564">
        <v>11.7</v>
      </c>
      <c r="U564">
        <f t="shared" si="138"/>
        <v>209420.54829477172</v>
      </c>
      <c r="V564">
        <f t="shared" si="148"/>
        <v>2410.9382011994526</v>
      </c>
      <c r="W564">
        <f t="shared" si="149"/>
        <v>191.0032244958964</v>
      </c>
      <c r="X564">
        <f t="shared" si="131"/>
        <v>80812.509268091293</v>
      </c>
      <c r="Y564">
        <f t="shared" si="132"/>
        <v>35557.160272156078</v>
      </c>
      <c r="Z564">
        <f t="shared" si="150"/>
        <v>757.80529318746903</v>
      </c>
      <c r="AA564">
        <f t="shared" si="151"/>
        <v>5344.7477294564214</v>
      </c>
      <c r="AB564">
        <f t="shared" si="139"/>
        <v>12.6225</v>
      </c>
    </row>
    <row r="565" spans="1:28" x14ac:dyDescent="0.35">
      <c r="A565">
        <v>16.896100000000001</v>
      </c>
      <c r="B565">
        <v>66664.5</v>
      </c>
      <c r="C565">
        <f t="shared" si="135"/>
        <v>71426.084189447414</v>
      </c>
      <c r="D565">
        <v>5702.9</v>
      </c>
      <c r="E565">
        <v>7162.1</v>
      </c>
      <c r="F565">
        <v>1421.9</v>
      </c>
      <c r="G565">
        <v>121442.8</v>
      </c>
      <c r="H565">
        <f t="shared" si="136"/>
        <v>138229.81588449789</v>
      </c>
      <c r="I565">
        <v>893</v>
      </c>
      <c r="J565">
        <v>379</v>
      </c>
      <c r="K565">
        <v>11806.3</v>
      </c>
      <c r="L565">
        <v>267.10000000000002</v>
      </c>
      <c r="M565">
        <v>198.7</v>
      </c>
      <c r="N565">
        <v>425.7</v>
      </c>
      <c r="O565">
        <f t="shared" si="137"/>
        <v>425.88129766841746</v>
      </c>
      <c r="P565">
        <v>178.7</v>
      </c>
      <c r="Q565">
        <v>156.1</v>
      </c>
      <c r="R565">
        <v>113.1</v>
      </c>
      <c r="S565">
        <v>11.2</v>
      </c>
      <c r="T565">
        <v>7.32</v>
      </c>
      <c r="U565">
        <f t="shared" si="138"/>
        <v>210081.7813716137</v>
      </c>
      <c r="V565">
        <f t="shared" si="148"/>
        <v>2547.1033066568561</v>
      </c>
      <c r="W565">
        <f t="shared" si="149"/>
        <v>88.156145093038646</v>
      </c>
      <c r="X565">
        <f t="shared" si="131"/>
        <v>83344.685510962838</v>
      </c>
      <c r="Y565">
        <f t="shared" si="132"/>
        <v>35363.371119071424</v>
      </c>
      <c r="Z565">
        <f t="shared" si="150"/>
        <v>538.36177159949625</v>
      </c>
      <c r="AA565">
        <f t="shared" si="151"/>
        <v>5101.3466898601246</v>
      </c>
      <c r="AB565">
        <f t="shared" si="139"/>
        <v>28.893088552915764</v>
      </c>
    </row>
    <row r="566" spans="1:28" x14ac:dyDescent="0.35">
      <c r="A566">
        <v>16.903500000000001</v>
      </c>
      <c r="B566">
        <v>69425.2</v>
      </c>
      <c r="C566">
        <f t="shared" si="135"/>
        <v>74604.642206085962</v>
      </c>
      <c r="D566">
        <v>5276.1</v>
      </c>
      <c r="E566">
        <v>6841.8</v>
      </c>
      <c r="F566">
        <v>1298.7</v>
      </c>
      <c r="G566">
        <v>120079.2</v>
      </c>
      <c r="H566">
        <f t="shared" si="136"/>
        <v>136465.91829628302</v>
      </c>
      <c r="I566">
        <v>904.5</v>
      </c>
      <c r="J566">
        <v>376.1</v>
      </c>
      <c r="K566">
        <v>11752.1</v>
      </c>
      <c r="L566">
        <v>313.5</v>
      </c>
      <c r="M566">
        <v>168.4</v>
      </c>
      <c r="N566">
        <v>479.1</v>
      </c>
      <c r="O566">
        <f t="shared" si="137"/>
        <v>479.32964683379805</v>
      </c>
      <c r="P566">
        <v>242.6</v>
      </c>
      <c r="Q566">
        <v>129.30000000000001</v>
      </c>
      <c r="R566">
        <v>158.1</v>
      </c>
      <c r="S566">
        <v>19.5</v>
      </c>
      <c r="T566">
        <v>15.6</v>
      </c>
      <c r="U566">
        <f t="shared" si="138"/>
        <v>211549.89014920278</v>
      </c>
      <c r="V566">
        <f t="shared" si="148"/>
        <v>2389.0345660002445</v>
      </c>
      <c r="W566">
        <f t="shared" si="149"/>
        <v>165.91830879819662</v>
      </c>
      <c r="X566">
        <f t="shared" si="131"/>
        <v>80492.596748645345</v>
      </c>
      <c r="Y566">
        <f t="shared" si="132"/>
        <v>33823.227206374249</v>
      </c>
      <c r="Z566">
        <f t="shared" si="150"/>
        <v>747.34144219358643</v>
      </c>
      <c r="AA566">
        <f t="shared" si="151"/>
        <v>5422.3615960800953</v>
      </c>
      <c r="AB566">
        <f t="shared" si="139"/>
        <v>14.3988603988604</v>
      </c>
    </row>
    <row r="567" spans="1:28" x14ac:dyDescent="0.35">
      <c r="A567">
        <v>16.910900000000002</v>
      </c>
      <c r="B567">
        <v>67540</v>
      </c>
      <c r="C567">
        <f t="shared" si="135"/>
        <v>72432.061428908492</v>
      </c>
      <c r="D567">
        <v>5615.8</v>
      </c>
      <c r="E567">
        <v>7138.1</v>
      </c>
      <c r="F567">
        <v>1362.6</v>
      </c>
      <c r="G567">
        <v>122220.2</v>
      </c>
      <c r="H567">
        <f t="shared" si="136"/>
        <v>139237.88175576608</v>
      </c>
      <c r="I567">
        <v>823.8</v>
      </c>
      <c r="J567">
        <v>365.8</v>
      </c>
      <c r="K567">
        <v>11595.4</v>
      </c>
      <c r="L567">
        <v>340.6</v>
      </c>
      <c r="M567">
        <v>208.4</v>
      </c>
      <c r="N567">
        <v>417.1</v>
      </c>
      <c r="O567">
        <f t="shared" si="137"/>
        <v>417.27404500417128</v>
      </c>
      <c r="P567">
        <v>204.5</v>
      </c>
      <c r="Q567">
        <v>200.7</v>
      </c>
      <c r="R567">
        <v>98.7</v>
      </c>
      <c r="S567">
        <v>27.8</v>
      </c>
      <c r="T567">
        <v>9.27</v>
      </c>
      <c r="U567">
        <f t="shared" si="138"/>
        <v>212087.21722967873</v>
      </c>
      <c r="V567">
        <f t="shared" si="148"/>
        <v>2671.0709273275615</v>
      </c>
      <c r="W567">
        <f t="shared" si="149"/>
        <v>174.78658301153172</v>
      </c>
      <c r="X567">
        <f t="shared" si="131"/>
        <v>81151.519760671014</v>
      </c>
      <c r="Y567">
        <f t="shared" si="132"/>
        <v>35262.379777942871</v>
      </c>
      <c r="Z567">
        <f t="shared" si="150"/>
        <v>465.37458168972699</v>
      </c>
      <c r="AA567">
        <f t="shared" si="151"/>
        <v>4848.4770248383611</v>
      </c>
      <c r="AB567">
        <f t="shared" si="139"/>
        <v>15.281899109792283</v>
      </c>
    </row>
    <row r="568" spans="1:28" x14ac:dyDescent="0.35">
      <c r="A568">
        <v>16.918199999999999</v>
      </c>
      <c r="B568">
        <v>68903.3</v>
      </c>
      <c r="C568">
        <f t="shared" si="135"/>
        <v>74002.302875737834</v>
      </c>
      <c r="D568">
        <v>5867.3</v>
      </c>
      <c r="E568">
        <v>6556.1</v>
      </c>
      <c r="F568">
        <v>1574.8</v>
      </c>
      <c r="G568">
        <v>119152.7</v>
      </c>
      <c r="H568">
        <f t="shared" si="136"/>
        <v>135270.55143382968</v>
      </c>
      <c r="I568">
        <v>882.9</v>
      </c>
      <c r="J568">
        <v>407.8</v>
      </c>
      <c r="K568">
        <v>11587.6</v>
      </c>
      <c r="L568">
        <v>336.1</v>
      </c>
      <c r="M568">
        <v>243.2</v>
      </c>
      <c r="N568">
        <v>441.9</v>
      </c>
      <c r="O568">
        <f t="shared" si="137"/>
        <v>442.09536194044148</v>
      </c>
      <c r="P568">
        <v>265.8</v>
      </c>
      <c r="Q568">
        <v>185.8</v>
      </c>
      <c r="R568">
        <v>111.6</v>
      </c>
      <c r="S568">
        <v>33.200000000000003</v>
      </c>
      <c r="T568">
        <v>16.600000000000001</v>
      </c>
      <c r="U568">
        <f t="shared" si="138"/>
        <v>209714.94967150796</v>
      </c>
      <c r="V568">
        <f t="shared" si="148"/>
        <v>2830.5087497567511</v>
      </c>
      <c r="W568">
        <f t="shared" si="149"/>
        <v>237.46518823767897</v>
      </c>
      <c r="X568">
        <f t="shared" si="131"/>
        <v>83231.548477306467</v>
      </c>
      <c r="Y568">
        <f t="shared" si="132"/>
        <v>32864.609846821906</v>
      </c>
      <c r="Z568">
        <f t="shared" si="150"/>
        <v>532.15090376154558</v>
      </c>
      <c r="AA568">
        <f t="shared" si="151"/>
        <v>5477.4349744703168</v>
      </c>
      <c r="AB568">
        <f t="shared" si="139"/>
        <v>11.919678714859435</v>
      </c>
    </row>
    <row r="569" spans="1:28" x14ac:dyDescent="0.35">
      <c r="A569">
        <v>16.925599999999999</v>
      </c>
      <c r="B569">
        <v>69126.3</v>
      </c>
      <c r="C569">
        <f t="shared" si="135"/>
        <v>74259.590747917799</v>
      </c>
      <c r="D569">
        <v>5621.6</v>
      </c>
      <c r="E569">
        <v>6874.2</v>
      </c>
      <c r="F569">
        <v>1438</v>
      </c>
      <c r="G569">
        <v>120509.1</v>
      </c>
      <c r="H569">
        <f t="shared" si="136"/>
        <v>137021.42910176783</v>
      </c>
      <c r="I569">
        <v>771.6</v>
      </c>
      <c r="J569">
        <v>426.8</v>
      </c>
      <c r="K569">
        <v>11559.9</v>
      </c>
      <c r="L569">
        <v>272.89999999999998</v>
      </c>
      <c r="M569">
        <v>187.1</v>
      </c>
      <c r="N569">
        <v>403.6</v>
      </c>
      <c r="O569">
        <f t="shared" si="137"/>
        <v>403.76295873014351</v>
      </c>
      <c r="P569">
        <v>159.4</v>
      </c>
      <c r="Q569">
        <v>134.1</v>
      </c>
      <c r="R569">
        <v>69.7</v>
      </c>
      <c r="S569">
        <v>20.5</v>
      </c>
      <c r="T569">
        <v>3.9</v>
      </c>
      <c r="U569">
        <f t="shared" si="138"/>
        <v>211684.78280841577</v>
      </c>
      <c r="V569">
        <f t="shared" si="148"/>
        <v>2649.6944776027649</v>
      </c>
      <c r="W569">
        <f t="shared" si="149"/>
        <v>115.26572518008106</v>
      </c>
      <c r="X569">
        <f t="shared" si="131"/>
        <v>81165.494146785364</v>
      </c>
      <c r="Y569">
        <f t="shared" si="132"/>
        <v>33762.937066990053</v>
      </c>
      <c r="Z569">
        <f t="shared" si="150"/>
        <v>329.26315758408401</v>
      </c>
      <c r="AA569">
        <f t="shared" si="151"/>
        <v>4398.0487763383389</v>
      </c>
      <c r="AB569">
        <f t="shared" si="139"/>
        <v>22.987704918032787</v>
      </c>
    </row>
    <row r="570" spans="1:28" x14ac:dyDescent="0.35">
      <c r="A570">
        <v>16.933</v>
      </c>
      <c r="B570">
        <v>68289.100000000006</v>
      </c>
      <c r="C570">
        <f t="shared" si="135"/>
        <v>73294.301912749987</v>
      </c>
      <c r="D570">
        <v>5237.3999999999996</v>
      </c>
      <c r="E570">
        <v>6737.6</v>
      </c>
      <c r="F570">
        <v>1368.1</v>
      </c>
      <c r="G570">
        <v>121000</v>
      </c>
      <c r="H570">
        <f t="shared" si="136"/>
        <v>137656.42775881683</v>
      </c>
      <c r="I570">
        <v>879.3</v>
      </c>
      <c r="J570">
        <v>381.9</v>
      </c>
      <c r="K570">
        <v>11714.2</v>
      </c>
      <c r="L570">
        <v>261.89999999999998</v>
      </c>
      <c r="M570">
        <v>192.3</v>
      </c>
      <c r="N570">
        <v>452.4</v>
      </c>
      <c r="O570">
        <f t="shared" si="137"/>
        <v>452.60475839269685</v>
      </c>
      <c r="P570">
        <v>276.8</v>
      </c>
      <c r="Q570">
        <v>193.6</v>
      </c>
      <c r="R570">
        <v>141.30000000000001</v>
      </c>
      <c r="S570">
        <v>17.100000000000001</v>
      </c>
      <c r="T570">
        <v>11.7</v>
      </c>
      <c r="U570">
        <f t="shared" si="138"/>
        <v>211403.3344299595</v>
      </c>
      <c r="V570">
        <f t="shared" si="148"/>
        <v>2722.2844027120591</v>
      </c>
      <c r="W570">
        <f t="shared" si="149"/>
        <v>136.23247749453918</v>
      </c>
      <c r="X570">
        <f t="shared" si="131"/>
        <v>80186.057829737169</v>
      </c>
      <c r="Y570">
        <f t="shared" si="132"/>
        <v>33109.695354966214</v>
      </c>
      <c r="Z570">
        <f t="shared" si="150"/>
        <v>668.39059270758287</v>
      </c>
      <c r="AA570">
        <f t="shared" si="151"/>
        <v>5468.6933066471092</v>
      </c>
      <c r="AB570">
        <f t="shared" si="139"/>
        <v>19.982638888888889</v>
      </c>
    </row>
    <row r="571" spans="1:28" x14ac:dyDescent="0.35">
      <c r="A571">
        <v>16.940300000000001</v>
      </c>
      <c r="B571">
        <v>67573.5</v>
      </c>
      <c r="C571">
        <f t="shared" si="135"/>
        <v>72470.591515792403</v>
      </c>
      <c r="D571">
        <v>5365.1</v>
      </c>
      <c r="E571">
        <v>6861.3</v>
      </c>
      <c r="F571">
        <v>1430.3</v>
      </c>
      <c r="G571">
        <v>127034.4</v>
      </c>
      <c r="H571">
        <f t="shared" si="136"/>
        <v>145520.5107738495</v>
      </c>
      <c r="I571">
        <v>830.9</v>
      </c>
      <c r="J571">
        <v>396.6</v>
      </c>
      <c r="K571">
        <v>11450.9</v>
      </c>
      <c r="L571">
        <v>300.7</v>
      </c>
      <c r="M571">
        <v>194.8</v>
      </c>
      <c r="N571">
        <v>420</v>
      </c>
      <c r="O571">
        <f t="shared" si="137"/>
        <v>420.17647411913003</v>
      </c>
      <c r="P571">
        <v>217.4</v>
      </c>
      <c r="Q571">
        <v>132.69999999999999</v>
      </c>
      <c r="R571">
        <v>114.9</v>
      </c>
      <c r="S571">
        <v>16.600000000000001</v>
      </c>
      <c r="T571">
        <v>0</v>
      </c>
      <c r="U571">
        <f t="shared" si="138"/>
        <v>218411.27876376105</v>
      </c>
      <c r="V571">
        <f t="shared" si="148"/>
        <v>2423.409647138707</v>
      </c>
      <c r="W571">
        <f t="shared" si="149"/>
        <v>76.003400987157647</v>
      </c>
      <c r="X571">
        <f t="shared" si="131"/>
        <v>76992.360903617053</v>
      </c>
      <c r="Y571">
        <f t="shared" si="132"/>
        <v>32791.34685963994</v>
      </c>
      <c r="Z571">
        <f t="shared" si="150"/>
        <v>526.07173333882008</v>
      </c>
      <c r="AA571">
        <f t="shared" si="151"/>
        <v>4799.660557520323</v>
      </c>
      <c r="AB571">
        <f t="shared" si="139"/>
        <v>31.885542168674693</v>
      </c>
    </row>
    <row r="572" spans="1:28" x14ac:dyDescent="0.35">
      <c r="A572">
        <v>16.947700000000001</v>
      </c>
      <c r="B572">
        <v>69684.399999999994</v>
      </c>
      <c r="C572">
        <f t="shared" si="135"/>
        <v>74904.043316053168</v>
      </c>
      <c r="D572">
        <v>5412.8</v>
      </c>
      <c r="E572">
        <v>6709</v>
      </c>
      <c r="F572">
        <v>1421</v>
      </c>
      <c r="G572">
        <v>120654.8</v>
      </c>
      <c r="H572">
        <f t="shared" si="136"/>
        <v>137209.82385529595</v>
      </c>
      <c r="I572">
        <v>875.5</v>
      </c>
      <c r="J572">
        <v>405.3</v>
      </c>
      <c r="K572">
        <v>11701.4</v>
      </c>
      <c r="L572">
        <v>318.10000000000002</v>
      </c>
      <c r="M572">
        <v>218.7</v>
      </c>
      <c r="N572">
        <v>391.4</v>
      </c>
      <c r="O572">
        <f t="shared" si="137"/>
        <v>391.55325394359357</v>
      </c>
      <c r="P572">
        <v>205.8</v>
      </c>
      <c r="Q572">
        <v>164.9</v>
      </c>
      <c r="R572">
        <v>113.5</v>
      </c>
      <c r="S572">
        <v>43.4</v>
      </c>
      <c r="T572">
        <v>12.2</v>
      </c>
      <c r="U572">
        <f t="shared" si="138"/>
        <v>212505.42042529272</v>
      </c>
      <c r="V572">
        <f t="shared" si="148"/>
        <v>2683.225674238538</v>
      </c>
      <c r="W572">
        <f t="shared" si="149"/>
        <v>261.6403849310114</v>
      </c>
      <c r="X572">
        <f t="shared" si="131"/>
        <v>80535.357478171136</v>
      </c>
      <c r="Y572">
        <f t="shared" si="132"/>
        <v>33067.862391163857</v>
      </c>
      <c r="Z572">
        <f t="shared" si="150"/>
        <v>534.10402319549985</v>
      </c>
      <c r="AA572">
        <f t="shared" si="151"/>
        <v>5088.3407954299037</v>
      </c>
      <c r="AB572">
        <f t="shared" si="139"/>
        <v>10.255395683453239</v>
      </c>
    </row>
    <row r="573" spans="1:28" x14ac:dyDescent="0.35">
      <c r="A573">
        <v>16.955100000000002</v>
      </c>
      <c r="B573">
        <v>70496.2</v>
      </c>
      <c r="C573">
        <f t="shared" si="135"/>
        <v>75842.831411770443</v>
      </c>
      <c r="D573">
        <v>5386.7</v>
      </c>
      <c r="E573">
        <v>6984.5</v>
      </c>
      <c r="F573">
        <v>1595.4</v>
      </c>
      <c r="G573">
        <v>121728.1</v>
      </c>
      <c r="H573">
        <f t="shared" si="136"/>
        <v>138599.56125204507</v>
      </c>
      <c r="I573">
        <v>856.1</v>
      </c>
      <c r="J573">
        <v>345.3</v>
      </c>
      <c r="K573">
        <v>12006.9</v>
      </c>
      <c r="L573">
        <v>361.9</v>
      </c>
      <c r="M573">
        <v>178.7</v>
      </c>
      <c r="N573">
        <v>416.2</v>
      </c>
      <c r="O573">
        <f t="shared" si="137"/>
        <v>416.37329456519802</v>
      </c>
      <c r="P573">
        <v>186.5</v>
      </c>
      <c r="Q573">
        <v>235.1</v>
      </c>
      <c r="R573">
        <v>141.9</v>
      </c>
      <c r="S573">
        <v>16.100000000000001</v>
      </c>
      <c r="T573">
        <v>0</v>
      </c>
      <c r="U573">
        <f t="shared" si="138"/>
        <v>214858.76595838071</v>
      </c>
      <c r="V573">
        <f t="shared" si="148"/>
        <v>2701.3093806581137</v>
      </c>
      <c r="W573">
        <f t="shared" si="149"/>
        <v>74.932944570288825</v>
      </c>
      <c r="X573">
        <f t="shared" si="131"/>
        <v>80953.643768805938</v>
      </c>
      <c r="Y573">
        <f t="shared" si="132"/>
        <v>34191.762980817999</v>
      </c>
      <c r="Z573">
        <f t="shared" si="150"/>
        <v>660.43384065366354</v>
      </c>
      <c r="AA573">
        <f t="shared" si="151"/>
        <v>4852.489938446156</v>
      </c>
      <c r="AB573">
        <f t="shared" si="139"/>
        <v>36.049689440993788</v>
      </c>
    </row>
    <row r="574" spans="1:28" x14ac:dyDescent="0.35">
      <c r="A574">
        <v>16.962399999999999</v>
      </c>
      <c r="B574">
        <v>66557.2</v>
      </c>
      <c r="C574">
        <f t="shared" si="135"/>
        <v>71302.922900042729</v>
      </c>
      <c r="D574">
        <v>5442.5</v>
      </c>
      <c r="E574">
        <v>6807.7</v>
      </c>
      <c r="F574">
        <v>1402.5</v>
      </c>
      <c r="G574">
        <v>116961.8</v>
      </c>
      <c r="H574">
        <f t="shared" si="136"/>
        <v>132453.8394828219</v>
      </c>
      <c r="I574">
        <v>828.4</v>
      </c>
      <c r="J574">
        <v>379</v>
      </c>
      <c r="K574">
        <v>11845.6</v>
      </c>
      <c r="L574">
        <v>256.8</v>
      </c>
      <c r="M574">
        <v>130.30000000000001</v>
      </c>
      <c r="N574">
        <v>416.2</v>
      </c>
      <c r="O574">
        <f t="shared" si="137"/>
        <v>416.37329456519802</v>
      </c>
      <c r="P574">
        <v>205.8</v>
      </c>
      <c r="Q574">
        <v>216.6</v>
      </c>
      <c r="R574">
        <v>121.3</v>
      </c>
      <c r="S574">
        <v>11.7</v>
      </c>
      <c r="T574">
        <v>7.8</v>
      </c>
      <c r="U574">
        <f t="shared" si="138"/>
        <v>204173.13567742982</v>
      </c>
      <c r="V574">
        <f t="shared" si="148"/>
        <v>2917.1320606104605</v>
      </c>
      <c r="W574">
        <f t="shared" si="149"/>
        <v>95.507177941410319</v>
      </c>
      <c r="X574">
        <f t="shared" si="131"/>
        <v>84673.725280456187</v>
      </c>
      <c r="Y574">
        <f t="shared" si="132"/>
        <v>34600.536336774006</v>
      </c>
      <c r="Z574">
        <f t="shared" si="150"/>
        <v>594.10362483554206</v>
      </c>
      <c r="AA574">
        <f t="shared" si="151"/>
        <v>5065.3088936926433</v>
      </c>
      <c r="AB574">
        <f t="shared" si="139"/>
        <v>30.543589743589742</v>
      </c>
    </row>
    <row r="575" spans="1:28" x14ac:dyDescent="0.35">
      <c r="A575">
        <v>16.969799999999999</v>
      </c>
      <c r="B575">
        <v>68466.100000000006</v>
      </c>
      <c r="C575">
        <f t="shared" si="135"/>
        <v>73498.237691618095</v>
      </c>
      <c r="D575">
        <v>5298.3</v>
      </c>
      <c r="E575">
        <v>6941.5</v>
      </c>
      <c r="F575">
        <v>1321.2</v>
      </c>
      <c r="G575">
        <v>118805.8</v>
      </c>
      <c r="H575">
        <f t="shared" si="136"/>
        <v>134823.62911603367</v>
      </c>
      <c r="I575">
        <v>938.5</v>
      </c>
      <c r="J575">
        <v>431.7</v>
      </c>
      <c r="K575">
        <v>11842.5</v>
      </c>
      <c r="L575">
        <v>322.60000000000002</v>
      </c>
      <c r="M575">
        <v>141.19999999999999</v>
      </c>
      <c r="N575">
        <v>397.1</v>
      </c>
      <c r="O575">
        <f t="shared" si="137"/>
        <v>397.25775105294321</v>
      </c>
      <c r="P575">
        <v>189.7</v>
      </c>
      <c r="Q575">
        <v>144.4</v>
      </c>
      <c r="R575">
        <v>141.30000000000001</v>
      </c>
      <c r="S575">
        <v>34.6</v>
      </c>
      <c r="T575">
        <v>7.32</v>
      </c>
      <c r="U575">
        <f t="shared" si="138"/>
        <v>208719.1245587047</v>
      </c>
      <c r="V575">
        <f t="shared" si="148"/>
        <v>2760.1687254009403</v>
      </c>
      <c r="W575">
        <f t="shared" si="149"/>
        <v>200.84407736297067</v>
      </c>
      <c r="X575">
        <f t="shared" si="131"/>
        <v>82123.763388912397</v>
      </c>
      <c r="Y575">
        <f t="shared" si="132"/>
        <v>34803.231449722218</v>
      </c>
      <c r="Z575">
        <f t="shared" si="150"/>
        <v>676.98635809608197</v>
      </c>
      <c r="AA575">
        <f t="shared" si="151"/>
        <v>5405.3503836093396</v>
      </c>
      <c r="AB575">
        <f t="shared" si="139"/>
        <v>13.742843511450383</v>
      </c>
    </row>
    <row r="576" spans="1:28" x14ac:dyDescent="0.35">
      <c r="A576">
        <v>16.9772</v>
      </c>
      <c r="B576">
        <v>67539.3</v>
      </c>
      <c r="C576">
        <f t="shared" si="135"/>
        <v>72431.256352144395</v>
      </c>
      <c r="D576">
        <v>5435.5</v>
      </c>
      <c r="E576">
        <v>6797.4</v>
      </c>
      <c r="F576">
        <v>1390.3</v>
      </c>
      <c r="G576">
        <v>119120.9</v>
      </c>
      <c r="H576">
        <f t="shared" si="136"/>
        <v>135229.56782605013</v>
      </c>
      <c r="I576">
        <v>964.5</v>
      </c>
      <c r="J576">
        <v>406.3</v>
      </c>
      <c r="K576">
        <v>11321.9</v>
      </c>
      <c r="L576">
        <v>370.9</v>
      </c>
      <c r="M576">
        <v>202.6</v>
      </c>
      <c r="N576">
        <v>555.20000000000005</v>
      </c>
      <c r="O576">
        <f t="shared" si="137"/>
        <v>555.50841827382567</v>
      </c>
      <c r="P576">
        <v>175.5</v>
      </c>
      <c r="Q576">
        <v>158</v>
      </c>
      <c r="R576">
        <v>131.6</v>
      </c>
      <c r="S576">
        <v>27.5</v>
      </c>
      <c r="T576">
        <v>3.9</v>
      </c>
      <c r="U576">
        <f t="shared" si="138"/>
        <v>208216.33259646833</v>
      </c>
      <c r="V576">
        <f t="shared" si="148"/>
        <v>2710.1620365854596</v>
      </c>
      <c r="W576">
        <f t="shared" si="149"/>
        <v>150.80469244866813</v>
      </c>
      <c r="X576">
        <f t="shared" si="131"/>
        <v>80480.718256029038</v>
      </c>
      <c r="Y576">
        <f t="shared" si="132"/>
        <v>34427.17442292317</v>
      </c>
      <c r="Z576">
        <f t="shared" si="150"/>
        <v>632.03495306511866</v>
      </c>
      <c r="AA576">
        <f t="shared" si="151"/>
        <v>5475.0748213847664</v>
      </c>
      <c r="AB576">
        <f t="shared" si="139"/>
        <v>17.971337579617835</v>
      </c>
    </row>
    <row r="577" spans="1:28" x14ac:dyDescent="0.35">
      <c r="A577">
        <v>16.984500000000001</v>
      </c>
      <c r="B577">
        <v>67976.600000000006</v>
      </c>
      <c r="C577">
        <f t="shared" si="135"/>
        <v>72934.434907964765</v>
      </c>
      <c r="D577">
        <v>5840.9</v>
      </c>
      <c r="E577">
        <v>6790.3</v>
      </c>
      <c r="F577">
        <v>1443.2</v>
      </c>
      <c r="G577">
        <v>118569.1</v>
      </c>
      <c r="H577">
        <f t="shared" si="136"/>
        <v>134518.88287556064</v>
      </c>
      <c r="I577">
        <v>898.7</v>
      </c>
      <c r="J577">
        <v>432.2</v>
      </c>
      <c r="K577">
        <v>12376.5</v>
      </c>
      <c r="L577">
        <v>258</v>
      </c>
      <c r="M577">
        <v>194.2</v>
      </c>
      <c r="N577">
        <v>412.4</v>
      </c>
      <c r="O577">
        <f t="shared" si="137"/>
        <v>412.57014392735562</v>
      </c>
      <c r="P577">
        <v>140.6</v>
      </c>
      <c r="Q577">
        <v>180</v>
      </c>
      <c r="R577">
        <v>109.7</v>
      </c>
      <c r="S577">
        <v>27.8</v>
      </c>
      <c r="T577">
        <v>3.9</v>
      </c>
      <c r="U577">
        <f t="shared" si="138"/>
        <v>207865.88792745274</v>
      </c>
      <c r="V577">
        <f t="shared" si="148"/>
        <v>2945.1681856219902</v>
      </c>
      <c r="W577">
        <f t="shared" si="149"/>
        <v>152.50217491704851</v>
      </c>
      <c r="X577">
        <f t="shared" si="131"/>
        <v>87640.161556272535</v>
      </c>
      <c r="Y577">
        <f t="shared" si="132"/>
        <v>33907.920487944262</v>
      </c>
      <c r="Z577">
        <f t="shared" si="150"/>
        <v>527.7441195078934</v>
      </c>
      <c r="AA577">
        <f t="shared" si="151"/>
        <v>4999.8583719649378</v>
      </c>
      <c r="AB577">
        <f t="shared" si="139"/>
        <v>19.312302839116718</v>
      </c>
    </row>
    <row r="578" spans="1:28" x14ac:dyDescent="0.35">
      <c r="A578">
        <v>16.991900000000001</v>
      </c>
      <c r="B578">
        <v>69200.399999999994</v>
      </c>
      <c r="C578">
        <f t="shared" si="135"/>
        <v>74345.111450413169</v>
      </c>
      <c r="D578">
        <v>5782.9</v>
      </c>
      <c r="E578">
        <v>7014.2</v>
      </c>
      <c r="F578">
        <v>1499.3</v>
      </c>
      <c r="G578">
        <v>118746.7</v>
      </c>
      <c r="H578">
        <f t="shared" si="136"/>
        <v>134747.52378232227</v>
      </c>
      <c r="I578">
        <v>889</v>
      </c>
      <c r="J578">
        <v>501</v>
      </c>
      <c r="K578">
        <v>11878.6</v>
      </c>
      <c r="L578">
        <v>279.3</v>
      </c>
      <c r="M578">
        <v>152.30000000000001</v>
      </c>
      <c r="N578">
        <v>456.1</v>
      </c>
      <c r="O578">
        <f t="shared" si="137"/>
        <v>456.3081221345056</v>
      </c>
      <c r="P578">
        <v>153.5</v>
      </c>
      <c r="Q578">
        <v>160.9</v>
      </c>
      <c r="R578">
        <v>105.8</v>
      </c>
      <c r="S578">
        <v>6.83</v>
      </c>
      <c r="T578">
        <v>3.9</v>
      </c>
      <c r="U578">
        <f t="shared" si="138"/>
        <v>209548.94335486993</v>
      </c>
      <c r="V578">
        <f t="shared" si="148"/>
        <v>3158.6892751784299</v>
      </c>
      <c r="W578">
        <f t="shared" si="149"/>
        <v>51.205221215689008</v>
      </c>
      <c r="X578">
        <f t="shared" si="131"/>
        <v>84283.412348638536</v>
      </c>
      <c r="Y578">
        <f t="shared" si="132"/>
        <v>34805.711177691315</v>
      </c>
      <c r="Z578">
        <f t="shared" si="150"/>
        <v>504.89397992729704</v>
      </c>
      <c r="AA578">
        <f t="shared" si="151"/>
        <v>4974.9713995671755</v>
      </c>
      <c r="AB578">
        <f t="shared" si="139"/>
        <v>61.686859273066169</v>
      </c>
    </row>
    <row r="579" spans="1:28" x14ac:dyDescent="0.35">
      <c r="A579">
        <v>16.999300000000002</v>
      </c>
      <c r="B579">
        <v>66431.8</v>
      </c>
      <c r="C579">
        <f t="shared" si="135"/>
        <v>71159.021911843185</v>
      </c>
      <c r="D579">
        <v>5687.7</v>
      </c>
      <c r="E579">
        <v>6833.5</v>
      </c>
      <c r="F579">
        <v>1347.7</v>
      </c>
      <c r="G579">
        <v>118967.3</v>
      </c>
      <c r="H579">
        <f t="shared" si="136"/>
        <v>135031.65092510189</v>
      </c>
      <c r="I579">
        <v>880.6</v>
      </c>
      <c r="J579">
        <v>438.6</v>
      </c>
      <c r="K579">
        <v>11721.9</v>
      </c>
      <c r="L579">
        <v>391</v>
      </c>
      <c r="M579">
        <v>196.8</v>
      </c>
      <c r="N579">
        <v>484.8</v>
      </c>
      <c r="O579">
        <f t="shared" si="137"/>
        <v>485.03514503831462</v>
      </c>
      <c r="P579">
        <v>234.2</v>
      </c>
      <c r="Q579">
        <v>175.1</v>
      </c>
      <c r="R579">
        <v>101.3</v>
      </c>
      <c r="S579">
        <v>41</v>
      </c>
      <c r="T579">
        <v>12.2</v>
      </c>
      <c r="U579">
        <f t="shared" si="138"/>
        <v>206675.70798198337</v>
      </c>
      <c r="V579">
        <f t="shared" si="148"/>
        <v>2969.3862234331782</v>
      </c>
      <c r="W579">
        <f t="shared" si="149"/>
        <v>257.40809367222596</v>
      </c>
      <c r="X579">
        <f t="shared" si="131"/>
        <v>84236.314804435824</v>
      </c>
      <c r="Y579">
        <f t="shared" si="132"/>
        <v>34955.728810808207</v>
      </c>
      <c r="Z579">
        <f t="shared" si="150"/>
        <v>490.13984753752806</v>
      </c>
      <c r="AA579">
        <f t="shared" si="151"/>
        <v>5393.9575719134873</v>
      </c>
      <c r="AB579">
        <f t="shared" si="139"/>
        <v>11.535714285714286</v>
      </c>
    </row>
    <row r="580" spans="1:28" x14ac:dyDescent="0.35">
      <c r="A580">
        <v>17.006599999999999</v>
      </c>
      <c r="B580">
        <v>65580.399999999994</v>
      </c>
      <c r="C580">
        <f t="shared" si="135"/>
        <v>70183.031263470926</v>
      </c>
      <c r="D580">
        <v>5170</v>
      </c>
      <c r="E580">
        <v>7311.6</v>
      </c>
      <c r="F580">
        <v>1465.1</v>
      </c>
      <c r="G580">
        <v>119612.7</v>
      </c>
      <c r="H580">
        <f t="shared" si="136"/>
        <v>135863.72724822359</v>
      </c>
      <c r="I580">
        <v>883.8</v>
      </c>
      <c r="J580">
        <v>1010.6</v>
      </c>
      <c r="K580">
        <v>10344.5</v>
      </c>
      <c r="L580">
        <v>364.5</v>
      </c>
      <c r="M580">
        <v>158.1</v>
      </c>
      <c r="N580">
        <v>428.5</v>
      </c>
      <c r="O580">
        <f t="shared" si="137"/>
        <v>428.6836909615771</v>
      </c>
      <c r="P580">
        <v>136.9</v>
      </c>
      <c r="Q580">
        <v>654.1</v>
      </c>
      <c r="R580">
        <v>230.9</v>
      </c>
      <c r="S580">
        <v>16.600000000000001</v>
      </c>
      <c r="T580">
        <v>10.7</v>
      </c>
      <c r="U580">
        <f t="shared" si="138"/>
        <v>206475.44220265606</v>
      </c>
      <c r="V580">
        <f t="shared" si="148"/>
        <v>8062.4600303124362</v>
      </c>
      <c r="W580">
        <f t="shared" si="149"/>
        <v>132.2191138508617</v>
      </c>
      <c r="X580">
        <f t="shared" si="131"/>
        <v>75139.686514256187</v>
      </c>
      <c r="Y580">
        <f t="shared" si="132"/>
        <v>37176.81830881317</v>
      </c>
      <c r="Z580">
        <f t="shared" si="150"/>
        <v>1118.2927981012442</v>
      </c>
      <c r="AA580">
        <f t="shared" si="151"/>
        <v>4943.4450369074921</v>
      </c>
      <c r="AB580">
        <f t="shared" si="139"/>
        <v>60.978021978021985</v>
      </c>
    </row>
    <row r="581" spans="1:28" x14ac:dyDescent="0.35">
      <c r="A581">
        <v>17.013999999999999</v>
      </c>
      <c r="B581">
        <v>70898.8</v>
      </c>
      <c r="C581">
        <f t="shared" si="135"/>
        <v>76309.017790527025</v>
      </c>
      <c r="D581">
        <v>4109.7</v>
      </c>
      <c r="E581">
        <v>10109</v>
      </c>
      <c r="F581">
        <v>1389.5</v>
      </c>
      <c r="G581">
        <v>117123.8</v>
      </c>
      <c r="H581">
        <f t="shared" si="136"/>
        <v>132661.63477959877</v>
      </c>
      <c r="I581">
        <v>911.6</v>
      </c>
      <c r="J581">
        <v>2491.3000000000002</v>
      </c>
      <c r="K581">
        <v>8519.4</v>
      </c>
      <c r="L581">
        <v>387.1</v>
      </c>
      <c r="M581">
        <v>127.1</v>
      </c>
      <c r="N581">
        <v>397.1</v>
      </c>
      <c r="O581">
        <f t="shared" si="137"/>
        <v>397.25775105294321</v>
      </c>
      <c r="P581">
        <v>243.2</v>
      </c>
      <c r="Q581">
        <v>1437.1</v>
      </c>
      <c r="R581">
        <v>429.7</v>
      </c>
      <c r="S581">
        <v>17.600000000000001</v>
      </c>
      <c r="T581">
        <v>4.5</v>
      </c>
      <c r="U581">
        <f t="shared" si="138"/>
        <v>209367.91032117873</v>
      </c>
      <c r="V581">
        <f t="shared" si="148"/>
        <v>18763.14280432793</v>
      </c>
      <c r="W581">
        <f t="shared" si="149"/>
        <v>105.55581304746137</v>
      </c>
      <c r="X581">
        <f t="shared" ref="X581:X644" si="152">(D581+K581)*1000000/U581</f>
        <v>60320.132061434124</v>
      </c>
      <c r="Y581">
        <f t="shared" ref="Y581:Y644" si="153">(E581+L581)*1000000/U581</f>
        <v>50132.324403957435</v>
      </c>
      <c r="Z581">
        <f t="shared" si="150"/>
        <v>2052.3680030087853</v>
      </c>
      <c r="AA581">
        <f t="shared" si="151"/>
        <v>5515.6494528148596</v>
      </c>
      <c r="AB581">
        <f t="shared" si="139"/>
        <v>177.75565610859729</v>
      </c>
    </row>
    <row r="582" spans="1:28" x14ac:dyDescent="0.35">
      <c r="A582">
        <v>17.0214</v>
      </c>
      <c r="B582">
        <v>71425.2</v>
      </c>
      <c r="C582">
        <f t="shared" ref="C582:C645" si="154">1/((1/B582)-0.000001)</f>
        <v>76919.166878101794</v>
      </c>
      <c r="D582">
        <v>3926.6</v>
      </c>
      <c r="E582">
        <v>10067.1</v>
      </c>
      <c r="F582">
        <v>1403.9</v>
      </c>
      <c r="G582">
        <v>117395.2</v>
      </c>
      <c r="H582">
        <f t="shared" ref="H582:H645" si="155">1/((1/G582)-0.000001)</f>
        <v>133009.92697977624</v>
      </c>
      <c r="I582">
        <v>738.7</v>
      </c>
      <c r="J582">
        <v>2806.4</v>
      </c>
      <c r="K582">
        <v>8922.7000000000007</v>
      </c>
      <c r="L582">
        <v>299.3</v>
      </c>
      <c r="M582">
        <v>193.6</v>
      </c>
      <c r="N582">
        <v>484.8</v>
      </c>
      <c r="O582">
        <f t="shared" ref="O582:O645" si="156">1/((1/N582)-0.000001)</f>
        <v>485.03514503831462</v>
      </c>
      <c r="P582">
        <v>209</v>
      </c>
      <c r="Q582">
        <v>1601.4</v>
      </c>
      <c r="R582">
        <v>450.3</v>
      </c>
      <c r="S582">
        <v>24.9</v>
      </c>
      <c r="T582">
        <v>3.41</v>
      </c>
      <c r="U582">
        <f t="shared" ref="U582:U645" si="157">C582+H582+O582</f>
        <v>210414.12900291634</v>
      </c>
      <c r="V582">
        <f t="shared" si="148"/>
        <v>20948.213035346635</v>
      </c>
      <c r="W582">
        <f t="shared" si="149"/>
        <v>134.54419688521784</v>
      </c>
      <c r="X582">
        <f t="shared" si="152"/>
        <v>61066.716673868941</v>
      </c>
      <c r="Y582">
        <f t="shared" si="153"/>
        <v>49266.653570855604</v>
      </c>
      <c r="Z582">
        <f t="shared" si="150"/>
        <v>2140.0654135433979</v>
      </c>
      <c r="AA582">
        <f t="shared" si="151"/>
        <v>4503.975110848497</v>
      </c>
      <c r="AB582">
        <f t="shared" ref="AB582:AB645" si="158">V582/W582</f>
        <v>155.69763334510773</v>
      </c>
    </row>
    <row r="583" spans="1:28" x14ac:dyDescent="0.35">
      <c r="A583">
        <v>17.028700000000001</v>
      </c>
      <c r="B583">
        <v>71143.3</v>
      </c>
      <c r="C583">
        <f t="shared" si="154"/>
        <v>76592.331195974577</v>
      </c>
      <c r="D583">
        <v>4240.8</v>
      </c>
      <c r="E583">
        <v>10683.8</v>
      </c>
      <c r="F583">
        <v>1365.2</v>
      </c>
      <c r="G583">
        <v>116275.8</v>
      </c>
      <c r="H583">
        <f t="shared" si="155"/>
        <v>131574.76054180705</v>
      </c>
      <c r="I583">
        <v>832.9</v>
      </c>
      <c r="J583">
        <v>2835.3</v>
      </c>
      <c r="K583">
        <v>8921.4</v>
      </c>
      <c r="L583">
        <v>338.7</v>
      </c>
      <c r="M583">
        <v>142.6</v>
      </c>
      <c r="N583">
        <v>429.4</v>
      </c>
      <c r="O583">
        <f t="shared" si="156"/>
        <v>429.58446356865642</v>
      </c>
      <c r="P583">
        <v>266.5</v>
      </c>
      <c r="Q583">
        <v>1691.1</v>
      </c>
      <c r="R583">
        <v>532.4</v>
      </c>
      <c r="S583">
        <v>47.3</v>
      </c>
      <c r="T583">
        <v>16.600000000000001</v>
      </c>
      <c r="U583">
        <f t="shared" si="157"/>
        <v>208596.67620135029</v>
      </c>
      <c r="V583">
        <f t="shared" si="148"/>
        <v>21699.291102945674</v>
      </c>
      <c r="W583">
        <f t="shared" si="149"/>
        <v>306.33278134460687</v>
      </c>
      <c r="X583">
        <f t="shared" si="152"/>
        <v>63098.800228700857</v>
      </c>
      <c r="Y583">
        <f t="shared" si="153"/>
        <v>52841.206296884651</v>
      </c>
      <c r="Z583">
        <f t="shared" si="150"/>
        <v>2552.2937838477105</v>
      </c>
      <c r="AA583">
        <f t="shared" si="151"/>
        <v>5270.4579000040812</v>
      </c>
      <c r="AB583">
        <f t="shared" si="158"/>
        <v>70.835680751173712</v>
      </c>
    </row>
    <row r="584" spans="1:28" x14ac:dyDescent="0.35">
      <c r="A584">
        <v>17.036100000000001</v>
      </c>
      <c r="B584">
        <v>69113</v>
      </c>
      <c r="C584">
        <f t="shared" si="154"/>
        <v>74244.242319422236</v>
      </c>
      <c r="D584">
        <v>3879.8</v>
      </c>
      <c r="E584">
        <v>10556.8</v>
      </c>
      <c r="F584">
        <v>1406.4</v>
      </c>
      <c r="G584">
        <v>115886.7</v>
      </c>
      <c r="H584">
        <f t="shared" si="155"/>
        <v>131076.75226693231</v>
      </c>
      <c r="I584">
        <v>910.9</v>
      </c>
      <c r="J584">
        <v>2897.9</v>
      </c>
      <c r="K584">
        <v>8354</v>
      </c>
      <c r="L584">
        <v>336.8</v>
      </c>
      <c r="M584">
        <v>139.30000000000001</v>
      </c>
      <c r="N584">
        <v>425.7</v>
      </c>
      <c r="O584">
        <f t="shared" si="156"/>
        <v>425.88129766841746</v>
      </c>
      <c r="P584">
        <v>234.2</v>
      </c>
      <c r="Q584">
        <v>1766.8</v>
      </c>
      <c r="R584">
        <v>479.3</v>
      </c>
      <c r="S584">
        <v>43.4</v>
      </c>
      <c r="T584">
        <v>20.5</v>
      </c>
      <c r="U584">
        <f t="shared" si="157"/>
        <v>205746.87588402294</v>
      </c>
      <c r="V584">
        <f t="shared" si="148"/>
        <v>22672.033195922915</v>
      </c>
      <c r="W584">
        <f t="shared" si="149"/>
        <v>310.57579720442351</v>
      </c>
      <c r="X584">
        <f t="shared" si="152"/>
        <v>59460.441124248449</v>
      </c>
      <c r="Y584">
        <f t="shared" si="153"/>
        <v>52946.611962849878</v>
      </c>
      <c r="Z584">
        <f t="shared" si="150"/>
        <v>2329.5614960888915</v>
      </c>
      <c r="AA584">
        <f t="shared" si="151"/>
        <v>5565.5766099966404</v>
      </c>
      <c r="AB584">
        <f t="shared" si="158"/>
        <v>73</v>
      </c>
    </row>
    <row r="585" spans="1:28" x14ac:dyDescent="0.35">
      <c r="A585">
        <v>17.043500000000002</v>
      </c>
      <c r="B585">
        <v>70255.399999999994</v>
      </c>
      <c r="C585">
        <f t="shared" si="154"/>
        <v>75564.192575036199</v>
      </c>
      <c r="D585">
        <v>4017.8</v>
      </c>
      <c r="E585">
        <v>10463.200000000001</v>
      </c>
      <c r="F585">
        <v>1428.3</v>
      </c>
      <c r="G585">
        <v>119336.5</v>
      </c>
      <c r="H585">
        <f t="shared" si="155"/>
        <v>135507.48952352401</v>
      </c>
      <c r="I585">
        <v>876.1</v>
      </c>
      <c r="J585">
        <v>2936.8</v>
      </c>
      <c r="K585">
        <v>8391</v>
      </c>
      <c r="L585">
        <v>344.5</v>
      </c>
      <c r="M585">
        <v>145.19999999999999</v>
      </c>
      <c r="N585">
        <v>393.4</v>
      </c>
      <c r="O585">
        <f t="shared" si="156"/>
        <v>393.55482446794565</v>
      </c>
      <c r="P585">
        <v>267.7</v>
      </c>
      <c r="Q585">
        <v>1747.3</v>
      </c>
      <c r="R585">
        <v>426.5</v>
      </c>
      <c r="S585">
        <v>39.5</v>
      </c>
      <c r="T585">
        <v>3.9</v>
      </c>
      <c r="U585">
        <f t="shared" si="157"/>
        <v>211465.23692302816</v>
      </c>
      <c r="V585">
        <f t="shared" si="148"/>
        <v>22150.685702090028</v>
      </c>
      <c r="W585">
        <f t="shared" si="149"/>
        <v>205.23467890751846</v>
      </c>
      <c r="X585">
        <f t="shared" si="152"/>
        <v>58680.094092802188</v>
      </c>
      <c r="Y585">
        <f t="shared" si="153"/>
        <v>51108.636848589565</v>
      </c>
      <c r="Z585">
        <f t="shared" si="150"/>
        <v>2016.8799666833322</v>
      </c>
      <c r="AA585">
        <f t="shared" si="151"/>
        <v>5408.9268602400834</v>
      </c>
      <c r="AB585">
        <f t="shared" si="158"/>
        <v>107.92857142857143</v>
      </c>
    </row>
    <row r="586" spans="1:28" x14ac:dyDescent="0.35">
      <c r="A586">
        <v>17.050799999999999</v>
      </c>
      <c r="B586">
        <v>70752.3</v>
      </c>
      <c r="C586">
        <f t="shared" si="154"/>
        <v>76139.332924902599</v>
      </c>
      <c r="D586">
        <v>4035.9</v>
      </c>
      <c r="E586">
        <v>10652.9</v>
      </c>
      <c r="F586">
        <v>1330.1</v>
      </c>
      <c r="G586">
        <v>116178.2</v>
      </c>
      <c r="H586">
        <f t="shared" si="155"/>
        <v>131449.80130610039</v>
      </c>
      <c r="I586">
        <v>987</v>
      </c>
      <c r="J586">
        <v>2932.5</v>
      </c>
      <c r="K586">
        <v>8401.9</v>
      </c>
      <c r="L586">
        <v>386.4</v>
      </c>
      <c r="M586">
        <v>198</v>
      </c>
      <c r="N586">
        <v>343.8</v>
      </c>
      <c r="O586">
        <f t="shared" si="156"/>
        <v>343.91823909059934</v>
      </c>
      <c r="P586">
        <v>294.8</v>
      </c>
      <c r="Q586">
        <v>1667.6</v>
      </c>
      <c r="R586">
        <v>441.8</v>
      </c>
      <c r="S586">
        <v>52.7</v>
      </c>
      <c r="T586">
        <v>3.9</v>
      </c>
      <c r="U586">
        <f t="shared" si="157"/>
        <v>207933.05247009359</v>
      </c>
      <c r="V586">
        <f t="shared" si="148"/>
        <v>22122.985958000205</v>
      </c>
      <c r="W586">
        <f t="shared" si="149"/>
        <v>272.20299672242157</v>
      </c>
      <c r="X586">
        <f t="shared" si="152"/>
        <v>59816.368067740899</v>
      </c>
      <c r="Y586">
        <f t="shared" si="153"/>
        <v>53090.645613389199</v>
      </c>
      <c r="Z586">
        <f t="shared" si="150"/>
        <v>2124.7223313068171</v>
      </c>
      <c r="AA586">
        <f t="shared" si="151"/>
        <v>6164.4841201201407</v>
      </c>
      <c r="AB586">
        <f t="shared" si="158"/>
        <v>81.27385159010602</v>
      </c>
    </row>
    <row r="587" spans="1:28" x14ac:dyDescent="0.35">
      <c r="A587">
        <v>17.058199999999999</v>
      </c>
      <c r="B587">
        <v>70724.2</v>
      </c>
      <c r="C587">
        <f t="shared" si="154"/>
        <v>76106.79197715038</v>
      </c>
      <c r="D587">
        <v>3972.8</v>
      </c>
      <c r="E587">
        <v>10454.799999999999</v>
      </c>
      <c r="F587">
        <v>1427.1</v>
      </c>
      <c r="G587">
        <v>119567.3</v>
      </c>
      <c r="H587">
        <f t="shared" si="155"/>
        <v>135805.15580577595</v>
      </c>
      <c r="I587">
        <v>836.3</v>
      </c>
      <c r="J587">
        <v>2916.1</v>
      </c>
      <c r="K587">
        <v>8642.1</v>
      </c>
      <c r="L587">
        <v>247.7</v>
      </c>
      <c r="M587">
        <v>145.80000000000001</v>
      </c>
      <c r="N587">
        <v>353.3</v>
      </c>
      <c r="O587">
        <f t="shared" si="156"/>
        <v>353.42486500480624</v>
      </c>
      <c r="P587">
        <v>273.5</v>
      </c>
      <c r="Q587">
        <v>1777.6</v>
      </c>
      <c r="R587">
        <v>485.8</v>
      </c>
      <c r="S587">
        <v>43.5</v>
      </c>
      <c r="T587">
        <v>17.100000000000001</v>
      </c>
      <c r="U587">
        <f t="shared" si="157"/>
        <v>212265.37264793113</v>
      </c>
      <c r="V587">
        <f t="shared" ref="V587:V595" si="159">(J587+Q587)*1000000/U587</f>
        <v>22112.414952320523</v>
      </c>
      <c r="W587">
        <f t="shared" ref="W587:W595" si="160">(S587+T587)*1000000/U587</f>
        <v>285.49169016141286</v>
      </c>
      <c r="X587">
        <f t="shared" si="152"/>
        <v>59429.853501934122</v>
      </c>
      <c r="Y587">
        <f t="shared" si="153"/>
        <v>50420.376467863389</v>
      </c>
      <c r="Z587">
        <f t="shared" ref="Z587:Z595" si="161">(R587)*1000000/U587</f>
        <v>2288.6446052873662</v>
      </c>
      <c r="AA587">
        <f t="shared" ref="AA587:AA595" si="162">(I587+P587)*1000000/U587</f>
        <v>5228.3610188306275</v>
      </c>
      <c r="AB587">
        <f t="shared" si="158"/>
        <v>77.453795379537965</v>
      </c>
    </row>
    <row r="588" spans="1:28" x14ac:dyDescent="0.35">
      <c r="A588">
        <v>17.0655</v>
      </c>
      <c r="B588">
        <v>69922.3</v>
      </c>
      <c r="C588">
        <f t="shared" si="154"/>
        <v>75178.98773403556</v>
      </c>
      <c r="D588">
        <v>3996.3</v>
      </c>
      <c r="E588">
        <v>10524.4</v>
      </c>
      <c r="F588">
        <v>1469.1</v>
      </c>
      <c r="G588">
        <v>116309.4</v>
      </c>
      <c r="H588">
        <f t="shared" si="155"/>
        <v>131617.78568200226</v>
      </c>
      <c r="I588">
        <v>909.6</v>
      </c>
      <c r="J588">
        <v>2859</v>
      </c>
      <c r="K588">
        <v>9000.9</v>
      </c>
      <c r="L588">
        <v>353.5</v>
      </c>
      <c r="M588">
        <v>168.4</v>
      </c>
      <c r="N588">
        <v>454.3</v>
      </c>
      <c r="O588">
        <f t="shared" si="156"/>
        <v>454.50648229490662</v>
      </c>
      <c r="P588">
        <v>283.89999999999998</v>
      </c>
      <c r="Q588">
        <v>1649.5</v>
      </c>
      <c r="R588">
        <v>384</v>
      </c>
      <c r="S588">
        <v>48.1</v>
      </c>
      <c r="T588">
        <v>7.37</v>
      </c>
      <c r="U588">
        <f t="shared" si="157"/>
        <v>207251.27989833272</v>
      </c>
      <c r="V588">
        <f t="shared" si="159"/>
        <v>21753.786042776905</v>
      </c>
      <c r="W588">
        <f t="shared" si="160"/>
        <v>267.64611551354881</v>
      </c>
      <c r="X588">
        <f t="shared" si="152"/>
        <v>62712.278574953969</v>
      </c>
      <c r="Y588">
        <f t="shared" si="153"/>
        <v>52486.527491343659</v>
      </c>
      <c r="Z588">
        <f t="shared" si="161"/>
        <v>1852.8232983090454</v>
      </c>
      <c r="AA588">
        <f t="shared" si="162"/>
        <v>5758.7099128433483</v>
      </c>
      <c r="AB588">
        <f t="shared" si="158"/>
        <v>81.278168379304134</v>
      </c>
    </row>
    <row r="589" spans="1:28" x14ac:dyDescent="0.35">
      <c r="A589">
        <v>17.072900000000001</v>
      </c>
      <c r="B589">
        <v>70036.3</v>
      </c>
      <c r="C589">
        <f t="shared" si="154"/>
        <v>75310.789012517373</v>
      </c>
      <c r="D589">
        <v>4200</v>
      </c>
      <c r="E589">
        <v>10467.299999999999</v>
      </c>
      <c r="F589">
        <v>1527.8</v>
      </c>
      <c r="G589">
        <v>117699.1</v>
      </c>
      <c r="H589">
        <f t="shared" si="155"/>
        <v>133400.18127602499</v>
      </c>
      <c r="I589">
        <v>812.9</v>
      </c>
      <c r="J589">
        <v>3228.9</v>
      </c>
      <c r="K589">
        <v>8388.2999999999993</v>
      </c>
      <c r="L589">
        <v>451.6</v>
      </c>
      <c r="M589">
        <v>180</v>
      </c>
      <c r="N589">
        <v>457.3</v>
      </c>
      <c r="O589">
        <f t="shared" si="156"/>
        <v>457.50921896583316</v>
      </c>
      <c r="P589">
        <v>287.7</v>
      </c>
      <c r="Q589">
        <v>1749.1</v>
      </c>
      <c r="R589">
        <v>424.5</v>
      </c>
      <c r="S589">
        <v>57.1</v>
      </c>
      <c r="T589">
        <v>3.9</v>
      </c>
      <c r="U589">
        <f t="shared" si="157"/>
        <v>209168.47950750819</v>
      </c>
      <c r="V589">
        <f t="shared" si="159"/>
        <v>23798.996922102273</v>
      </c>
      <c r="W589">
        <f t="shared" si="160"/>
        <v>291.63093857939708</v>
      </c>
      <c r="X589">
        <f t="shared" si="152"/>
        <v>60182.585969164335</v>
      </c>
      <c r="Y589">
        <f t="shared" si="153"/>
        <v>52201.45992220621</v>
      </c>
      <c r="Z589">
        <f t="shared" si="161"/>
        <v>2029.4644824090831</v>
      </c>
      <c r="AA589">
        <f t="shared" si="162"/>
        <v>5261.7870655817123</v>
      </c>
      <c r="AB589">
        <f t="shared" si="158"/>
        <v>81.606557377049185</v>
      </c>
    </row>
    <row r="590" spans="1:28" x14ac:dyDescent="0.35">
      <c r="A590">
        <v>17.080200000000001</v>
      </c>
      <c r="B590">
        <v>70180.100000000006</v>
      </c>
      <c r="C590">
        <f t="shared" si="154"/>
        <v>75477.089703070465</v>
      </c>
      <c r="D590">
        <v>3993.5</v>
      </c>
      <c r="E590">
        <v>9906.7999999999993</v>
      </c>
      <c r="F590">
        <v>1474.8</v>
      </c>
      <c r="G590">
        <v>123676.9</v>
      </c>
      <c r="H590">
        <f t="shared" si="155"/>
        <v>141131.62143049747</v>
      </c>
      <c r="I590">
        <v>907.1</v>
      </c>
      <c r="J590">
        <v>2656.9</v>
      </c>
      <c r="K590">
        <v>8499.4</v>
      </c>
      <c r="L590">
        <v>318.10000000000002</v>
      </c>
      <c r="M590">
        <v>211.6</v>
      </c>
      <c r="N590">
        <v>518.1</v>
      </c>
      <c r="O590">
        <f t="shared" si="156"/>
        <v>518.36856675443551</v>
      </c>
      <c r="P590">
        <v>276.8</v>
      </c>
      <c r="Q590">
        <v>1625.4</v>
      </c>
      <c r="R590">
        <v>458.1</v>
      </c>
      <c r="S590">
        <v>61</v>
      </c>
      <c r="T590">
        <v>15.6</v>
      </c>
      <c r="U590">
        <f t="shared" si="157"/>
        <v>217127.07970032239</v>
      </c>
      <c r="V590">
        <f t="shared" si="159"/>
        <v>19722.551447338614</v>
      </c>
      <c r="W590">
        <f t="shared" si="160"/>
        <v>352.78879127247927</v>
      </c>
      <c r="X590">
        <f t="shared" si="152"/>
        <v>57537.272721774883</v>
      </c>
      <c r="Y590">
        <f t="shared" si="153"/>
        <v>47091.77691751923</v>
      </c>
      <c r="Z590">
        <f t="shared" si="161"/>
        <v>2109.824350938939</v>
      </c>
      <c r="AA590">
        <f t="shared" si="162"/>
        <v>5452.5672322126393</v>
      </c>
      <c r="AB590">
        <f t="shared" si="158"/>
        <v>55.904699738903389</v>
      </c>
    </row>
    <row r="591" spans="1:28" x14ac:dyDescent="0.35">
      <c r="A591">
        <v>17.087599999999998</v>
      </c>
      <c r="B591">
        <v>71039.199999999997</v>
      </c>
      <c r="C591">
        <f t="shared" si="154"/>
        <v>76471.687502852641</v>
      </c>
      <c r="D591">
        <v>3882.6</v>
      </c>
      <c r="E591">
        <v>10557.4</v>
      </c>
      <c r="F591">
        <v>1487.7</v>
      </c>
      <c r="G591">
        <v>116929.1</v>
      </c>
      <c r="H591">
        <f t="shared" si="155"/>
        <v>132411.90486516996</v>
      </c>
      <c r="I591">
        <v>916.1</v>
      </c>
      <c r="J591">
        <v>2805.6</v>
      </c>
      <c r="K591">
        <v>8413.6</v>
      </c>
      <c r="L591">
        <v>381.3</v>
      </c>
      <c r="M591">
        <v>155.5</v>
      </c>
      <c r="N591">
        <v>439</v>
      </c>
      <c r="O591">
        <f t="shared" si="156"/>
        <v>439.19280564167673</v>
      </c>
      <c r="P591">
        <v>260</v>
      </c>
      <c r="Q591">
        <v>1780.2</v>
      </c>
      <c r="R591">
        <v>387.1</v>
      </c>
      <c r="S591">
        <v>39.5</v>
      </c>
      <c r="T591">
        <v>7.32</v>
      </c>
      <c r="U591">
        <f t="shared" si="157"/>
        <v>209322.78517366428</v>
      </c>
      <c r="V591">
        <f t="shared" si="159"/>
        <v>21907.791816334753</v>
      </c>
      <c r="W591">
        <f t="shared" si="160"/>
        <v>223.6736911423946</v>
      </c>
      <c r="X591">
        <f t="shared" si="152"/>
        <v>58742.768924073316</v>
      </c>
      <c r="Y591">
        <f t="shared" si="153"/>
        <v>52257.569527964792</v>
      </c>
      <c r="Z591">
        <f t="shared" si="161"/>
        <v>1849.2970064335957</v>
      </c>
      <c r="AA591">
        <f t="shared" si="162"/>
        <v>5618.5952189784339</v>
      </c>
      <c r="AB591">
        <f t="shared" si="158"/>
        <v>97.945322511747108</v>
      </c>
    </row>
    <row r="592" spans="1:28" x14ac:dyDescent="0.35">
      <c r="A592">
        <v>17.094899999999999</v>
      </c>
      <c r="B592">
        <v>70980</v>
      </c>
      <c r="C592">
        <f t="shared" si="154"/>
        <v>76403.091429678592</v>
      </c>
      <c r="D592">
        <v>4251.3999999999996</v>
      </c>
      <c r="E592">
        <v>10259.299999999999</v>
      </c>
      <c r="F592">
        <v>1484.4</v>
      </c>
      <c r="G592">
        <v>115770.9</v>
      </c>
      <c r="H592">
        <f t="shared" si="155"/>
        <v>130928.62471954383</v>
      </c>
      <c r="I592">
        <v>929.7</v>
      </c>
      <c r="J592">
        <v>2857.3</v>
      </c>
      <c r="K592">
        <v>8298.2000000000007</v>
      </c>
      <c r="L592">
        <v>348.4</v>
      </c>
      <c r="M592">
        <v>169.7</v>
      </c>
      <c r="N592">
        <v>374.3</v>
      </c>
      <c r="O592">
        <f t="shared" si="156"/>
        <v>374.44015294924895</v>
      </c>
      <c r="P592">
        <v>380</v>
      </c>
      <c r="Q592">
        <v>1708.6</v>
      </c>
      <c r="R592">
        <v>360.6</v>
      </c>
      <c r="S592">
        <v>59</v>
      </c>
      <c r="T592">
        <v>11.2</v>
      </c>
      <c r="U592">
        <f t="shared" si="157"/>
        <v>207706.15630217167</v>
      </c>
      <c r="V592">
        <f t="shared" si="159"/>
        <v>21982.49720320043</v>
      </c>
      <c r="W592">
        <f t="shared" si="160"/>
        <v>337.97746417238005</v>
      </c>
      <c r="X592">
        <f t="shared" si="152"/>
        <v>60419.971287431639</v>
      </c>
      <c r="Y592">
        <f t="shared" si="153"/>
        <v>51070.705793466601</v>
      </c>
      <c r="Z592">
        <f t="shared" si="161"/>
        <v>1736.1064612615421</v>
      </c>
      <c r="AA592">
        <f t="shared" si="162"/>
        <v>6305.5425188969539</v>
      </c>
      <c r="AB592">
        <f t="shared" si="158"/>
        <v>65.041310541310551</v>
      </c>
    </row>
    <row r="593" spans="1:28" x14ac:dyDescent="0.35">
      <c r="A593">
        <v>17.1023</v>
      </c>
      <c r="B593">
        <v>71619.600000000006</v>
      </c>
      <c r="C593">
        <f t="shared" si="154"/>
        <v>77144.670438970934</v>
      </c>
      <c r="D593">
        <v>4173.5</v>
      </c>
      <c r="E593">
        <v>10195.5</v>
      </c>
      <c r="F593">
        <v>1361.9</v>
      </c>
      <c r="G593">
        <v>116967.3</v>
      </c>
      <c r="H593">
        <f t="shared" si="155"/>
        <v>132460.89301109686</v>
      </c>
      <c r="I593">
        <v>840</v>
      </c>
      <c r="J593">
        <v>2741.6</v>
      </c>
      <c r="K593">
        <v>8362.7000000000007</v>
      </c>
      <c r="L593">
        <v>372.2</v>
      </c>
      <c r="M593">
        <v>168.4</v>
      </c>
      <c r="N593">
        <v>434.2</v>
      </c>
      <c r="O593">
        <f t="shared" si="156"/>
        <v>434.38861153512852</v>
      </c>
      <c r="P593">
        <v>268.39999999999998</v>
      </c>
      <c r="Q593">
        <v>1808.3</v>
      </c>
      <c r="R593">
        <v>416.7</v>
      </c>
      <c r="S593">
        <v>55.6</v>
      </c>
      <c r="T593">
        <v>0</v>
      </c>
      <c r="U593">
        <f t="shared" si="157"/>
        <v>210039.95206160293</v>
      </c>
      <c r="V593">
        <f t="shared" si="159"/>
        <v>21662.069312725576</v>
      </c>
      <c r="W593">
        <f t="shared" si="160"/>
        <v>264.71154394328272</v>
      </c>
      <c r="X593">
        <f t="shared" si="152"/>
        <v>59684.835560823398</v>
      </c>
      <c r="Y593">
        <f t="shared" si="153"/>
        <v>50312.809045493326</v>
      </c>
      <c r="Z593">
        <f t="shared" si="161"/>
        <v>1983.9082798770846</v>
      </c>
      <c r="AA593">
        <f t="shared" si="162"/>
        <v>5277.0912824952256</v>
      </c>
      <c r="AB593">
        <f t="shared" si="158"/>
        <v>81.832733812949641</v>
      </c>
    </row>
    <row r="594" spans="1:28" x14ac:dyDescent="0.35">
      <c r="A594">
        <v>17.1097</v>
      </c>
      <c r="B594">
        <v>70790.399999999994</v>
      </c>
      <c r="C594">
        <f t="shared" si="154"/>
        <v>76183.457424460532</v>
      </c>
      <c r="D594">
        <v>4013.5</v>
      </c>
      <c r="E594">
        <v>10327.700000000001</v>
      </c>
      <c r="F594">
        <v>1499.9</v>
      </c>
      <c r="G594">
        <v>119654.5</v>
      </c>
      <c r="H594">
        <f t="shared" si="155"/>
        <v>135917.65960069085</v>
      </c>
      <c r="I594">
        <v>903.2</v>
      </c>
      <c r="J594">
        <v>2891.4</v>
      </c>
      <c r="K594">
        <v>8477.5</v>
      </c>
      <c r="L594">
        <v>437.4</v>
      </c>
      <c r="M594">
        <v>175.5</v>
      </c>
      <c r="N594">
        <v>371.4</v>
      </c>
      <c r="O594">
        <f t="shared" si="156"/>
        <v>371.53798920919229</v>
      </c>
      <c r="P594">
        <v>209.7</v>
      </c>
      <c r="Q594">
        <v>1663.3</v>
      </c>
      <c r="R594">
        <v>351.6</v>
      </c>
      <c r="S594">
        <v>47.3</v>
      </c>
      <c r="T594">
        <v>7.32</v>
      </c>
      <c r="U594">
        <f t="shared" si="157"/>
        <v>212472.65501436059</v>
      </c>
      <c r="V594">
        <f t="shared" si="159"/>
        <v>21436.640868878669</v>
      </c>
      <c r="W594">
        <f t="shared" si="160"/>
        <v>257.06837426354156</v>
      </c>
      <c r="X594">
        <f t="shared" si="152"/>
        <v>58788.741540203184</v>
      </c>
      <c r="Y594">
        <f t="shared" si="153"/>
        <v>50665.813910370765</v>
      </c>
      <c r="Z594">
        <f t="shared" si="161"/>
        <v>1654.8011788916372</v>
      </c>
      <c r="AA594">
        <f t="shared" si="162"/>
        <v>5237.8504891595649</v>
      </c>
      <c r="AB594">
        <f t="shared" si="158"/>
        <v>83.38886854632004</v>
      </c>
    </row>
    <row r="595" spans="1:28" x14ac:dyDescent="0.35">
      <c r="A595">
        <v>17.117000000000001</v>
      </c>
      <c r="B595">
        <v>70576.7</v>
      </c>
      <c r="C595">
        <f t="shared" si="154"/>
        <v>75936.013224544731</v>
      </c>
      <c r="D595">
        <v>4218.7</v>
      </c>
      <c r="E595">
        <v>9878.7000000000007</v>
      </c>
      <c r="F595">
        <v>1397.8</v>
      </c>
      <c r="G595">
        <v>119285.4</v>
      </c>
      <c r="H595">
        <f t="shared" si="155"/>
        <v>135441.60616844546</v>
      </c>
      <c r="I595">
        <v>833.5</v>
      </c>
      <c r="J595">
        <v>2687.2</v>
      </c>
      <c r="K595">
        <v>8735.6</v>
      </c>
      <c r="L595">
        <v>390.3</v>
      </c>
      <c r="M595">
        <v>209.7</v>
      </c>
      <c r="N595">
        <v>444.7</v>
      </c>
      <c r="O595">
        <f t="shared" si="156"/>
        <v>444.8978460721483</v>
      </c>
      <c r="P595">
        <v>381.9</v>
      </c>
      <c r="Q595">
        <v>1568.2</v>
      </c>
      <c r="R595">
        <v>464.5</v>
      </c>
      <c r="S595">
        <v>47.3</v>
      </c>
      <c r="T595">
        <v>17.100000000000001</v>
      </c>
      <c r="U595">
        <f t="shared" si="157"/>
        <v>211822.51723906235</v>
      </c>
      <c r="V595">
        <f t="shared" si="159"/>
        <v>20089.460060553269</v>
      </c>
      <c r="W595">
        <f t="shared" si="160"/>
        <v>304.02811202228486</v>
      </c>
      <c r="X595">
        <f t="shared" si="152"/>
        <v>61156.387757302546</v>
      </c>
      <c r="Y595">
        <f t="shared" si="153"/>
        <v>48479.26525398824</v>
      </c>
      <c r="Z595">
        <f t="shared" si="161"/>
        <v>2192.8735719619767</v>
      </c>
      <c r="AA595">
        <f t="shared" si="162"/>
        <v>5737.8224744081508</v>
      </c>
      <c r="AB595">
        <f t="shared" si="158"/>
        <v>66.077639751552766</v>
      </c>
    </row>
    <row r="596" spans="1:28" x14ac:dyDescent="0.35">
      <c r="A596">
        <v>17.124400000000001</v>
      </c>
      <c r="B596">
        <v>70612.2</v>
      </c>
      <c r="C596">
        <f t="shared" si="154"/>
        <v>75977.11095411409</v>
      </c>
      <c r="D596">
        <v>4326.2</v>
      </c>
      <c r="E596">
        <v>10084.5</v>
      </c>
      <c r="F596">
        <v>1502.1</v>
      </c>
      <c r="G596">
        <v>116051</v>
      </c>
      <c r="H596">
        <f t="shared" si="155"/>
        <v>131286.986013899</v>
      </c>
      <c r="I596">
        <v>825.8</v>
      </c>
      <c r="J596">
        <v>2860.2</v>
      </c>
      <c r="K596">
        <v>8279.4</v>
      </c>
      <c r="L596">
        <v>398.7</v>
      </c>
      <c r="M596">
        <v>211</v>
      </c>
      <c r="N596">
        <v>345.7</v>
      </c>
      <c r="O596">
        <f t="shared" si="156"/>
        <v>345.8195498183722</v>
      </c>
      <c r="P596">
        <v>350.3</v>
      </c>
      <c r="Q596">
        <v>1728.2</v>
      </c>
      <c r="R596">
        <v>375.2</v>
      </c>
      <c r="S596">
        <v>44.4</v>
      </c>
      <c r="T596">
        <v>7.8</v>
      </c>
      <c r="U596">
        <f t="shared" si="157"/>
        <v>207609.91651783147</v>
      </c>
      <c r="V596">
        <f t="shared" ref="V596:V659" si="163">(J596+Q596)*1000000/U596</f>
        <v>22101.063749553145</v>
      </c>
      <c r="W596">
        <f t="shared" ref="W596:W659" si="164">(S596+T596)*1000000/U596</f>
        <v>251.43307639409687</v>
      </c>
      <c r="X596">
        <f t="shared" si="152"/>
        <v>60717.716241253394</v>
      </c>
      <c r="Y596">
        <f t="shared" si="153"/>
        <v>50494.6978248007</v>
      </c>
      <c r="Z596">
        <f t="shared" ref="Z596:Z659" si="165">(R596)*1000000/U596</f>
        <v>1807.2354456525893</v>
      </c>
      <c r="AA596">
        <f t="shared" ref="AA596:AA659" si="166">(I596+P596)*1000000/U596</f>
        <v>5664.9509798294512</v>
      </c>
      <c r="AB596">
        <f t="shared" si="158"/>
        <v>87.900383141762461</v>
      </c>
    </row>
    <row r="597" spans="1:28" x14ac:dyDescent="0.35">
      <c r="A597">
        <v>17.131799999999998</v>
      </c>
      <c r="B597">
        <v>69174.899999999994</v>
      </c>
      <c r="C597">
        <f t="shared" si="154"/>
        <v>74315.679712547499</v>
      </c>
      <c r="D597">
        <v>3990.2</v>
      </c>
      <c r="E597">
        <v>10502.6</v>
      </c>
      <c r="F597">
        <v>1431.7</v>
      </c>
      <c r="G597">
        <v>114128.8</v>
      </c>
      <c r="H597">
        <f t="shared" si="155"/>
        <v>128832.27268252993</v>
      </c>
      <c r="I597">
        <v>902.5</v>
      </c>
      <c r="J597">
        <v>2973.4</v>
      </c>
      <c r="K597">
        <v>8408</v>
      </c>
      <c r="L597">
        <v>343.2</v>
      </c>
      <c r="M597">
        <v>179.2</v>
      </c>
      <c r="N597">
        <v>320</v>
      </c>
      <c r="O597">
        <f t="shared" si="156"/>
        <v>320.10243277848912</v>
      </c>
      <c r="P597">
        <v>294.8</v>
      </c>
      <c r="Q597">
        <v>1771.8</v>
      </c>
      <c r="R597">
        <v>360</v>
      </c>
      <c r="S597">
        <v>29.1</v>
      </c>
      <c r="T597">
        <v>15.6</v>
      </c>
      <c r="U597">
        <f t="shared" si="157"/>
        <v>203468.05482785593</v>
      </c>
      <c r="V597">
        <f t="shared" si="163"/>
        <v>23321.59711269995</v>
      </c>
      <c r="W597">
        <f t="shared" si="164"/>
        <v>219.69050639334228</v>
      </c>
      <c r="X597">
        <f t="shared" si="152"/>
        <v>60934.381126754728</v>
      </c>
      <c r="Y597">
        <f t="shared" si="153"/>
        <v>53304.682197783266</v>
      </c>
      <c r="Z597">
        <f t="shared" si="165"/>
        <v>1769.3195145772531</v>
      </c>
      <c r="AA597">
        <f t="shared" si="166"/>
        <v>5884.4618188981813</v>
      </c>
      <c r="AB597">
        <f t="shared" si="158"/>
        <v>106.15659955257271</v>
      </c>
    </row>
    <row r="598" spans="1:28" x14ac:dyDescent="0.35">
      <c r="A598">
        <v>17.139099999999999</v>
      </c>
      <c r="B598">
        <v>69968</v>
      </c>
      <c r="C598">
        <f t="shared" si="154"/>
        <v>75231.81998038778</v>
      </c>
      <c r="D598">
        <v>3905</v>
      </c>
      <c r="E598">
        <v>11010.5</v>
      </c>
      <c r="F598">
        <v>1429</v>
      </c>
      <c r="G598">
        <v>117302.39999999999</v>
      </c>
      <c r="H598">
        <f t="shared" si="155"/>
        <v>132890.81107731571</v>
      </c>
      <c r="I598">
        <v>891</v>
      </c>
      <c r="J598">
        <v>3215.9</v>
      </c>
      <c r="K598">
        <v>8511</v>
      </c>
      <c r="L598">
        <v>387.7</v>
      </c>
      <c r="M598">
        <v>163.9</v>
      </c>
      <c r="N598">
        <v>420.9</v>
      </c>
      <c r="O598">
        <f t="shared" si="156"/>
        <v>421.07723140669913</v>
      </c>
      <c r="P598">
        <v>285.10000000000002</v>
      </c>
      <c r="Q598">
        <v>1687</v>
      </c>
      <c r="R598">
        <v>503.2</v>
      </c>
      <c r="S598">
        <v>36.6</v>
      </c>
      <c r="T598">
        <v>3.9</v>
      </c>
      <c r="U598">
        <f t="shared" si="157"/>
        <v>208543.70828911019</v>
      </c>
      <c r="V598">
        <f t="shared" si="163"/>
        <v>23510.179425806353</v>
      </c>
      <c r="W598">
        <f t="shared" si="164"/>
        <v>194.20389295012285</v>
      </c>
      <c r="X598">
        <f t="shared" si="152"/>
        <v>59536.679873301859</v>
      </c>
      <c r="Y598">
        <f t="shared" si="153"/>
        <v>54656.168212940494</v>
      </c>
      <c r="Z598">
        <f t="shared" si="165"/>
        <v>2412.9234304321435</v>
      </c>
      <c r="AA598">
        <f t="shared" si="166"/>
        <v>5639.5851481145546</v>
      </c>
      <c r="AB598">
        <f t="shared" si="158"/>
        <v>121.05925925925925</v>
      </c>
    </row>
    <row r="599" spans="1:28" x14ac:dyDescent="0.35">
      <c r="A599">
        <v>17.1465</v>
      </c>
      <c r="B599">
        <v>71122.8</v>
      </c>
      <c r="C599">
        <f t="shared" si="154"/>
        <v>76568.57117388607</v>
      </c>
      <c r="D599">
        <v>4148.5</v>
      </c>
      <c r="E599">
        <v>10493.6</v>
      </c>
      <c r="F599">
        <v>1553.7</v>
      </c>
      <c r="G599">
        <v>116115.4</v>
      </c>
      <c r="H599">
        <f t="shared" si="155"/>
        <v>131369.41179878006</v>
      </c>
      <c r="I599">
        <v>839.5</v>
      </c>
      <c r="J599">
        <v>2894.5</v>
      </c>
      <c r="K599">
        <v>8418.7999999999993</v>
      </c>
      <c r="L599">
        <v>361.3</v>
      </c>
      <c r="M599">
        <v>173.6</v>
      </c>
      <c r="N599">
        <v>441.3</v>
      </c>
      <c r="O599">
        <f t="shared" si="156"/>
        <v>441.49483166921561</v>
      </c>
      <c r="P599">
        <v>240</v>
      </c>
      <c r="Q599">
        <v>1760.7</v>
      </c>
      <c r="R599">
        <v>430.4</v>
      </c>
      <c r="S599">
        <v>35.1</v>
      </c>
      <c r="T599">
        <v>20</v>
      </c>
      <c r="U599">
        <f t="shared" si="157"/>
        <v>208379.47780433533</v>
      </c>
      <c r="V599">
        <f t="shared" si="163"/>
        <v>22340.011833464479</v>
      </c>
      <c r="W599">
        <f t="shared" si="164"/>
        <v>264.4214323818295</v>
      </c>
      <c r="X599">
        <f t="shared" si="152"/>
        <v>60309.681799857826</v>
      </c>
      <c r="Y599">
        <f t="shared" si="153"/>
        <v>52091.981966633779</v>
      </c>
      <c r="Z599">
        <f t="shared" si="165"/>
        <v>2065.4625135596993</v>
      </c>
      <c r="AA599">
        <f t="shared" si="166"/>
        <v>5180.4525636331209</v>
      </c>
      <c r="AB599">
        <f t="shared" si="158"/>
        <v>84.486388384755003</v>
      </c>
    </row>
    <row r="600" spans="1:28" x14ac:dyDescent="0.35">
      <c r="A600">
        <v>17.1538</v>
      </c>
      <c r="B600">
        <v>70303.600000000006</v>
      </c>
      <c r="C600">
        <f t="shared" si="154"/>
        <v>75619.955073505727</v>
      </c>
      <c r="D600">
        <v>4148.1000000000004</v>
      </c>
      <c r="E600">
        <v>11074.2</v>
      </c>
      <c r="F600">
        <v>1494.1</v>
      </c>
      <c r="G600">
        <v>116560</v>
      </c>
      <c r="H600">
        <f t="shared" si="155"/>
        <v>131938.78475052069</v>
      </c>
      <c r="I600">
        <v>909.7</v>
      </c>
      <c r="J600">
        <v>2672.5</v>
      </c>
      <c r="K600">
        <v>8322.7000000000007</v>
      </c>
      <c r="L600">
        <v>363.2</v>
      </c>
      <c r="M600">
        <v>197.4</v>
      </c>
      <c r="N600">
        <v>358.6</v>
      </c>
      <c r="O600">
        <f t="shared" si="156"/>
        <v>358.7286400903364</v>
      </c>
      <c r="P600">
        <v>302.60000000000002</v>
      </c>
      <c r="Q600">
        <v>1611.5</v>
      </c>
      <c r="R600">
        <v>428.4</v>
      </c>
      <c r="S600">
        <v>52.8</v>
      </c>
      <c r="T600">
        <v>16.100000000000001</v>
      </c>
      <c r="U600">
        <f t="shared" si="157"/>
        <v>207917.46846411674</v>
      </c>
      <c r="V600">
        <f t="shared" si="163"/>
        <v>20604.329360326694</v>
      </c>
      <c r="W600">
        <f t="shared" si="164"/>
        <v>331.38148761123</v>
      </c>
      <c r="X600">
        <f t="shared" si="152"/>
        <v>59979.568297563535</v>
      </c>
      <c r="Y600">
        <f t="shared" si="153"/>
        <v>55009.326943464184</v>
      </c>
      <c r="Z600">
        <f t="shared" si="165"/>
        <v>2060.4329360326692</v>
      </c>
      <c r="AA600">
        <f t="shared" si="166"/>
        <v>5830.678917722702</v>
      </c>
      <c r="AB600">
        <f t="shared" si="158"/>
        <v>62.177068214804059</v>
      </c>
    </row>
    <row r="601" spans="1:28" x14ac:dyDescent="0.35">
      <c r="A601">
        <v>17.161200000000001</v>
      </c>
      <c r="B601">
        <v>71728.800000000003</v>
      </c>
      <c r="C601">
        <f t="shared" si="154"/>
        <v>77271.383621510613</v>
      </c>
      <c r="D601">
        <v>4255.8999999999996</v>
      </c>
      <c r="E601">
        <v>10353.5</v>
      </c>
      <c r="F601">
        <v>1361.6</v>
      </c>
      <c r="G601">
        <v>114229.8</v>
      </c>
      <c r="H601">
        <f t="shared" si="155"/>
        <v>128960.98784989608</v>
      </c>
      <c r="I601">
        <v>928.3</v>
      </c>
      <c r="J601">
        <v>2603.3000000000002</v>
      </c>
      <c r="K601">
        <v>8714.2000000000007</v>
      </c>
      <c r="L601">
        <v>344.5</v>
      </c>
      <c r="M601">
        <v>205.8</v>
      </c>
      <c r="N601">
        <v>492.3</v>
      </c>
      <c r="O601">
        <f t="shared" si="156"/>
        <v>492.54247866224551</v>
      </c>
      <c r="P601">
        <v>259.3</v>
      </c>
      <c r="Q601">
        <v>1575.1</v>
      </c>
      <c r="R601">
        <v>448.4</v>
      </c>
      <c r="S601">
        <v>16.600000000000001</v>
      </c>
      <c r="T601">
        <v>11.2</v>
      </c>
      <c r="U601">
        <f t="shared" si="157"/>
        <v>206724.91395006893</v>
      </c>
      <c r="V601">
        <f t="shared" si="163"/>
        <v>20212.367828142982</v>
      </c>
      <c r="W601">
        <f t="shared" si="164"/>
        <v>134.47822746084026</v>
      </c>
      <c r="X601">
        <f t="shared" si="152"/>
        <v>62740.865395318142</v>
      </c>
      <c r="Y601">
        <f t="shared" si="153"/>
        <v>51749.930840865796</v>
      </c>
      <c r="Z601">
        <f t="shared" si="165"/>
        <v>2169.066086094992</v>
      </c>
      <c r="AA601">
        <f t="shared" si="166"/>
        <v>5744.8324795861108</v>
      </c>
      <c r="AB601">
        <f t="shared" si="158"/>
        <v>150.30215827338128</v>
      </c>
    </row>
    <row r="602" spans="1:28" x14ac:dyDescent="0.35">
      <c r="A602">
        <v>17.168600000000001</v>
      </c>
      <c r="B602">
        <v>70532.7</v>
      </c>
      <c r="C602">
        <f t="shared" si="154"/>
        <v>75885.079550404844</v>
      </c>
      <c r="D602">
        <v>4229.3999999999996</v>
      </c>
      <c r="E602">
        <v>10708.4</v>
      </c>
      <c r="F602">
        <v>1616.8</v>
      </c>
      <c r="G602">
        <v>124157.6</v>
      </c>
      <c r="H602">
        <f t="shared" si="155"/>
        <v>141757.92357163801</v>
      </c>
      <c r="I602">
        <v>761.2</v>
      </c>
      <c r="J602">
        <v>2959.3</v>
      </c>
      <c r="K602">
        <v>8758.1</v>
      </c>
      <c r="L602">
        <v>335.6</v>
      </c>
      <c r="M602">
        <v>225.8</v>
      </c>
      <c r="N602">
        <v>398.1</v>
      </c>
      <c r="O602">
        <f t="shared" si="156"/>
        <v>398.25854672745226</v>
      </c>
      <c r="P602">
        <v>362.6</v>
      </c>
      <c r="Q602">
        <v>1519.4</v>
      </c>
      <c r="R602">
        <v>436.6</v>
      </c>
      <c r="S602">
        <v>44.9</v>
      </c>
      <c r="T602">
        <v>3.41</v>
      </c>
      <c r="U602">
        <f t="shared" si="157"/>
        <v>218041.26166877031</v>
      </c>
      <c r="V602">
        <f t="shared" si="163"/>
        <v>20540.607615835852</v>
      </c>
      <c r="W602">
        <f t="shared" si="164"/>
        <v>221.56356842856849</v>
      </c>
      <c r="X602">
        <f t="shared" si="152"/>
        <v>59564.41409575726</v>
      </c>
      <c r="Y602">
        <f t="shared" si="153"/>
        <v>50650.963562929217</v>
      </c>
      <c r="Z602">
        <f t="shared" si="165"/>
        <v>2002.373296955351</v>
      </c>
      <c r="AA602">
        <f t="shared" si="166"/>
        <v>5154.0703415447178</v>
      </c>
      <c r="AB602">
        <f t="shared" si="158"/>
        <v>92.707513972262504</v>
      </c>
    </row>
    <row r="603" spans="1:28" x14ac:dyDescent="0.35">
      <c r="A603">
        <v>17.175899999999999</v>
      </c>
      <c r="B603">
        <v>71359.399999999994</v>
      </c>
      <c r="C603">
        <f t="shared" si="154"/>
        <v>76842.860413382732</v>
      </c>
      <c r="D603">
        <v>3999.1</v>
      </c>
      <c r="E603">
        <v>10553.5</v>
      </c>
      <c r="F603">
        <v>1398.1</v>
      </c>
      <c r="G603">
        <v>113746.6</v>
      </c>
      <c r="H603">
        <f t="shared" si="155"/>
        <v>128345.45966198835</v>
      </c>
      <c r="I603">
        <v>927.7</v>
      </c>
      <c r="J603">
        <v>3139.8</v>
      </c>
      <c r="K603">
        <v>8413.5</v>
      </c>
      <c r="L603">
        <v>392.9</v>
      </c>
      <c r="M603">
        <v>221.9</v>
      </c>
      <c r="N603">
        <v>439</v>
      </c>
      <c r="O603">
        <f t="shared" si="156"/>
        <v>439.19280564167673</v>
      </c>
      <c r="P603">
        <v>301.3</v>
      </c>
      <c r="Q603">
        <v>1534.1</v>
      </c>
      <c r="R603">
        <v>441.9</v>
      </c>
      <c r="S603">
        <v>36.1</v>
      </c>
      <c r="T603">
        <v>7.8</v>
      </c>
      <c r="U603">
        <f t="shared" si="157"/>
        <v>205627.51288101275</v>
      </c>
      <c r="V603">
        <f t="shared" si="163"/>
        <v>22729.934990287864</v>
      </c>
      <c r="W603">
        <f t="shared" si="164"/>
        <v>213.49283169807595</v>
      </c>
      <c r="X603">
        <f t="shared" si="152"/>
        <v>60364.49026732432</v>
      </c>
      <c r="Y603">
        <f t="shared" si="153"/>
        <v>53234.121478355773</v>
      </c>
      <c r="Z603">
        <f t="shared" si="165"/>
        <v>2149.031488095211</v>
      </c>
      <c r="AA603">
        <f t="shared" si="166"/>
        <v>5976.8266550554745</v>
      </c>
      <c r="AB603">
        <f t="shared" si="158"/>
        <v>106.46697038724375</v>
      </c>
    </row>
    <row r="604" spans="1:28" x14ac:dyDescent="0.35">
      <c r="A604">
        <v>17.183299999999999</v>
      </c>
      <c r="B604">
        <v>71258.8</v>
      </c>
      <c r="C604">
        <f t="shared" si="154"/>
        <v>76726.218240345115</v>
      </c>
      <c r="D604">
        <v>4407.3</v>
      </c>
      <c r="E604">
        <v>10505.2</v>
      </c>
      <c r="F604">
        <v>1493.5</v>
      </c>
      <c r="G604">
        <v>117167.5</v>
      </c>
      <c r="H604">
        <f t="shared" si="155"/>
        <v>132717.70126269705</v>
      </c>
      <c r="I604">
        <v>872.8</v>
      </c>
      <c r="J604">
        <v>2774.6</v>
      </c>
      <c r="K604">
        <v>8742.6</v>
      </c>
      <c r="L604">
        <v>366.5</v>
      </c>
      <c r="M604">
        <v>123.2</v>
      </c>
      <c r="N604">
        <v>323.8</v>
      </c>
      <c r="O604">
        <f t="shared" si="156"/>
        <v>323.90488040027361</v>
      </c>
      <c r="P604">
        <v>216.1</v>
      </c>
      <c r="Q604">
        <v>1715</v>
      </c>
      <c r="R604">
        <v>468.4</v>
      </c>
      <c r="S604">
        <v>23.4</v>
      </c>
      <c r="T604">
        <v>11.7</v>
      </c>
      <c r="U604">
        <f t="shared" si="157"/>
        <v>209767.82438344246</v>
      </c>
      <c r="V604">
        <f t="shared" si="163"/>
        <v>21402.710416604656</v>
      </c>
      <c r="W604">
        <f t="shared" si="164"/>
        <v>167.3278545132803</v>
      </c>
      <c r="X604">
        <f t="shared" si="152"/>
        <v>62687.879033167672</v>
      </c>
      <c r="Y604">
        <f t="shared" si="153"/>
        <v>51827.300168433896</v>
      </c>
      <c r="Z604">
        <f t="shared" si="165"/>
        <v>2232.9449303139745</v>
      </c>
      <c r="AA604">
        <f t="shared" si="166"/>
        <v>5190.9772301854964</v>
      </c>
      <c r="AB604">
        <f t="shared" si="158"/>
        <v>127.90883190883194</v>
      </c>
    </row>
    <row r="605" spans="1:28" x14ac:dyDescent="0.35">
      <c r="A605">
        <v>17.1907</v>
      </c>
      <c r="B605">
        <v>71245.100000000006</v>
      </c>
      <c r="C605">
        <f t="shared" si="154"/>
        <v>76710.335525551476</v>
      </c>
      <c r="D605">
        <v>4111.1000000000004</v>
      </c>
      <c r="E605">
        <v>10547</v>
      </c>
      <c r="F605">
        <v>1294.8</v>
      </c>
      <c r="G605">
        <v>115582</v>
      </c>
      <c r="H605">
        <f t="shared" si="155"/>
        <v>130687.07330696573</v>
      </c>
      <c r="I605">
        <v>751.7</v>
      </c>
      <c r="J605">
        <v>2826.8</v>
      </c>
      <c r="K605">
        <v>8119.5</v>
      </c>
      <c r="L605">
        <v>356.8</v>
      </c>
      <c r="M605">
        <v>166.4</v>
      </c>
      <c r="N605">
        <v>489.5</v>
      </c>
      <c r="O605">
        <f t="shared" si="156"/>
        <v>489.73972759665855</v>
      </c>
      <c r="P605">
        <v>218.7</v>
      </c>
      <c r="Q605">
        <v>1649.8</v>
      </c>
      <c r="R605">
        <v>450.3</v>
      </c>
      <c r="S605">
        <v>47.3</v>
      </c>
      <c r="T605">
        <v>0</v>
      </c>
      <c r="U605">
        <f t="shared" si="157"/>
        <v>207887.14856011388</v>
      </c>
      <c r="V605">
        <f t="shared" si="163"/>
        <v>21533.798654732713</v>
      </c>
      <c r="W605">
        <f t="shared" si="164"/>
        <v>227.52729222375405</v>
      </c>
      <c r="X605">
        <f t="shared" si="152"/>
        <v>58832.881612512603</v>
      </c>
      <c r="Y605">
        <f t="shared" si="153"/>
        <v>52450.572705060658</v>
      </c>
      <c r="Z605">
        <f t="shared" si="165"/>
        <v>2166.0790631787831</v>
      </c>
      <c r="AA605">
        <f t="shared" si="166"/>
        <v>4667.9172172078424</v>
      </c>
      <c r="AB605">
        <f t="shared" si="158"/>
        <v>94.642706131078214</v>
      </c>
    </row>
    <row r="606" spans="1:28" x14ac:dyDescent="0.35">
      <c r="A606">
        <v>17.198</v>
      </c>
      <c r="B606">
        <v>69970.8</v>
      </c>
      <c r="C606">
        <f t="shared" si="154"/>
        <v>75235.05713584047</v>
      </c>
      <c r="D606">
        <v>4125.5</v>
      </c>
      <c r="E606">
        <v>10136.799999999999</v>
      </c>
      <c r="F606">
        <v>1498.6</v>
      </c>
      <c r="G606">
        <v>113627.8</v>
      </c>
      <c r="H606">
        <f t="shared" si="155"/>
        <v>128194.22811320123</v>
      </c>
      <c r="I606">
        <v>954.4</v>
      </c>
      <c r="J606">
        <v>3091.7</v>
      </c>
      <c r="K606">
        <v>8462</v>
      </c>
      <c r="L606">
        <v>357.4</v>
      </c>
      <c r="M606">
        <v>178.4</v>
      </c>
      <c r="N606">
        <v>380.9</v>
      </c>
      <c r="O606">
        <f t="shared" si="156"/>
        <v>381.04514009386173</v>
      </c>
      <c r="P606">
        <v>260.60000000000002</v>
      </c>
      <c r="Q606">
        <v>1679.9</v>
      </c>
      <c r="R606">
        <v>421.9</v>
      </c>
      <c r="S606">
        <v>36.6</v>
      </c>
      <c r="T606">
        <v>33.200000000000003</v>
      </c>
      <c r="U606">
        <f t="shared" si="157"/>
        <v>203810.33038913555</v>
      </c>
      <c r="V606">
        <f t="shared" si="163"/>
        <v>23411.963421528108</v>
      </c>
      <c r="W606">
        <f t="shared" si="164"/>
        <v>342.47528016234855</v>
      </c>
      <c r="X606">
        <f t="shared" si="152"/>
        <v>61760.853711225805</v>
      </c>
      <c r="Y606">
        <f t="shared" si="153"/>
        <v>51490.029872202242</v>
      </c>
      <c r="Z606">
        <f t="shared" si="165"/>
        <v>2070.0619011532208</v>
      </c>
      <c r="AA606">
        <f t="shared" si="166"/>
        <v>5961.4250056913097</v>
      </c>
      <c r="AB606">
        <f t="shared" si="158"/>
        <v>68.361031518624628</v>
      </c>
    </row>
    <row r="607" spans="1:28" x14ac:dyDescent="0.35">
      <c r="A607">
        <v>17.205400000000001</v>
      </c>
      <c r="B607">
        <v>71709.600000000006</v>
      </c>
      <c r="C607">
        <f t="shared" si="154"/>
        <v>77249.10222059823</v>
      </c>
      <c r="D607">
        <v>4105.5</v>
      </c>
      <c r="E607">
        <v>10158.700000000001</v>
      </c>
      <c r="F607">
        <v>1387.7</v>
      </c>
      <c r="G607">
        <v>114309.7</v>
      </c>
      <c r="H607">
        <f t="shared" si="155"/>
        <v>129062.83381448347</v>
      </c>
      <c r="I607">
        <v>877.4</v>
      </c>
      <c r="J607">
        <v>2833.5</v>
      </c>
      <c r="K607">
        <v>8553.1</v>
      </c>
      <c r="L607">
        <v>364.5</v>
      </c>
      <c r="M607">
        <v>211.6</v>
      </c>
      <c r="N607">
        <v>380</v>
      </c>
      <c r="O607">
        <f t="shared" si="156"/>
        <v>380.1444548928593</v>
      </c>
      <c r="P607">
        <v>297.39999999999998</v>
      </c>
      <c r="Q607">
        <v>1750.1</v>
      </c>
      <c r="R607">
        <v>492.2</v>
      </c>
      <c r="S607">
        <v>35.5</v>
      </c>
      <c r="T607">
        <v>8.7799999999999994</v>
      </c>
      <c r="U607">
        <f t="shared" si="157"/>
        <v>206692.08048997456</v>
      </c>
      <c r="V607">
        <f t="shared" si="163"/>
        <v>22175.982694326423</v>
      </c>
      <c r="W607">
        <f t="shared" si="164"/>
        <v>214.23172041730822</v>
      </c>
      <c r="X607">
        <f t="shared" si="152"/>
        <v>61243.759170608355</v>
      </c>
      <c r="Y607">
        <f t="shared" si="153"/>
        <v>50912.44896782787</v>
      </c>
      <c r="Z607">
        <f t="shared" si="165"/>
        <v>2381.3200720279838</v>
      </c>
      <c r="AA607">
        <f t="shared" si="166"/>
        <v>5683.8171893914568</v>
      </c>
      <c r="AB607">
        <f t="shared" si="158"/>
        <v>103.51400180668473</v>
      </c>
    </row>
    <row r="608" spans="1:28" x14ac:dyDescent="0.35">
      <c r="A608">
        <v>17.212800000000001</v>
      </c>
      <c r="B608">
        <v>68607.8</v>
      </c>
      <c r="C608">
        <f t="shared" si="154"/>
        <v>73661.557397624769</v>
      </c>
      <c r="D608">
        <v>4123.1000000000004</v>
      </c>
      <c r="E608">
        <v>10887.3</v>
      </c>
      <c r="F608">
        <v>1421.8</v>
      </c>
      <c r="G608">
        <v>117083.6</v>
      </c>
      <c r="H608">
        <f t="shared" si="155"/>
        <v>132610.06364815513</v>
      </c>
      <c r="I608">
        <v>849</v>
      </c>
      <c r="J608">
        <v>2585.6</v>
      </c>
      <c r="K608">
        <v>8494.7999999999993</v>
      </c>
      <c r="L608">
        <v>322.60000000000002</v>
      </c>
      <c r="M608">
        <v>140</v>
      </c>
      <c r="N608">
        <v>310.5</v>
      </c>
      <c r="O608">
        <f t="shared" si="156"/>
        <v>310.59644019468044</v>
      </c>
      <c r="P608">
        <v>281.3</v>
      </c>
      <c r="Q608">
        <v>1637</v>
      </c>
      <c r="R608">
        <v>436.1</v>
      </c>
      <c r="S608">
        <v>41</v>
      </c>
      <c r="T608">
        <v>8.2899999999999991</v>
      </c>
      <c r="U608">
        <f t="shared" si="157"/>
        <v>206582.21748597457</v>
      </c>
      <c r="V608">
        <f t="shared" si="163"/>
        <v>20440.287897900431</v>
      </c>
      <c r="W608">
        <f t="shared" si="164"/>
        <v>238.59749691837069</v>
      </c>
      <c r="X608">
        <f t="shared" si="152"/>
        <v>61079.313377283615</v>
      </c>
      <c r="Y608">
        <f t="shared" si="153"/>
        <v>54263.625090388385</v>
      </c>
      <c r="Z608">
        <f t="shared" si="165"/>
        <v>2111.0239076100925</v>
      </c>
      <c r="AA608">
        <f t="shared" si="166"/>
        <v>5471.4293115608516</v>
      </c>
      <c r="AB608">
        <f t="shared" si="158"/>
        <v>85.668492594846839</v>
      </c>
    </row>
    <row r="609" spans="1:28" x14ac:dyDescent="0.35">
      <c r="A609">
        <v>17.220099999999999</v>
      </c>
      <c r="B609">
        <v>73009.100000000006</v>
      </c>
      <c r="C609">
        <f t="shared" si="154"/>
        <v>78759.241325885727</v>
      </c>
      <c r="D609">
        <v>3958.1</v>
      </c>
      <c r="E609">
        <v>10477.299999999999</v>
      </c>
      <c r="F609">
        <v>1465.2</v>
      </c>
      <c r="G609">
        <v>115383.6</v>
      </c>
      <c r="H609">
        <f t="shared" si="155"/>
        <v>130433.48506765194</v>
      </c>
      <c r="I609">
        <v>839.8</v>
      </c>
      <c r="J609">
        <v>2962.2</v>
      </c>
      <c r="K609">
        <v>8482.1</v>
      </c>
      <c r="L609">
        <v>412.3</v>
      </c>
      <c r="M609">
        <v>218.7</v>
      </c>
      <c r="N609">
        <v>337.2</v>
      </c>
      <c r="O609">
        <f t="shared" si="156"/>
        <v>337.31374219386777</v>
      </c>
      <c r="P609">
        <v>252.9</v>
      </c>
      <c r="Q609">
        <v>1563.4</v>
      </c>
      <c r="R609">
        <v>406.4</v>
      </c>
      <c r="S609">
        <v>26.8</v>
      </c>
      <c r="T609">
        <v>8.2899999999999991</v>
      </c>
      <c r="U609">
        <f t="shared" si="157"/>
        <v>209530.04013573151</v>
      </c>
      <c r="V609">
        <f t="shared" si="163"/>
        <v>21598.812261327112</v>
      </c>
      <c r="W609">
        <f t="shared" si="164"/>
        <v>167.47001994210015</v>
      </c>
      <c r="X609">
        <f t="shared" si="152"/>
        <v>59371.916274827992</v>
      </c>
      <c r="Y609">
        <f t="shared" si="153"/>
        <v>51971.545430649567</v>
      </c>
      <c r="Z609">
        <f t="shared" si="165"/>
        <v>1939.578686362767</v>
      </c>
      <c r="AA609">
        <f t="shared" si="166"/>
        <v>5215.0040122750879</v>
      </c>
      <c r="AB609">
        <f t="shared" si="158"/>
        <v>128.97121687090336</v>
      </c>
    </row>
    <row r="610" spans="1:28" x14ac:dyDescent="0.35">
      <c r="A610">
        <v>17.227499999999999</v>
      </c>
      <c r="B610">
        <v>70260</v>
      </c>
      <c r="C610">
        <f t="shared" si="154"/>
        <v>75569.514057693552</v>
      </c>
      <c r="D610">
        <v>4038.8</v>
      </c>
      <c r="E610">
        <v>11082.6</v>
      </c>
      <c r="F610">
        <v>1452.8</v>
      </c>
      <c r="G610">
        <v>114970.9</v>
      </c>
      <c r="H610">
        <f t="shared" si="155"/>
        <v>129906.34997199528</v>
      </c>
      <c r="I610">
        <v>960</v>
      </c>
      <c r="J610">
        <v>2967.8</v>
      </c>
      <c r="K610">
        <v>8623.4</v>
      </c>
      <c r="L610">
        <v>314.8</v>
      </c>
      <c r="M610">
        <v>165.2</v>
      </c>
      <c r="N610">
        <v>395.2</v>
      </c>
      <c r="O610">
        <f t="shared" si="156"/>
        <v>395.35624478794023</v>
      </c>
      <c r="P610">
        <v>262.60000000000002</v>
      </c>
      <c r="Q610">
        <v>1713.1</v>
      </c>
      <c r="R610">
        <v>465.8</v>
      </c>
      <c r="S610">
        <v>35.6</v>
      </c>
      <c r="T610">
        <v>12.2</v>
      </c>
      <c r="U610">
        <f t="shared" si="157"/>
        <v>205871.22027447677</v>
      </c>
      <c r="V610">
        <f t="shared" si="163"/>
        <v>22737.029458314832</v>
      </c>
      <c r="W610">
        <f t="shared" si="164"/>
        <v>232.18398344494625</v>
      </c>
      <c r="X610">
        <f t="shared" si="152"/>
        <v>61505.440066456038</v>
      </c>
      <c r="Y610">
        <f t="shared" si="153"/>
        <v>55361.793575636621</v>
      </c>
      <c r="Z610">
        <f t="shared" si="165"/>
        <v>2262.5794872103761</v>
      </c>
      <c r="AA610">
        <f t="shared" si="166"/>
        <v>5938.6639782383118</v>
      </c>
      <c r="AB610">
        <f t="shared" si="158"/>
        <v>97.926778242677827</v>
      </c>
    </row>
    <row r="611" spans="1:28" x14ac:dyDescent="0.35">
      <c r="A611">
        <v>17.2349</v>
      </c>
      <c r="B611">
        <v>70156.600000000006</v>
      </c>
      <c r="C611">
        <f t="shared" si="154"/>
        <v>75449.909092219197</v>
      </c>
      <c r="D611">
        <v>3970.1</v>
      </c>
      <c r="E611">
        <v>11001.3</v>
      </c>
      <c r="F611">
        <v>1483</v>
      </c>
      <c r="G611">
        <v>117145.8</v>
      </c>
      <c r="H611">
        <f t="shared" si="155"/>
        <v>132689.85977526073</v>
      </c>
      <c r="I611">
        <v>868.3</v>
      </c>
      <c r="J611">
        <v>3034.5</v>
      </c>
      <c r="K611">
        <v>8395</v>
      </c>
      <c r="L611">
        <v>390.3</v>
      </c>
      <c r="M611">
        <v>234.2</v>
      </c>
      <c r="N611">
        <v>396.2</v>
      </c>
      <c r="O611">
        <f t="shared" si="156"/>
        <v>396.35703665792391</v>
      </c>
      <c r="P611">
        <v>274.89999999999998</v>
      </c>
      <c r="Q611">
        <v>1650.2</v>
      </c>
      <c r="R611">
        <v>400</v>
      </c>
      <c r="S611">
        <v>52.7</v>
      </c>
      <c r="T611">
        <v>11.2</v>
      </c>
      <c r="U611">
        <f t="shared" si="157"/>
        <v>208536.12590413785</v>
      </c>
      <c r="V611">
        <f t="shared" si="163"/>
        <v>22464.692770563473</v>
      </c>
      <c r="W611">
        <f t="shared" si="164"/>
        <v>306.42172776037017</v>
      </c>
      <c r="X611">
        <f t="shared" si="152"/>
        <v>59294.762221122895</v>
      </c>
      <c r="Y611">
        <f t="shared" si="153"/>
        <v>54626.506321674991</v>
      </c>
      <c r="Z611">
        <f t="shared" si="165"/>
        <v>1918.1328811290775</v>
      </c>
      <c r="AA611">
        <f t="shared" si="166"/>
        <v>5482.0237742669024</v>
      </c>
      <c r="AB611">
        <f t="shared" si="158"/>
        <v>73.312989045383404</v>
      </c>
    </row>
    <row r="612" spans="1:28" x14ac:dyDescent="0.35">
      <c r="A612">
        <v>17.2422</v>
      </c>
      <c r="B612">
        <v>71508.5</v>
      </c>
      <c r="C612">
        <f t="shared" si="154"/>
        <v>77015.783127793839</v>
      </c>
      <c r="D612">
        <v>4104.2</v>
      </c>
      <c r="E612">
        <v>10886.4</v>
      </c>
      <c r="F612">
        <v>1389</v>
      </c>
      <c r="G612">
        <v>113839.2</v>
      </c>
      <c r="H612">
        <f t="shared" si="155"/>
        <v>128463.36691941238</v>
      </c>
      <c r="I612">
        <v>895.4</v>
      </c>
      <c r="J612">
        <v>2834.9</v>
      </c>
      <c r="K612">
        <v>8616.7999999999993</v>
      </c>
      <c r="L612">
        <v>401.3</v>
      </c>
      <c r="M612">
        <v>123.2</v>
      </c>
      <c r="N612">
        <v>433.3</v>
      </c>
      <c r="O612">
        <f t="shared" si="156"/>
        <v>433.48783027685903</v>
      </c>
      <c r="P612">
        <v>289</v>
      </c>
      <c r="Q612">
        <v>1680.4</v>
      </c>
      <c r="R612">
        <v>389</v>
      </c>
      <c r="S612">
        <v>37.6</v>
      </c>
      <c r="T612">
        <v>12.7</v>
      </c>
      <c r="U612">
        <f t="shared" si="157"/>
        <v>205912.63787748307</v>
      </c>
      <c r="V612">
        <f t="shared" si="163"/>
        <v>21928.231538107826</v>
      </c>
      <c r="W612">
        <f t="shared" si="164"/>
        <v>244.27835279313081</v>
      </c>
      <c r="X612">
        <f t="shared" si="152"/>
        <v>61778.626757085825</v>
      </c>
      <c r="Y612">
        <f t="shared" si="153"/>
        <v>54817.907809602832</v>
      </c>
      <c r="Z612">
        <f t="shared" si="165"/>
        <v>1889.1506806466778</v>
      </c>
      <c r="AA612">
        <f t="shared" si="166"/>
        <v>5751.9538975782134</v>
      </c>
      <c r="AB612">
        <f t="shared" si="158"/>
        <v>89.767395626242561</v>
      </c>
    </row>
    <row r="613" spans="1:28" x14ac:dyDescent="0.35">
      <c r="A613">
        <v>17.249600000000001</v>
      </c>
      <c r="B613">
        <v>69205.2</v>
      </c>
      <c r="C613">
        <f t="shared" si="154"/>
        <v>74350.651722592345</v>
      </c>
      <c r="D613">
        <v>4136.1000000000004</v>
      </c>
      <c r="E613">
        <v>10747.7</v>
      </c>
      <c r="F613">
        <v>1453.4</v>
      </c>
      <c r="G613">
        <v>113267.3</v>
      </c>
      <c r="H613">
        <f t="shared" si="155"/>
        <v>127735.56225004449</v>
      </c>
      <c r="I613">
        <v>812.8</v>
      </c>
      <c r="J613">
        <v>2961</v>
      </c>
      <c r="K613">
        <v>8434.7999999999993</v>
      </c>
      <c r="L613">
        <v>396.8</v>
      </c>
      <c r="M613">
        <v>179.4</v>
      </c>
      <c r="N613">
        <v>386.7</v>
      </c>
      <c r="O613">
        <f t="shared" si="156"/>
        <v>386.8495947382853</v>
      </c>
      <c r="P613">
        <v>309.7</v>
      </c>
      <c r="Q613">
        <v>1651.7</v>
      </c>
      <c r="R613">
        <v>418</v>
      </c>
      <c r="S613">
        <v>46.3</v>
      </c>
      <c r="T613">
        <v>11.2</v>
      </c>
      <c r="U613">
        <f t="shared" si="157"/>
        <v>202473.06356737512</v>
      </c>
      <c r="V613">
        <f t="shared" si="163"/>
        <v>22781.795853378164</v>
      </c>
      <c r="W613">
        <f t="shared" si="164"/>
        <v>283.9883932554132</v>
      </c>
      <c r="X613">
        <f t="shared" si="152"/>
        <v>62086.777265643017</v>
      </c>
      <c r="Y613">
        <f t="shared" si="153"/>
        <v>55041.889541477431</v>
      </c>
      <c r="Z613">
        <f t="shared" si="165"/>
        <v>2064.4721457523951</v>
      </c>
      <c r="AA613">
        <f t="shared" si="166"/>
        <v>5543.9473292035009</v>
      </c>
      <c r="AB613">
        <f t="shared" si="158"/>
        <v>80.220869565217384</v>
      </c>
    </row>
    <row r="614" spans="1:28" x14ac:dyDescent="0.35">
      <c r="A614">
        <v>17.256900000000002</v>
      </c>
      <c r="B614">
        <v>72621.899999999994</v>
      </c>
      <c r="C614">
        <f t="shared" si="154"/>
        <v>78308.836492904025</v>
      </c>
      <c r="D614">
        <v>4000.1</v>
      </c>
      <c r="E614">
        <v>12787.7</v>
      </c>
      <c r="F614">
        <v>1323.9</v>
      </c>
      <c r="G614">
        <v>113245.5</v>
      </c>
      <c r="H614">
        <f t="shared" si="155"/>
        <v>127707.8379641716</v>
      </c>
      <c r="I614">
        <v>1036.8</v>
      </c>
      <c r="J614">
        <v>3056.9</v>
      </c>
      <c r="K614">
        <v>7738.7</v>
      </c>
      <c r="L614">
        <v>485.7</v>
      </c>
      <c r="M614">
        <v>221.3</v>
      </c>
      <c r="N614">
        <v>395.2</v>
      </c>
      <c r="O614">
        <f t="shared" si="156"/>
        <v>395.35624478794023</v>
      </c>
      <c r="P614">
        <v>438.7</v>
      </c>
      <c r="Q614">
        <v>1887.7</v>
      </c>
      <c r="R614">
        <v>703.2</v>
      </c>
      <c r="S614">
        <v>85.8</v>
      </c>
      <c r="T614">
        <v>19</v>
      </c>
      <c r="U614">
        <f t="shared" si="157"/>
        <v>206412.03070186358</v>
      </c>
      <c r="V614">
        <f t="shared" si="163"/>
        <v>23954.999053043848</v>
      </c>
      <c r="W614">
        <f t="shared" si="164"/>
        <v>507.7223437202191</v>
      </c>
      <c r="X614">
        <f t="shared" si="152"/>
        <v>56870.716111287293</v>
      </c>
      <c r="Y614">
        <f t="shared" si="153"/>
        <v>64305.360278014858</v>
      </c>
      <c r="Z614">
        <f t="shared" si="165"/>
        <v>3406.7781689318517</v>
      </c>
      <c r="AA614">
        <f t="shared" si="166"/>
        <v>7148.3236465570926</v>
      </c>
      <c r="AB614">
        <f t="shared" si="158"/>
        <v>47.181297709923662</v>
      </c>
    </row>
    <row r="615" spans="1:28" x14ac:dyDescent="0.35">
      <c r="A615">
        <v>17.264299999999999</v>
      </c>
      <c r="B615">
        <v>65002.5</v>
      </c>
      <c r="C615">
        <f t="shared" si="154"/>
        <v>69521.576260899092</v>
      </c>
      <c r="D615">
        <v>3513.8</v>
      </c>
      <c r="E615">
        <v>19465.400000000001</v>
      </c>
      <c r="F615">
        <v>1251.5</v>
      </c>
      <c r="G615">
        <v>107101.8</v>
      </c>
      <c r="H615">
        <f t="shared" si="155"/>
        <v>119948.50028816276</v>
      </c>
      <c r="I615">
        <v>1535.4</v>
      </c>
      <c r="J615">
        <v>3344.2</v>
      </c>
      <c r="K615">
        <v>7488.4</v>
      </c>
      <c r="L615">
        <v>577.4</v>
      </c>
      <c r="M615">
        <v>199.3</v>
      </c>
      <c r="N615">
        <v>496.2</v>
      </c>
      <c r="O615">
        <f t="shared" si="156"/>
        <v>496.44633667225679</v>
      </c>
      <c r="P615">
        <v>974.8</v>
      </c>
      <c r="Q615">
        <v>1688.2</v>
      </c>
      <c r="R615">
        <v>1050.2</v>
      </c>
      <c r="S615">
        <v>117.1</v>
      </c>
      <c r="T615">
        <v>11.7</v>
      </c>
      <c r="U615">
        <f t="shared" si="157"/>
        <v>189966.52288573413</v>
      </c>
      <c r="V615">
        <f t="shared" si="163"/>
        <v>26490.983377250188</v>
      </c>
      <c r="W615">
        <f t="shared" si="164"/>
        <v>678.01419978336855</v>
      </c>
      <c r="X615">
        <f t="shared" si="152"/>
        <v>57916.520410377154</v>
      </c>
      <c r="Y615">
        <f t="shared" si="153"/>
        <v>105507.01089610328</v>
      </c>
      <c r="Z615">
        <f t="shared" si="165"/>
        <v>5528.3424892274352</v>
      </c>
      <c r="AA615">
        <f t="shared" si="166"/>
        <v>13213.907176212824</v>
      </c>
      <c r="AB615">
        <f t="shared" si="158"/>
        <v>39.071428571428577</v>
      </c>
    </row>
    <row r="616" spans="1:28" x14ac:dyDescent="0.35">
      <c r="A616">
        <v>17.271699999999999</v>
      </c>
      <c r="B616">
        <v>66062.2</v>
      </c>
      <c r="C616">
        <f t="shared" si="154"/>
        <v>70735.117477844891</v>
      </c>
      <c r="D616">
        <v>3657.8</v>
      </c>
      <c r="E616">
        <v>23421</v>
      </c>
      <c r="F616">
        <v>1392.8</v>
      </c>
      <c r="G616">
        <v>101682</v>
      </c>
      <c r="H616">
        <f t="shared" si="155"/>
        <v>113191.54241593735</v>
      </c>
      <c r="I616">
        <v>1572.2</v>
      </c>
      <c r="J616">
        <v>3164.2</v>
      </c>
      <c r="K616">
        <v>7998.2</v>
      </c>
      <c r="L616">
        <v>645.79999999999995</v>
      </c>
      <c r="M616">
        <v>175.5</v>
      </c>
      <c r="N616">
        <v>528.5</v>
      </c>
      <c r="O616">
        <f t="shared" si="156"/>
        <v>528.77945994458071</v>
      </c>
      <c r="P616">
        <v>1212.2</v>
      </c>
      <c r="Q616">
        <v>1653.4</v>
      </c>
      <c r="R616">
        <v>1396.2</v>
      </c>
      <c r="S616">
        <v>164.4</v>
      </c>
      <c r="T616">
        <v>7.8</v>
      </c>
      <c r="U616">
        <f t="shared" si="157"/>
        <v>184455.4393537268</v>
      </c>
      <c r="V616">
        <f t="shared" si="163"/>
        <v>26117.961155709683</v>
      </c>
      <c r="W616">
        <f t="shared" si="164"/>
        <v>933.55880750025085</v>
      </c>
      <c r="X616">
        <f t="shared" si="152"/>
        <v>63191.413822432762</v>
      </c>
      <c r="Y616">
        <f t="shared" si="153"/>
        <v>130474.87287077254</v>
      </c>
      <c r="Z616">
        <f t="shared" si="165"/>
        <v>7569.3078224846104</v>
      </c>
      <c r="AA616">
        <f t="shared" si="166"/>
        <v>15095.244736374552</v>
      </c>
      <c r="AB616">
        <f t="shared" si="158"/>
        <v>27.976771196283384</v>
      </c>
    </row>
    <row r="617" spans="1:28" x14ac:dyDescent="0.35">
      <c r="A617">
        <v>17.279</v>
      </c>
      <c r="B617">
        <v>65001.8</v>
      </c>
      <c r="C617">
        <f t="shared" si="154"/>
        <v>69520.775548017104</v>
      </c>
      <c r="D617">
        <v>3487.9</v>
      </c>
      <c r="E617">
        <v>25401.9</v>
      </c>
      <c r="F617">
        <v>1152.8</v>
      </c>
      <c r="G617">
        <v>100630.9</v>
      </c>
      <c r="H617">
        <f t="shared" si="155"/>
        <v>111890.54638412637</v>
      </c>
      <c r="I617">
        <v>1791.7</v>
      </c>
      <c r="J617">
        <v>2746.7</v>
      </c>
      <c r="K617">
        <v>8214.6</v>
      </c>
      <c r="L617">
        <v>629</v>
      </c>
      <c r="M617">
        <v>223.2</v>
      </c>
      <c r="N617">
        <v>513.29999999999995</v>
      </c>
      <c r="O617">
        <f t="shared" si="156"/>
        <v>513.5636122021433</v>
      </c>
      <c r="P617">
        <v>1320.5</v>
      </c>
      <c r="Q617">
        <v>1526.7</v>
      </c>
      <c r="R617">
        <v>1712</v>
      </c>
      <c r="S617">
        <v>169.7</v>
      </c>
      <c r="T617">
        <v>3.9</v>
      </c>
      <c r="U617">
        <f t="shared" si="157"/>
        <v>181924.88554434563</v>
      </c>
      <c r="V617">
        <f t="shared" si="163"/>
        <v>23489.914462297816</v>
      </c>
      <c r="W617">
        <f t="shared" si="164"/>
        <v>954.23998470887386</v>
      </c>
      <c r="X617">
        <f t="shared" si="152"/>
        <v>64325.998969214263</v>
      </c>
      <c r="Y617">
        <f t="shared" si="153"/>
        <v>143085.97706197135</v>
      </c>
      <c r="Z617">
        <f t="shared" si="165"/>
        <v>9410.4772685575572</v>
      </c>
      <c r="AA617">
        <f t="shared" si="166"/>
        <v>17107.060371030861</v>
      </c>
      <c r="AB617">
        <f t="shared" si="158"/>
        <v>24.616359447004605</v>
      </c>
    </row>
    <row r="618" spans="1:28" x14ac:dyDescent="0.35">
      <c r="A618">
        <v>17.2864</v>
      </c>
      <c r="B618">
        <v>67766.399999999994</v>
      </c>
      <c r="C618">
        <f t="shared" si="154"/>
        <v>72692.509688558741</v>
      </c>
      <c r="D618">
        <v>3766.2</v>
      </c>
      <c r="E618">
        <v>27466.5</v>
      </c>
      <c r="F618">
        <v>1460.5</v>
      </c>
      <c r="G618">
        <v>103769.1</v>
      </c>
      <c r="H618">
        <f t="shared" si="155"/>
        <v>115783.89006672277</v>
      </c>
      <c r="I618">
        <v>2298.1</v>
      </c>
      <c r="J618">
        <v>2337.5</v>
      </c>
      <c r="K618">
        <v>8474.2000000000007</v>
      </c>
      <c r="L618">
        <v>766.6</v>
      </c>
      <c r="M618">
        <v>152.19999999999999</v>
      </c>
      <c r="N618">
        <v>564.70000000000005</v>
      </c>
      <c r="O618">
        <f t="shared" si="156"/>
        <v>565.01906626672087</v>
      </c>
      <c r="P618">
        <v>1563</v>
      </c>
      <c r="Q618">
        <v>1209.5999999999999</v>
      </c>
      <c r="R618">
        <v>1731.4</v>
      </c>
      <c r="S618">
        <v>228.3</v>
      </c>
      <c r="T618">
        <v>8.2899999999999991</v>
      </c>
      <c r="U618">
        <f t="shared" si="157"/>
        <v>189041.41882154823</v>
      </c>
      <c r="V618">
        <f t="shared" si="163"/>
        <v>18763.612874427272</v>
      </c>
      <c r="W618">
        <f t="shared" si="164"/>
        <v>1251.5246736660224</v>
      </c>
      <c r="X618">
        <f t="shared" si="152"/>
        <v>64749.831419508781</v>
      </c>
      <c r="Y618">
        <f t="shared" si="153"/>
        <v>149348.75212003963</v>
      </c>
      <c r="Z618">
        <f t="shared" si="165"/>
        <v>9158.8394267946696</v>
      </c>
      <c r="AA618">
        <f t="shared" si="166"/>
        <v>20424.624529742927</v>
      </c>
      <c r="AB618">
        <f t="shared" si="158"/>
        <v>14.992603237668542</v>
      </c>
    </row>
    <row r="619" spans="1:28" x14ac:dyDescent="0.35">
      <c r="A619">
        <v>17.293800000000001</v>
      </c>
      <c r="B619">
        <v>63273.599999999999</v>
      </c>
      <c r="C619">
        <f t="shared" si="154"/>
        <v>67547.578460476841</v>
      </c>
      <c r="D619">
        <v>3541.9</v>
      </c>
      <c r="E619">
        <v>28151</v>
      </c>
      <c r="F619">
        <v>1192.9000000000001</v>
      </c>
      <c r="G619">
        <v>98044.3</v>
      </c>
      <c r="H619">
        <f t="shared" si="155"/>
        <v>108701.90187832952</v>
      </c>
      <c r="I619">
        <v>2108.1</v>
      </c>
      <c r="J619">
        <v>2261.1999999999998</v>
      </c>
      <c r="K619">
        <v>8786.4</v>
      </c>
      <c r="L619">
        <v>753.5</v>
      </c>
      <c r="M619">
        <v>142.6</v>
      </c>
      <c r="N619">
        <v>514.20000000000005</v>
      </c>
      <c r="O619">
        <f t="shared" si="156"/>
        <v>514.46453766526747</v>
      </c>
      <c r="P619">
        <v>1698.5</v>
      </c>
      <c r="Q619">
        <v>1222.9000000000001</v>
      </c>
      <c r="R619">
        <v>1783.2</v>
      </c>
      <c r="S619">
        <v>232.2</v>
      </c>
      <c r="T619">
        <v>15.6</v>
      </c>
      <c r="U619">
        <f t="shared" si="157"/>
        <v>176763.94487647162</v>
      </c>
      <c r="V619">
        <f t="shared" si="163"/>
        <v>19710.467552841739</v>
      </c>
      <c r="W619">
        <f t="shared" si="164"/>
        <v>1401.8695960489604</v>
      </c>
      <c r="X619">
        <f t="shared" si="152"/>
        <v>69744.426719008872</v>
      </c>
      <c r="Y619">
        <f t="shared" si="153"/>
        <v>163520.3379297707</v>
      </c>
      <c r="Z619">
        <f t="shared" si="165"/>
        <v>10088.030119751842</v>
      </c>
      <c r="AA619">
        <f t="shared" si="166"/>
        <v>21534.934642130644</v>
      </c>
      <c r="AB619">
        <f t="shared" si="158"/>
        <v>14.060129136400324</v>
      </c>
    </row>
    <row r="620" spans="1:28" x14ac:dyDescent="0.35">
      <c r="A620">
        <v>17.301100000000002</v>
      </c>
      <c r="B620">
        <v>62521.9</v>
      </c>
      <c r="C620">
        <f t="shared" si="154"/>
        <v>66691.584582082505</v>
      </c>
      <c r="D620">
        <v>3568.6</v>
      </c>
      <c r="E620">
        <v>29647.7</v>
      </c>
      <c r="F620">
        <v>1314.7</v>
      </c>
      <c r="G620">
        <v>97371.199999999997</v>
      </c>
      <c r="H620">
        <f t="shared" si="155"/>
        <v>107875.13095084048</v>
      </c>
      <c r="I620">
        <v>2305</v>
      </c>
      <c r="J620">
        <v>2244.6999999999998</v>
      </c>
      <c r="K620">
        <v>8453.5</v>
      </c>
      <c r="L620">
        <v>807.7</v>
      </c>
      <c r="M620">
        <v>188.4</v>
      </c>
      <c r="N620">
        <v>615.29999999999995</v>
      </c>
      <c r="O620">
        <f t="shared" si="156"/>
        <v>615.67882718236524</v>
      </c>
      <c r="P620">
        <v>1532.3</v>
      </c>
      <c r="Q620">
        <v>1251.7</v>
      </c>
      <c r="R620">
        <v>1994.6</v>
      </c>
      <c r="S620">
        <v>290.7</v>
      </c>
      <c r="T620">
        <v>3.9</v>
      </c>
      <c r="U620">
        <f t="shared" si="157"/>
        <v>175182.39436010536</v>
      </c>
      <c r="V620">
        <f t="shared" si="163"/>
        <v>19958.626623248401</v>
      </c>
      <c r="W620">
        <f t="shared" si="164"/>
        <v>1681.6758389226</v>
      </c>
      <c r="X620">
        <f t="shared" si="152"/>
        <v>68626.188401600113</v>
      </c>
      <c r="Y620">
        <f t="shared" si="153"/>
        <v>173849.66172682744</v>
      </c>
      <c r="Z620">
        <f t="shared" si="165"/>
        <v>11385.847346622602</v>
      </c>
      <c r="AA620">
        <f t="shared" si="166"/>
        <v>21904.598427351306</v>
      </c>
      <c r="AB620">
        <f t="shared" si="158"/>
        <v>11.868295994568909</v>
      </c>
    </row>
    <row r="621" spans="1:28" x14ac:dyDescent="0.35">
      <c r="A621">
        <v>17.308499999999999</v>
      </c>
      <c r="B621">
        <v>62874.2</v>
      </c>
      <c r="C621">
        <f t="shared" si="154"/>
        <v>67092.593118234494</v>
      </c>
      <c r="D621">
        <v>3370.5</v>
      </c>
      <c r="E621">
        <v>29223.7</v>
      </c>
      <c r="F621">
        <v>1372.9</v>
      </c>
      <c r="G621">
        <v>95765.3</v>
      </c>
      <c r="H621">
        <f t="shared" si="155"/>
        <v>105907.57023591331</v>
      </c>
      <c r="I621">
        <v>2162.4</v>
      </c>
      <c r="J621">
        <v>2100.9</v>
      </c>
      <c r="K621">
        <v>9011</v>
      </c>
      <c r="L621">
        <v>659.3</v>
      </c>
      <c r="M621">
        <v>156.1</v>
      </c>
      <c r="N621">
        <v>440.9</v>
      </c>
      <c r="O621">
        <f t="shared" si="156"/>
        <v>441.09447855559517</v>
      </c>
      <c r="P621">
        <v>1835.3</v>
      </c>
      <c r="Q621">
        <v>1046.8</v>
      </c>
      <c r="R621">
        <v>2026.5</v>
      </c>
      <c r="S621">
        <v>255.6</v>
      </c>
      <c r="T621">
        <v>15.6</v>
      </c>
      <c r="U621">
        <f t="shared" si="157"/>
        <v>173441.25783270341</v>
      </c>
      <c r="V621">
        <f t="shared" si="163"/>
        <v>18148.507681120391</v>
      </c>
      <c r="W621">
        <f t="shared" si="164"/>
        <v>1563.6417965879373</v>
      </c>
      <c r="X621">
        <f t="shared" si="152"/>
        <v>71387.282096067647</v>
      </c>
      <c r="Y621">
        <f t="shared" si="153"/>
        <v>172294.64530765975</v>
      </c>
      <c r="Z621">
        <f t="shared" si="165"/>
        <v>11684.071168087959</v>
      </c>
      <c r="AA621">
        <f t="shared" si="166"/>
        <v>23049.302397564883</v>
      </c>
      <c r="AB621">
        <f t="shared" si="158"/>
        <v>11.606563421828907</v>
      </c>
    </row>
    <row r="622" spans="1:28" x14ac:dyDescent="0.35">
      <c r="A622">
        <v>17.315899999999999</v>
      </c>
      <c r="B622">
        <v>65939.100000000006</v>
      </c>
      <c r="C622">
        <f t="shared" si="154"/>
        <v>70594.005166044313</v>
      </c>
      <c r="D622">
        <v>3633.3</v>
      </c>
      <c r="E622">
        <v>30242.6</v>
      </c>
      <c r="F622">
        <v>1114.0999999999999</v>
      </c>
      <c r="G622">
        <v>96312.7</v>
      </c>
      <c r="H622">
        <f t="shared" si="155"/>
        <v>106577.46324419964</v>
      </c>
      <c r="I622">
        <v>2220.5</v>
      </c>
      <c r="J622">
        <v>1996.3</v>
      </c>
      <c r="K622">
        <v>8412.2999999999993</v>
      </c>
      <c r="L622">
        <v>714.1</v>
      </c>
      <c r="M622">
        <v>160.6</v>
      </c>
      <c r="N622">
        <v>517.1</v>
      </c>
      <c r="O622">
        <f t="shared" si="156"/>
        <v>517.36753075015088</v>
      </c>
      <c r="P622">
        <v>1883.7</v>
      </c>
      <c r="Q622">
        <v>1233.5999999999999</v>
      </c>
      <c r="R622">
        <v>2166.9</v>
      </c>
      <c r="S622">
        <v>296.60000000000002</v>
      </c>
      <c r="T622">
        <v>15.1</v>
      </c>
      <c r="U622">
        <f t="shared" si="157"/>
        <v>177688.83594099409</v>
      </c>
      <c r="V622">
        <f t="shared" si="163"/>
        <v>18177.281554551726</v>
      </c>
      <c r="W622">
        <f t="shared" si="164"/>
        <v>1754.1901175125467</v>
      </c>
      <c r="X622">
        <f t="shared" si="152"/>
        <v>67790.415397847697</v>
      </c>
      <c r="Y622">
        <f t="shared" si="153"/>
        <v>174218.59868720127</v>
      </c>
      <c r="Z622">
        <f t="shared" si="165"/>
        <v>12194.9135888288</v>
      </c>
      <c r="AA622">
        <f t="shared" si="166"/>
        <v>23097.680719586118</v>
      </c>
      <c r="AB622">
        <f t="shared" si="158"/>
        <v>10.362207250561434</v>
      </c>
    </row>
    <row r="623" spans="1:28" x14ac:dyDescent="0.35">
      <c r="A623">
        <v>17.3232</v>
      </c>
      <c r="B623">
        <v>61996.1</v>
      </c>
      <c r="C623">
        <f t="shared" si="154"/>
        <v>66093.648437922282</v>
      </c>
      <c r="D623">
        <v>3589.9</v>
      </c>
      <c r="E623">
        <v>30452.9</v>
      </c>
      <c r="F623">
        <v>1170.3</v>
      </c>
      <c r="G623">
        <v>93610.9</v>
      </c>
      <c r="H623">
        <f t="shared" si="155"/>
        <v>103278.93395893663</v>
      </c>
      <c r="I623">
        <v>2294.1999999999998</v>
      </c>
      <c r="J623">
        <v>2007.7</v>
      </c>
      <c r="K623">
        <v>8783.9</v>
      </c>
      <c r="L623">
        <v>817.4</v>
      </c>
      <c r="M623">
        <v>145.80000000000001</v>
      </c>
      <c r="N623">
        <v>598.9</v>
      </c>
      <c r="O623">
        <f t="shared" si="156"/>
        <v>599.258896152906</v>
      </c>
      <c r="P623">
        <v>1894.1</v>
      </c>
      <c r="Q623">
        <v>1024.3</v>
      </c>
      <c r="R623">
        <v>1998.6</v>
      </c>
      <c r="S623">
        <v>248.3</v>
      </c>
      <c r="T623">
        <v>3.9</v>
      </c>
      <c r="U623">
        <f t="shared" si="157"/>
        <v>169971.84129301179</v>
      </c>
      <c r="V623">
        <f t="shared" si="163"/>
        <v>17838.248835424351</v>
      </c>
      <c r="W623">
        <f t="shared" si="164"/>
        <v>1483.7751834742814</v>
      </c>
      <c r="X623">
        <f t="shared" si="152"/>
        <v>72799.117229476848</v>
      </c>
      <c r="Y623">
        <f t="shared" si="153"/>
        <v>183973.41443218011</v>
      </c>
      <c r="Z623">
        <f t="shared" si="165"/>
        <v>11758.418246200232</v>
      </c>
      <c r="AA623">
        <f t="shared" si="166"/>
        <v>24641.140368538188</v>
      </c>
      <c r="AB623">
        <f t="shared" si="158"/>
        <v>12.022204599524187</v>
      </c>
    </row>
    <row r="624" spans="1:28" x14ac:dyDescent="0.35">
      <c r="A624">
        <v>17.3306</v>
      </c>
      <c r="B624">
        <v>61173.8</v>
      </c>
      <c r="C624">
        <f t="shared" si="154"/>
        <v>65159.877302103421</v>
      </c>
      <c r="D624">
        <v>3849</v>
      </c>
      <c r="E624">
        <v>30964.5</v>
      </c>
      <c r="F624">
        <v>1001.9</v>
      </c>
      <c r="G624">
        <v>92185.5</v>
      </c>
      <c r="H624">
        <f t="shared" si="155"/>
        <v>101546.6265409949</v>
      </c>
      <c r="I624">
        <v>2508</v>
      </c>
      <c r="J624">
        <v>1878.4</v>
      </c>
      <c r="K624">
        <v>8576.2000000000007</v>
      </c>
      <c r="L624">
        <v>827.6</v>
      </c>
      <c r="M624">
        <v>129.1</v>
      </c>
      <c r="N624">
        <v>512.29999999999995</v>
      </c>
      <c r="O624">
        <f t="shared" si="156"/>
        <v>512.56258581271175</v>
      </c>
      <c r="P624">
        <v>1859.8</v>
      </c>
      <c r="Q624">
        <v>1020.8</v>
      </c>
      <c r="R624">
        <v>2159.4</v>
      </c>
      <c r="S624">
        <v>268.3</v>
      </c>
      <c r="T624">
        <v>22.9</v>
      </c>
      <c r="U624">
        <f t="shared" si="157"/>
        <v>167219.06642891103</v>
      </c>
      <c r="V624">
        <f t="shared" si="163"/>
        <v>17337.735833087681</v>
      </c>
      <c r="W624">
        <f t="shared" si="164"/>
        <v>1741.4282128156501</v>
      </c>
      <c r="X624">
        <f t="shared" si="152"/>
        <v>74304.923866335899</v>
      </c>
      <c r="Y624">
        <f t="shared" si="153"/>
        <v>190122.45839511137</v>
      </c>
      <c r="Z624">
        <f t="shared" si="165"/>
        <v>12913.599185281988</v>
      </c>
      <c r="AA624">
        <f t="shared" si="166"/>
        <v>26120.227156374302</v>
      </c>
      <c r="AB624">
        <f t="shared" si="158"/>
        <v>9.9560439560439562</v>
      </c>
    </row>
    <row r="625" spans="1:28" x14ac:dyDescent="0.35">
      <c r="A625">
        <v>17.338000000000001</v>
      </c>
      <c r="B625">
        <v>62520.1</v>
      </c>
      <c r="C625">
        <f t="shared" si="154"/>
        <v>66689.536490329017</v>
      </c>
      <c r="D625">
        <v>3715.3</v>
      </c>
      <c r="E625">
        <v>31452.3</v>
      </c>
      <c r="F625">
        <v>1065.8</v>
      </c>
      <c r="G625">
        <v>94638.9</v>
      </c>
      <c r="H625">
        <f t="shared" si="155"/>
        <v>104531.66145530219</v>
      </c>
      <c r="I625">
        <v>2358.5</v>
      </c>
      <c r="J625">
        <v>1996</v>
      </c>
      <c r="K625">
        <v>8592.4</v>
      </c>
      <c r="L625">
        <v>784.4</v>
      </c>
      <c r="M625">
        <v>172.9</v>
      </c>
      <c r="N625">
        <v>608.6</v>
      </c>
      <c r="O625">
        <f t="shared" si="156"/>
        <v>608.97061951903925</v>
      </c>
      <c r="P625">
        <v>2179.9</v>
      </c>
      <c r="Q625">
        <v>1027.8</v>
      </c>
      <c r="R625">
        <v>2148.4</v>
      </c>
      <c r="S625">
        <v>301.10000000000002</v>
      </c>
      <c r="T625">
        <v>23.9</v>
      </c>
      <c r="U625">
        <f t="shared" si="157"/>
        <v>171830.16856515026</v>
      </c>
      <c r="V625">
        <f t="shared" si="163"/>
        <v>17597.608296901082</v>
      </c>
      <c r="W625">
        <f t="shared" si="164"/>
        <v>1891.4024394777605</v>
      </c>
      <c r="X625">
        <f t="shared" si="152"/>
        <v>71627.119398032097</v>
      </c>
      <c r="Y625">
        <f t="shared" si="153"/>
        <v>187607.91698680838</v>
      </c>
      <c r="Z625">
        <f t="shared" si="165"/>
        <v>12503.043079920064</v>
      </c>
      <c r="AA625">
        <f t="shared" si="166"/>
        <v>26412.125634848824</v>
      </c>
      <c r="AB625">
        <f t="shared" si="158"/>
        <v>9.3039999999999985</v>
      </c>
    </row>
    <row r="626" spans="1:28" x14ac:dyDescent="0.35">
      <c r="A626">
        <v>17.345300000000002</v>
      </c>
      <c r="B626">
        <v>62181.9</v>
      </c>
      <c r="C626">
        <f t="shared" si="154"/>
        <v>66304.862318183019</v>
      </c>
      <c r="D626">
        <v>3791</v>
      </c>
      <c r="E626">
        <v>31445.1</v>
      </c>
      <c r="F626">
        <v>1287.7</v>
      </c>
      <c r="G626">
        <v>93205.5</v>
      </c>
      <c r="H626">
        <f t="shared" si="155"/>
        <v>102785.69179676323</v>
      </c>
      <c r="I626">
        <v>2323</v>
      </c>
      <c r="J626">
        <v>1950.6</v>
      </c>
      <c r="K626">
        <v>9437.4</v>
      </c>
      <c r="L626">
        <v>760.2</v>
      </c>
      <c r="M626">
        <v>125.8</v>
      </c>
      <c r="N626">
        <v>560.9</v>
      </c>
      <c r="O626">
        <f t="shared" si="156"/>
        <v>561.21478537311577</v>
      </c>
      <c r="P626">
        <v>1889.5</v>
      </c>
      <c r="Q626">
        <v>968.8</v>
      </c>
      <c r="R626">
        <v>2204.4</v>
      </c>
      <c r="S626">
        <v>275.39999999999998</v>
      </c>
      <c r="T626">
        <v>7.8</v>
      </c>
      <c r="U626">
        <f t="shared" si="157"/>
        <v>169651.76890031938</v>
      </c>
      <c r="V626">
        <f t="shared" si="163"/>
        <v>17208.190748163212</v>
      </c>
      <c r="W626">
        <f t="shared" si="164"/>
        <v>1669.3017811467503</v>
      </c>
      <c r="X626">
        <f t="shared" si="152"/>
        <v>77973.840684045455</v>
      </c>
      <c r="Y626">
        <f t="shared" si="153"/>
        <v>189831.79608886101</v>
      </c>
      <c r="Z626">
        <f t="shared" si="165"/>
        <v>12993.675304943137</v>
      </c>
      <c r="AA626">
        <f t="shared" si="166"/>
        <v>24830.274551838578</v>
      </c>
      <c r="AB626">
        <f t="shared" si="158"/>
        <v>10.308615819209036</v>
      </c>
    </row>
    <row r="627" spans="1:28" x14ac:dyDescent="0.35">
      <c r="A627">
        <v>17.352699999999999</v>
      </c>
      <c r="B627">
        <v>61654</v>
      </c>
      <c r="C627">
        <f t="shared" si="154"/>
        <v>65704.97449767997</v>
      </c>
      <c r="D627">
        <v>3719.8</v>
      </c>
      <c r="E627">
        <v>31053</v>
      </c>
      <c r="F627">
        <v>1147.8</v>
      </c>
      <c r="G627">
        <v>93496.4</v>
      </c>
      <c r="H627">
        <f t="shared" si="155"/>
        <v>103139.57936846583</v>
      </c>
      <c r="I627">
        <v>2503.9</v>
      </c>
      <c r="J627">
        <v>1874.1</v>
      </c>
      <c r="K627">
        <v>9109.9</v>
      </c>
      <c r="L627">
        <v>738</v>
      </c>
      <c r="M627">
        <v>127.1</v>
      </c>
      <c r="N627">
        <v>511.5</v>
      </c>
      <c r="O627">
        <f t="shared" si="156"/>
        <v>511.76176614338237</v>
      </c>
      <c r="P627">
        <v>2185</v>
      </c>
      <c r="Q627">
        <v>953.1</v>
      </c>
      <c r="R627">
        <v>2205.6999999999998</v>
      </c>
      <c r="S627">
        <v>325.39999999999998</v>
      </c>
      <c r="T627">
        <v>7.32</v>
      </c>
      <c r="U627">
        <f t="shared" si="157"/>
        <v>169356.31563228916</v>
      </c>
      <c r="V627">
        <f t="shared" si="163"/>
        <v>16693.79727260063</v>
      </c>
      <c r="W627">
        <f t="shared" si="164"/>
        <v>1964.6152477856824</v>
      </c>
      <c r="X627">
        <f t="shared" si="152"/>
        <v>75755.663153750807</v>
      </c>
      <c r="Y627">
        <f t="shared" si="153"/>
        <v>187716.6486605994</v>
      </c>
      <c r="Z627">
        <f t="shared" si="165"/>
        <v>13024.019752467178</v>
      </c>
      <c r="AA627">
        <f t="shared" si="166"/>
        <v>27686.596643851546</v>
      </c>
      <c r="AB627">
        <f t="shared" si="158"/>
        <v>8.49723491223852</v>
      </c>
    </row>
    <row r="628" spans="1:28" x14ac:dyDescent="0.35">
      <c r="A628">
        <v>17.360099999999999</v>
      </c>
      <c r="B628">
        <v>61727.1</v>
      </c>
      <c r="C628">
        <f t="shared" si="154"/>
        <v>65788.002616296391</v>
      </c>
      <c r="D628">
        <v>3650</v>
      </c>
      <c r="E628">
        <v>31253.5</v>
      </c>
      <c r="F628">
        <v>1196.0999999999999</v>
      </c>
      <c r="G628">
        <v>93055.6</v>
      </c>
      <c r="H628">
        <f t="shared" si="155"/>
        <v>102603.42309848322</v>
      </c>
      <c r="I628">
        <v>2465</v>
      </c>
      <c r="J628">
        <v>1760</v>
      </c>
      <c r="K628">
        <v>8656.7999999999993</v>
      </c>
      <c r="L628">
        <v>780.6</v>
      </c>
      <c r="M628">
        <v>129</v>
      </c>
      <c r="N628">
        <v>700.9</v>
      </c>
      <c r="O628">
        <f t="shared" si="156"/>
        <v>701.39160537620808</v>
      </c>
      <c r="P628">
        <v>1859.4</v>
      </c>
      <c r="Q628">
        <v>915.1</v>
      </c>
      <c r="R628">
        <v>2110.8000000000002</v>
      </c>
      <c r="S628">
        <v>272.2</v>
      </c>
      <c r="T628">
        <v>15.6</v>
      </c>
      <c r="U628">
        <f t="shared" si="157"/>
        <v>169092.81732015582</v>
      </c>
      <c r="V628">
        <f t="shared" si="163"/>
        <v>15820.305335235127</v>
      </c>
      <c r="W628">
        <f t="shared" si="164"/>
        <v>1702.0238030281746</v>
      </c>
      <c r="X628">
        <f t="shared" si="152"/>
        <v>72781.329183833004</v>
      </c>
      <c r="Y628">
        <f t="shared" si="153"/>
        <v>189446.84054407521</v>
      </c>
      <c r="Z628">
        <f t="shared" si="165"/>
        <v>12483.084932007892</v>
      </c>
      <c r="AA628">
        <f t="shared" si="166"/>
        <v>25574.119992408054</v>
      </c>
      <c r="AB628">
        <f t="shared" si="158"/>
        <v>9.2949965253648354</v>
      </c>
    </row>
    <row r="629" spans="1:28" x14ac:dyDescent="0.35">
      <c r="A629">
        <v>17.3674</v>
      </c>
      <c r="B629">
        <v>62919.7</v>
      </c>
      <c r="C629">
        <f t="shared" si="154"/>
        <v>67144.405874288466</v>
      </c>
      <c r="D629">
        <v>3659.1</v>
      </c>
      <c r="E629">
        <v>31346.9</v>
      </c>
      <c r="F629">
        <v>1214.7</v>
      </c>
      <c r="G629">
        <v>92792.9</v>
      </c>
      <c r="H629">
        <f t="shared" si="155"/>
        <v>102284.14217657688</v>
      </c>
      <c r="I629">
        <v>2553.5</v>
      </c>
      <c r="J629">
        <v>1771.2</v>
      </c>
      <c r="K629">
        <v>9248.4</v>
      </c>
      <c r="L629">
        <v>756.8</v>
      </c>
      <c r="M629">
        <v>156.1</v>
      </c>
      <c r="N629">
        <v>632.4</v>
      </c>
      <c r="O629">
        <f t="shared" si="156"/>
        <v>632.80018283562515</v>
      </c>
      <c r="P629">
        <v>1987.9</v>
      </c>
      <c r="Q629">
        <v>975</v>
      </c>
      <c r="R629">
        <v>2270.3000000000002</v>
      </c>
      <c r="S629">
        <v>342.9</v>
      </c>
      <c r="T629">
        <v>3.9</v>
      </c>
      <c r="U629">
        <f t="shared" si="157"/>
        <v>170061.34823370099</v>
      </c>
      <c r="V629">
        <f t="shared" si="163"/>
        <v>16148.29018188265</v>
      </c>
      <c r="W629">
        <f t="shared" si="164"/>
        <v>2039.2640867660411</v>
      </c>
      <c r="X629">
        <f t="shared" si="152"/>
        <v>75899.080737983502</v>
      </c>
      <c r="Y629">
        <f t="shared" si="153"/>
        <v>188777.16972984705</v>
      </c>
      <c r="Z629">
        <f t="shared" si="165"/>
        <v>13349.888281963506</v>
      </c>
      <c r="AA629">
        <f t="shared" si="166"/>
        <v>26704.480748671569</v>
      </c>
      <c r="AB629">
        <f t="shared" si="158"/>
        <v>7.9186851211072682</v>
      </c>
    </row>
    <row r="630" spans="1:28" x14ac:dyDescent="0.35">
      <c r="A630">
        <v>17.3748</v>
      </c>
      <c r="B630">
        <v>60350.9</v>
      </c>
      <c r="C630">
        <f t="shared" si="154"/>
        <v>64227.060931575419</v>
      </c>
      <c r="D630">
        <v>3582.7</v>
      </c>
      <c r="E630">
        <v>31905.7</v>
      </c>
      <c r="F630">
        <v>1249</v>
      </c>
      <c r="G630">
        <v>92894.3</v>
      </c>
      <c r="H630">
        <f t="shared" si="155"/>
        <v>102407.36002430589</v>
      </c>
      <c r="I630">
        <v>2342.9</v>
      </c>
      <c r="J630">
        <v>1823.8</v>
      </c>
      <c r="K630">
        <v>8751.7000000000007</v>
      </c>
      <c r="L630">
        <v>803.9</v>
      </c>
      <c r="M630">
        <v>134.80000000000001</v>
      </c>
      <c r="N630">
        <v>618</v>
      </c>
      <c r="O630">
        <f t="shared" si="156"/>
        <v>618.38216017498803</v>
      </c>
      <c r="P630">
        <v>2164.5</v>
      </c>
      <c r="Q630">
        <v>921.9</v>
      </c>
      <c r="R630">
        <v>2209.5</v>
      </c>
      <c r="S630">
        <v>246.3</v>
      </c>
      <c r="T630">
        <v>9.75</v>
      </c>
      <c r="U630">
        <f t="shared" si="157"/>
        <v>167252.80311605628</v>
      </c>
      <c r="V630">
        <f t="shared" si="163"/>
        <v>16416.466264513165</v>
      </c>
      <c r="W630">
        <f t="shared" si="164"/>
        <v>1530.9160458275105</v>
      </c>
      <c r="X630">
        <f t="shared" si="152"/>
        <v>73747.045013297582</v>
      </c>
      <c r="Y630">
        <f t="shared" si="153"/>
        <v>195569.81641319874</v>
      </c>
      <c r="Z630">
        <f t="shared" si="165"/>
        <v>13210.540922694334</v>
      </c>
      <c r="AA630">
        <f t="shared" si="166"/>
        <v>26949.62306175716</v>
      </c>
      <c r="AB630">
        <f t="shared" si="158"/>
        <v>10.723296231204843</v>
      </c>
    </row>
    <row r="631" spans="1:28" x14ac:dyDescent="0.35">
      <c r="A631">
        <v>17.382100000000001</v>
      </c>
      <c r="B631">
        <v>62384.9</v>
      </c>
      <c r="C631">
        <f t="shared" si="154"/>
        <v>66535.724520648189</v>
      </c>
      <c r="D631">
        <v>3915.7</v>
      </c>
      <c r="E631">
        <v>31978.7</v>
      </c>
      <c r="F631">
        <v>1335.4</v>
      </c>
      <c r="G631">
        <v>92545.5</v>
      </c>
      <c r="H631">
        <f t="shared" si="155"/>
        <v>101983.62562530684</v>
      </c>
      <c r="I631">
        <v>2353.4</v>
      </c>
      <c r="J631">
        <v>1817.5</v>
      </c>
      <c r="K631">
        <v>9093</v>
      </c>
      <c r="L631">
        <v>818.7</v>
      </c>
      <c r="M631">
        <v>153.69999999999999</v>
      </c>
      <c r="N631">
        <v>550.29999999999995</v>
      </c>
      <c r="O631">
        <f t="shared" si="156"/>
        <v>550.60299682915502</v>
      </c>
      <c r="P631">
        <v>2052.1</v>
      </c>
      <c r="Q631">
        <v>940</v>
      </c>
      <c r="R631">
        <v>2037.8</v>
      </c>
      <c r="S631">
        <v>356.7</v>
      </c>
      <c r="T631">
        <v>0</v>
      </c>
      <c r="U631">
        <f t="shared" si="157"/>
        <v>169069.95314278419</v>
      </c>
      <c r="V631">
        <f t="shared" si="163"/>
        <v>16309.817023910902</v>
      </c>
      <c r="W631">
        <f t="shared" si="164"/>
        <v>2109.7776001555826</v>
      </c>
      <c r="X631">
        <f t="shared" si="152"/>
        <v>76942.707785657214</v>
      </c>
      <c r="Y631">
        <f t="shared" si="153"/>
        <v>193987.15969538182</v>
      </c>
      <c r="Z631">
        <f t="shared" si="165"/>
        <v>12052.999141006578</v>
      </c>
      <c r="AA631">
        <f t="shared" si="166"/>
        <v>26057.261613359737</v>
      </c>
      <c r="AB631">
        <f t="shared" si="158"/>
        <v>7.7305859265489207</v>
      </c>
    </row>
    <row r="632" spans="1:28" x14ac:dyDescent="0.35">
      <c r="A632">
        <v>17.389500000000002</v>
      </c>
      <c r="B632">
        <v>62077.8</v>
      </c>
      <c r="C632">
        <f t="shared" si="154"/>
        <v>66186.513124436126</v>
      </c>
      <c r="D632">
        <v>3964.9</v>
      </c>
      <c r="E632">
        <v>32099.4</v>
      </c>
      <c r="F632">
        <v>1128.0999999999999</v>
      </c>
      <c r="G632">
        <v>90476.800000000003</v>
      </c>
      <c r="H632">
        <f t="shared" si="155"/>
        <v>99477.176612977011</v>
      </c>
      <c r="I632">
        <v>2485</v>
      </c>
      <c r="J632">
        <v>1819.9</v>
      </c>
      <c r="K632">
        <v>8623.1</v>
      </c>
      <c r="L632">
        <v>861.4</v>
      </c>
      <c r="M632">
        <v>193.5</v>
      </c>
      <c r="N632">
        <v>470.5</v>
      </c>
      <c r="O632">
        <f t="shared" si="156"/>
        <v>470.72147445373054</v>
      </c>
      <c r="P632">
        <v>2043.7</v>
      </c>
      <c r="Q632">
        <v>896.9</v>
      </c>
      <c r="R632">
        <v>2225</v>
      </c>
      <c r="S632">
        <v>271.2</v>
      </c>
      <c r="T632">
        <v>7.8</v>
      </c>
      <c r="U632">
        <f t="shared" si="157"/>
        <v>166134.41121186686</v>
      </c>
      <c r="V632">
        <f t="shared" si="163"/>
        <v>16353.023917094071</v>
      </c>
      <c r="W632">
        <f t="shared" si="164"/>
        <v>1679.3631010266658</v>
      </c>
      <c r="X632">
        <f t="shared" si="152"/>
        <v>75769.973891482688</v>
      </c>
      <c r="Y632">
        <f t="shared" si="153"/>
        <v>198398.3917574184</v>
      </c>
      <c r="Z632">
        <f t="shared" si="165"/>
        <v>13392.770250123052</v>
      </c>
      <c r="AA632">
        <f t="shared" si="166"/>
        <v>27259.25331763248</v>
      </c>
      <c r="AB632">
        <f t="shared" si="158"/>
        <v>9.7376344086021511</v>
      </c>
    </row>
    <row r="633" spans="1:28" x14ac:dyDescent="0.35">
      <c r="A633">
        <v>17.396899999999999</v>
      </c>
      <c r="B633">
        <v>60493</v>
      </c>
      <c r="C633">
        <f t="shared" si="154"/>
        <v>64388.024783210771</v>
      </c>
      <c r="D633">
        <v>3702.3</v>
      </c>
      <c r="E633">
        <v>32001.9</v>
      </c>
      <c r="F633">
        <v>1207.7</v>
      </c>
      <c r="G633">
        <v>92723.6</v>
      </c>
      <c r="H633">
        <f t="shared" si="155"/>
        <v>102199.94700622656</v>
      </c>
      <c r="I633">
        <v>2452.1</v>
      </c>
      <c r="J633">
        <v>1816.1</v>
      </c>
      <c r="K633">
        <v>8933.6</v>
      </c>
      <c r="L633">
        <v>783.6</v>
      </c>
      <c r="M633">
        <v>173.5</v>
      </c>
      <c r="N633">
        <v>605.70000000000005</v>
      </c>
      <c r="O633">
        <f t="shared" si="156"/>
        <v>606.06709483934424</v>
      </c>
      <c r="P633">
        <v>2111.5</v>
      </c>
      <c r="Q633">
        <v>841.5</v>
      </c>
      <c r="R633">
        <v>2329.1999999999998</v>
      </c>
      <c r="S633">
        <v>304.89999999999998</v>
      </c>
      <c r="T633">
        <v>15.7</v>
      </c>
      <c r="U633">
        <f t="shared" si="157"/>
        <v>167194.0388842767</v>
      </c>
      <c r="V633">
        <f t="shared" si="163"/>
        <v>15895.303551100031</v>
      </c>
      <c r="W633">
        <f t="shared" si="164"/>
        <v>1917.5324798625334</v>
      </c>
      <c r="X633">
        <f t="shared" si="152"/>
        <v>75576.25908388957</v>
      </c>
      <c r="Y633">
        <f t="shared" si="153"/>
        <v>196092.51752505646</v>
      </c>
      <c r="Z633">
        <f t="shared" si="165"/>
        <v>13931.118690255189</v>
      </c>
      <c r="AA633">
        <f t="shared" si="166"/>
        <v>27295.231519340796</v>
      </c>
      <c r="AB633">
        <f t="shared" si="158"/>
        <v>8.2894572676232077</v>
      </c>
    </row>
    <row r="634" spans="1:28" x14ac:dyDescent="0.35">
      <c r="A634">
        <v>17.404199999999999</v>
      </c>
      <c r="B634">
        <v>61341.7</v>
      </c>
      <c r="C634">
        <f t="shared" si="154"/>
        <v>65350.404934362159</v>
      </c>
      <c r="D634">
        <v>3906.4</v>
      </c>
      <c r="E634">
        <v>32342.6</v>
      </c>
      <c r="F634">
        <v>1329.7</v>
      </c>
      <c r="G634">
        <v>92134</v>
      </c>
      <c r="H634">
        <f t="shared" si="155"/>
        <v>101484.13972987204</v>
      </c>
      <c r="I634">
        <v>2580.6</v>
      </c>
      <c r="J634">
        <v>1600</v>
      </c>
      <c r="K634">
        <v>9185.2000000000007</v>
      </c>
      <c r="L634">
        <v>714.2</v>
      </c>
      <c r="M634">
        <v>135.5</v>
      </c>
      <c r="N634">
        <v>572.4</v>
      </c>
      <c r="O634">
        <f t="shared" si="156"/>
        <v>572.72782940955403</v>
      </c>
      <c r="P634">
        <v>2216</v>
      </c>
      <c r="Q634">
        <v>743.4</v>
      </c>
      <c r="R634">
        <v>2121.9</v>
      </c>
      <c r="S634">
        <v>296.10000000000002</v>
      </c>
      <c r="T634">
        <v>11.3</v>
      </c>
      <c r="U634">
        <f t="shared" si="157"/>
        <v>167407.27249364377</v>
      </c>
      <c r="V634">
        <f t="shared" si="163"/>
        <v>13998.197121866231</v>
      </c>
      <c r="W634">
        <f t="shared" si="164"/>
        <v>1836.2404178807203</v>
      </c>
      <c r="X634">
        <f t="shared" si="152"/>
        <v>78202.0984213638</v>
      </c>
      <c r="Y634">
        <f t="shared" si="153"/>
        <v>197463.34497657573</v>
      </c>
      <c r="Z634">
        <f t="shared" si="165"/>
        <v>12675.076586535783</v>
      </c>
      <c r="AA634">
        <f t="shared" si="166"/>
        <v>28652.279728063309</v>
      </c>
      <c r="AB634">
        <f t="shared" si="158"/>
        <v>7.623292127521144</v>
      </c>
    </row>
    <row r="635" spans="1:28" x14ac:dyDescent="0.35">
      <c r="A635">
        <v>17.4116</v>
      </c>
      <c r="B635">
        <v>61308.5</v>
      </c>
      <c r="C635">
        <f t="shared" si="154"/>
        <v>65312.725213768317</v>
      </c>
      <c r="D635">
        <v>3763.9</v>
      </c>
      <c r="E635">
        <v>32552.3</v>
      </c>
      <c r="F635">
        <v>1259.2</v>
      </c>
      <c r="G635">
        <v>89894.5</v>
      </c>
      <c r="H635">
        <f t="shared" si="155"/>
        <v>98773.713596940128</v>
      </c>
      <c r="I635">
        <v>2783.7</v>
      </c>
      <c r="J635">
        <v>1723.1</v>
      </c>
      <c r="K635">
        <v>9191.7000000000007</v>
      </c>
      <c r="L635">
        <v>805.2</v>
      </c>
      <c r="M635">
        <v>134.80000000000001</v>
      </c>
      <c r="N635">
        <v>526.70000000000005</v>
      </c>
      <c r="O635">
        <f t="shared" si="156"/>
        <v>526.97755908036766</v>
      </c>
      <c r="P635">
        <v>2381.9</v>
      </c>
      <c r="Q635">
        <v>965.3</v>
      </c>
      <c r="R635">
        <v>2432.8000000000002</v>
      </c>
      <c r="S635">
        <v>379.5</v>
      </c>
      <c r="T635">
        <v>3.9</v>
      </c>
      <c r="U635">
        <f t="shared" si="157"/>
        <v>164613.41636978881</v>
      </c>
      <c r="V635">
        <f t="shared" si="163"/>
        <v>16331.597140057876</v>
      </c>
      <c r="W635">
        <f t="shared" si="164"/>
        <v>2329.0932686721435</v>
      </c>
      <c r="X635">
        <f t="shared" si="152"/>
        <v>78703.184015672465</v>
      </c>
      <c r="Y635">
        <f t="shared" si="153"/>
        <v>202641.44160075908</v>
      </c>
      <c r="Z635">
        <f t="shared" si="165"/>
        <v>14778.868294276452</v>
      </c>
      <c r="AA635">
        <f t="shared" si="166"/>
        <v>31380.18828547946</v>
      </c>
      <c r="AB635">
        <f t="shared" si="158"/>
        <v>7.011997913406363</v>
      </c>
    </row>
    <row r="636" spans="1:28" x14ac:dyDescent="0.35">
      <c r="A636">
        <v>17.419</v>
      </c>
      <c r="B636">
        <v>60178.5</v>
      </c>
      <c r="C636">
        <f t="shared" si="154"/>
        <v>64031.840088782817</v>
      </c>
      <c r="D636">
        <v>3557.4</v>
      </c>
      <c r="E636">
        <v>32321</v>
      </c>
      <c r="F636">
        <v>1274.5999999999999</v>
      </c>
      <c r="G636">
        <v>97687.3</v>
      </c>
      <c r="H636">
        <f t="shared" si="155"/>
        <v>108263.24399512497</v>
      </c>
      <c r="I636">
        <v>2440.5</v>
      </c>
      <c r="J636">
        <v>1661.9</v>
      </c>
      <c r="K636">
        <v>8960.6</v>
      </c>
      <c r="L636">
        <v>863.1</v>
      </c>
      <c r="M636">
        <v>114.8</v>
      </c>
      <c r="N636">
        <v>508.5</v>
      </c>
      <c r="O636">
        <f t="shared" si="156"/>
        <v>508.75870380088276</v>
      </c>
      <c r="P636">
        <v>2246.3000000000002</v>
      </c>
      <c r="Q636">
        <v>892.7</v>
      </c>
      <c r="R636">
        <v>2236.6</v>
      </c>
      <c r="S636">
        <v>323.39999999999998</v>
      </c>
      <c r="T636">
        <v>0</v>
      </c>
      <c r="U636">
        <f t="shared" si="157"/>
        <v>172803.84278770865</v>
      </c>
      <c r="V636">
        <f t="shared" si="163"/>
        <v>14783.236059966292</v>
      </c>
      <c r="W636">
        <f t="shared" si="164"/>
        <v>1871.4861590045791</v>
      </c>
      <c r="X636">
        <f t="shared" si="152"/>
        <v>72440.518671673839</v>
      </c>
      <c r="Y636">
        <f t="shared" si="153"/>
        <v>192033.34523507685</v>
      </c>
      <c r="Z636">
        <f t="shared" si="165"/>
        <v>12942.999206028577</v>
      </c>
      <c r="AA636">
        <f t="shared" si="166"/>
        <v>27122.082034702107</v>
      </c>
      <c r="AB636">
        <f t="shared" si="158"/>
        <v>7.8991960420531866</v>
      </c>
    </row>
    <row r="637" spans="1:28" x14ac:dyDescent="0.35">
      <c r="A637">
        <v>17.426300000000001</v>
      </c>
      <c r="B637">
        <v>59976.2</v>
      </c>
      <c r="C637">
        <f t="shared" si="154"/>
        <v>63802.852651177556</v>
      </c>
      <c r="D637">
        <v>3483.9</v>
      </c>
      <c r="E637">
        <v>32738.7</v>
      </c>
      <c r="F637">
        <v>1227.0999999999999</v>
      </c>
      <c r="G637">
        <v>96275.7</v>
      </c>
      <c r="H637">
        <f t="shared" si="155"/>
        <v>106532.15809290511</v>
      </c>
      <c r="I637">
        <v>2536.4</v>
      </c>
      <c r="J637">
        <v>1661.8</v>
      </c>
      <c r="K637">
        <v>9040</v>
      </c>
      <c r="L637">
        <v>773.5</v>
      </c>
      <c r="M637">
        <v>118.5</v>
      </c>
      <c r="N637">
        <v>709.5</v>
      </c>
      <c r="O637">
        <f t="shared" si="156"/>
        <v>710.00374765896402</v>
      </c>
      <c r="P637">
        <v>2202.4</v>
      </c>
      <c r="Q637">
        <v>863.9</v>
      </c>
      <c r="R637">
        <v>2708.9</v>
      </c>
      <c r="S637">
        <v>324.89999999999998</v>
      </c>
      <c r="T637">
        <v>11.7</v>
      </c>
      <c r="U637">
        <f t="shared" si="157"/>
        <v>171045.01449174163</v>
      </c>
      <c r="V637">
        <f t="shared" si="163"/>
        <v>14766.288321849599</v>
      </c>
      <c r="W637">
        <f t="shared" si="164"/>
        <v>1967.9030166427424</v>
      </c>
      <c r="X637">
        <f t="shared" si="152"/>
        <v>73219.906684884263</v>
      </c>
      <c r="Y637">
        <f t="shared" si="153"/>
        <v>195926.20164686546</v>
      </c>
      <c r="Z637">
        <f t="shared" si="165"/>
        <v>15837.351401614753</v>
      </c>
      <c r="AA637">
        <f t="shared" si="166"/>
        <v>27704.987567637043</v>
      </c>
      <c r="AB637">
        <f t="shared" si="158"/>
        <v>7.503565062388593</v>
      </c>
    </row>
    <row r="638" spans="1:28" x14ac:dyDescent="0.35">
      <c r="A638">
        <v>17.433700000000002</v>
      </c>
      <c r="B638">
        <v>61036.6</v>
      </c>
      <c r="C638">
        <f t="shared" si="154"/>
        <v>65004.237651861615</v>
      </c>
      <c r="D638">
        <v>3693.1</v>
      </c>
      <c r="E638">
        <v>32501.9</v>
      </c>
      <c r="F638">
        <v>1266.5</v>
      </c>
      <c r="G638">
        <v>91821.7</v>
      </c>
      <c r="H638">
        <f t="shared" si="155"/>
        <v>101105.36664441333</v>
      </c>
      <c r="I638">
        <v>2468.1999999999998</v>
      </c>
      <c r="J638">
        <v>1738.4</v>
      </c>
      <c r="K638">
        <v>8739.4</v>
      </c>
      <c r="L638">
        <v>807.1</v>
      </c>
      <c r="M638">
        <v>212.2</v>
      </c>
      <c r="N638">
        <v>479</v>
      </c>
      <c r="O638">
        <f t="shared" si="156"/>
        <v>479.22955095490749</v>
      </c>
      <c r="P638">
        <v>2232.9</v>
      </c>
      <c r="Q638">
        <v>900.9</v>
      </c>
      <c r="R638">
        <v>2155.3000000000002</v>
      </c>
      <c r="S638">
        <v>344.9</v>
      </c>
      <c r="T638">
        <v>11.7</v>
      </c>
      <c r="U638">
        <f t="shared" si="157"/>
        <v>166588.83384722986</v>
      </c>
      <c r="V638">
        <f t="shared" si="163"/>
        <v>15843.198724953965</v>
      </c>
      <c r="W638">
        <f t="shared" si="164"/>
        <v>2140.5996534378746</v>
      </c>
      <c r="X638">
        <f t="shared" si="152"/>
        <v>74629.851910730184</v>
      </c>
      <c r="Y638">
        <f t="shared" si="153"/>
        <v>199947.37480752153</v>
      </c>
      <c r="Z638">
        <f t="shared" si="165"/>
        <v>12937.841932290106</v>
      </c>
      <c r="AA638">
        <f t="shared" si="166"/>
        <v>28219.778549570372</v>
      </c>
      <c r="AB638">
        <f t="shared" si="158"/>
        <v>7.4012899607403275</v>
      </c>
    </row>
    <row r="639" spans="1:28" x14ac:dyDescent="0.35">
      <c r="A639">
        <v>17.441099999999999</v>
      </c>
      <c r="B639">
        <v>61016.2</v>
      </c>
      <c r="C639">
        <f t="shared" si="154"/>
        <v>64981.099780422199</v>
      </c>
      <c r="D639">
        <v>3548.2</v>
      </c>
      <c r="E639">
        <v>32484.7</v>
      </c>
      <c r="F639">
        <v>1123.8</v>
      </c>
      <c r="G639">
        <v>91812.5</v>
      </c>
      <c r="H639">
        <f t="shared" si="155"/>
        <v>101094.21237354622</v>
      </c>
      <c r="I639">
        <v>2412.1</v>
      </c>
      <c r="J639">
        <v>1616</v>
      </c>
      <c r="K639">
        <v>8741</v>
      </c>
      <c r="L639">
        <v>805.8</v>
      </c>
      <c r="M639">
        <v>130.30000000000001</v>
      </c>
      <c r="N639">
        <v>539</v>
      </c>
      <c r="O639">
        <f t="shared" si="156"/>
        <v>539.29067767526692</v>
      </c>
      <c r="P639">
        <v>2201.8000000000002</v>
      </c>
      <c r="Q639">
        <v>920.4</v>
      </c>
      <c r="R639">
        <v>2280.5</v>
      </c>
      <c r="S639">
        <v>312.7</v>
      </c>
      <c r="T639">
        <v>16.100000000000001</v>
      </c>
      <c r="U639">
        <f t="shared" si="157"/>
        <v>166614.60283164372</v>
      </c>
      <c r="V639">
        <f t="shared" si="163"/>
        <v>15223.155455124866</v>
      </c>
      <c r="W639">
        <f t="shared" si="164"/>
        <v>1973.4164617745844</v>
      </c>
      <c r="X639">
        <f t="shared" si="152"/>
        <v>73758.240821290223</v>
      </c>
      <c r="Y639">
        <f t="shared" si="153"/>
        <v>199805.41581723481</v>
      </c>
      <c r="Z639">
        <f t="shared" si="165"/>
        <v>13687.275672375121</v>
      </c>
      <c r="AA639">
        <f t="shared" si="166"/>
        <v>27692.050526100229</v>
      </c>
      <c r="AB639">
        <f t="shared" si="158"/>
        <v>7.7141119221411198</v>
      </c>
    </row>
    <row r="640" spans="1:28" x14ac:dyDescent="0.35">
      <c r="A640">
        <v>17.448399999999999</v>
      </c>
      <c r="B640">
        <v>59331.4</v>
      </c>
      <c r="C640">
        <f t="shared" si="154"/>
        <v>63073.647828789013</v>
      </c>
      <c r="D640">
        <v>3791.6</v>
      </c>
      <c r="E640">
        <v>32141.200000000001</v>
      </c>
      <c r="F640">
        <v>1075.4000000000001</v>
      </c>
      <c r="G640">
        <v>90330.9</v>
      </c>
      <c r="H640">
        <f t="shared" si="155"/>
        <v>99300.83367677324</v>
      </c>
      <c r="I640">
        <v>2454.1999999999998</v>
      </c>
      <c r="J640">
        <v>1750.1</v>
      </c>
      <c r="K640">
        <v>8736.2000000000007</v>
      </c>
      <c r="L640">
        <v>846.4</v>
      </c>
      <c r="M640">
        <v>98.7</v>
      </c>
      <c r="N640">
        <v>488.6</v>
      </c>
      <c r="O640">
        <f t="shared" si="156"/>
        <v>488.8388466604784</v>
      </c>
      <c r="P640">
        <v>2110.1999999999998</v>
      </c>
      <c r="Q640">
        <v>1001.6</v>
      </c>
      <c r="R640">
        <v>2280.5</v>
      </c>
      <c r="S640">
        <v>324.8</v>
      </c>
      <c r="T640">
        <v>20</v>
      </c>
      <c r="U640">
        <f t="shared" si="157"/>
        <v>162863.32035222274</v>
      </c>
      <c r="V640">
        <f t="shared" si="163"/>
        <v>16895.762618918296</v>
      </c>
      <c r="W640">
        <f t="shared" si="164"/>
        <v>2117.1126761649261</v>
      </c>
      <c r="X640">
        <f t="shared" si="152"/>
        <v>76922.169908523691</v>
      </c>
      <c r="Y640">
        <f t="shared" si="153"/>
        <v>202547.75555759316</v>
      </c>
      <c r="Z640">
        <f t="shared" si="165"/>
        <v>14002.539031305436</v>
      </c>
      <c r="AA640">
        <f t="shared" si="166"/>
        <v>28025.954463709946</v>
      </c>
      <c r="AB640">
        <f t="shared" si="158"/>
        <v>7.9805684454756394</v>
      </c>
    </row>
    <row r="641" spans="1:28" x14ac:dyDescent="0.35">
      <c r="A641">
        <v>17.4558</v>
      </c>
      <c r="B641">
        <v>60134</v>
      </c>
      <c r="C641">
        <f t="shared" si="154"/>
        <v>63981.461187020272</v>
      </c>
      <c r="D641">
        <v>3952.1</v>
      </c>
      <c r="E641">
        <v>32888.400000000001</v>
      </c>
      <c r="F641">
        <v>1185.2</v>
      </c>
      <c r="G641">
        <v>89063.6</v>
      </c>
      <c r="H641">
        <f t="shared" si="155"/>
        <v>97771.479984771722</v>
      </c>
      <c r="I641">
        <v>2546.9</v>
      </c>
      <c r="J641">
        <v>1713.8</v>
      </c>
      <c r="K641">
        <v>9248.4</v>
      </c>
      <c r="L641">
        <v>665.8</v>
      </c>
      <c r="M641">
        <v>94.8</v>
      </c>
      <c r="N641">
        <v>675.1</v>
      </c>
      <c r="O641">
        <f t="shared" si="156"/>
        <v>675.55606790144031</v>
      </c>
      <c r="P641">
        <v>2201</v>
      </c>
      <c r="Q641">
        <v>902.9</v>
      </c>
      <c r="R641">
        <v>2219.5</v>
      </c>
      <c r="S641">
        <v>319</v>
      </c>
      <c r="T641">
        <v>7.8</v>
      </c>
      <c r="U641">
        <f t="shared" si="157"/>
        <v>162428.49723969342</v>
      </c>
      <c r="V641">
        <f t="shared" si="163"/>
        <v>16109.857841869787</v>
      </c>
      <c r="W641">
        <f t="shared" si="164"/>
        <v>2011.9622206302008</v>
      </c>
      <c r="X641">
        <f t="shared" si="152"/>
        <v>81269.606161043339</v>
      </c>
      <c r="Y641">
        <f t="shared" si="153"/>
        <v>206578.28256875731</v>
      </c>
      <c r="Z641">
        <f t="shared" si="165"/>
        <v>13664.474139194403</v>
      </c>
      <c r="AA641">
        <f t="shared" si="166"/>
        <v>29230.708161964903</v>
      </c>
      <c r="AB641">
        <f t="shared" si="158"/>
        <v>8.0070379436964512</v>
      </c>
    </row>
    <row r="642" spans="1:28" x14ac:dyDescent="0.35">
      <c r="A642">
        <v>17.463100000000001</v>
      </c>
      <c r="B642">
        <v>68253.3</v>
      </c>
      <c r="C642">
        <f t="shared" si="154"/>
        <v>73253.063305724616</v>
      </c>
      <c r="D642">
        <v>3636.4</v>
      </c>
      <c r="E642">
        <v>32802.6</v>
      </c>
      <c r="F642">
        <v>1220.5</v>
      </c>
      <c r="G642">
        <v>90102.1</v>
      </c>
      <c r="H642">
        <f t="shared" si="155"/>
        <v>99024.407024128755</v>
      </c>
      <c r="I642">
        <v>2495.5</v>
      </c>
      <c r="J642">
        <v>1834</v>
      </c>
      <c r="K642">
        <v>8673.5</v>
      </c>
      <c r="L642">
        <v>775.3</v>
      </c>
      <c r="M642">
        <v>172.3</v>
      </c>
      <c r="N642">
        <v>538.1</v>
      </c>
      <c r="O642">
        <f t="shared" si="156"/>
        <v>538.38970750160661</v>
      </c>
      <c r="P642">
        <v>2245.5</v>
      </c>
      <c r="Q642">
        <v>796.6</v>
      </c>
      <c r="R642">
        <v>2221.1</v>
      </c>
      <c r="S642">
        <v>324.89999999999998</v>
      </c>
      <c r="T642">
        <v>20</v>
      </c>
      <c r="U642">
        <f t="shared" si="157"/>
        <v>172815.86003735496</v>
      </c>
      <c r="V642">
        <f t="shared" si="163"/>
        <v>15221.98251613818</v>
      </c>
      <c r="W642">
        <f t="shared" si="164"/>
        <v>1995.7658974439514</v>
      </c>
      <c r="X642">
        <f t="shared" si="152"/>
        <v>71231.309425761952</v>
      </c>
      <c r="Y642">
        <f t="shared" si="153"/>
        <v>194298.71767985867</v>
      </c>
      <c r="Z642">
        <f t="shared" si="165"/>
        <v>12852.408335206612</v>
      </c>
      <c r="AA642">
        <f t="shared" si="166"/>
        <v>27433.824644191864</v>
      </c>
      <c r="AB642">
        <f t="shared" si="158"/>
        <v>7.6271383009567986</v>
      </c>
    </row>
    <row r="643" spans="1:28" x14ac:dyDescent="0.35">
      <c r="A643">
        <v>17.470500000000001</v>
      </c>
      <c r="B643">
        <v>61509.8</v>
      </c>
      <c r="C643">
        <f t="shared" si="154"/>
        <v>65541.227814632482</v>
      </c>
      <c r="D643">
        <v>4032.6</v>
      </c>
      <c r="E643">
        <v>33037.4</v>
      </c>
      <c r="F643">
        <v>1376</v>
      </c>
      <c r="G643">
        <v>89157.1</v>
      </c>
      <c r="H643">
        <f t="shared" si="155"/>
        <v>97884.16860909824</v>
      </c>
      <c r="I643">
        <v>2394</v>
      </c>
      <c r="J643">
        <v>1718.5</v>
      </c>
      <c r="K643">
        <v>9135.5</v>
      </c>
      <c r="L643">
        <v>861.8</v>
      </c>
      <c r="M643">
        <v>104.5</v>
      </c>
      <c r="N643">
        <v>477.1</v>
      </c>
      <c r="O643">
        <f t="shared" si="156"/>
        <v>477.32773306144367</v>
      </c>
      <c r="P643">
        <v>2258.6999999999998</v>
      </c>
      <c r="Q643">
        <v>836.5</v>
      </c>
      <c r="R643">
        <v>2241.3000000000002</v>
      </c>
      <c r="S643">
        <v>341.9</v>
      </c>
      <c r="T643">
        <v>4</v>
      </c>
      <c r="U643">
        <f t="shared" si="157"/>
        <v>163902.72415679216</v>
      </c>
      <c r="V643">
        <f t="shared" si="163"/>
        <v>15588.514548152618</v>
      </c>
      <c r="W643">
        <f t="shared" si="164"/>
        <v>2110.3981143663368</v>
      </c>
      <c r="X643">
        <f t="shared" si="152"/>
        <v>80340.946544629536</v>
      </c>
      <c r="Y643">
        <f t="shared" si="153"/>
        <v>206825.11638776332</v>
      </c>
      <c r="Z643">
        <f t="shared" si="165"/>
        <v>13674.574425352039</v>
      </c>
      <c r="AA643">
        <f t="shared" si="166"/>
        <v>28386.959545279718</v>
      </c>
      <c r="AB643">
        <f t="shared" si="158"/>
        <v>7.3865278982364844</v>
      </c>
    </row>
    <row r="644" spans="1:28" x14ac:dyDescent="0.35">
      <c r="A644">
        <v>17.477900000000002</v>
      </c>
      <c r="B644">
        <v>60210.3</v>
      </c>
      <c r="C644">
        <f t="shared" si="154"/>
        <v>64067.84411448647</v>
      </c>
      <c r="D644">
        <v>3737.8</v>
      </c>
      <c r="E644">
        <v>32458.5</v>
      </c>
      <c r="F644">
        <v>1163.9000000000001</v>
      </c>
      <c r="G644">
        <v>86981.8</v>
      </c>
      <c r="H644">
        <f t="shared" si="155"/>
        <v>95268.418526596739</v>
      </c>
      <c r="I644">
        <v>2414</v>
      </c>
      <c r="J644">
        <v>1673.1</v>
      </c>
      <c r="K644">
        <v>9336.1</v>
      </c>
      <c r="L644">
        <v>868.4</v>
      </c>
      <c r="M644">
        <v>130.69999999999999</v>
      </c>
      <c r="N644">
        <v>460.9</v>
      </c>
      <c r="O644">
        <f t="shared" si="156"/>
        <v>461.11252676358538</v>
      </c>
      <c r="P644">
        <v>2125</v>
      </c>
      <c r="Q644">
        <v>938.5</v>
      </c>
      <c r="R644">
        <v>2193.5</v>
      </c>
      <c r="S644">
        <v>372.7</v>
      </c>
      <c r="T644">
        <v>11.7</v>
      </c>
      <c r="U644">
        <f t="shared" si="157"/>
        <v>159797.3751678468</v>
      </c>
      <c r="V644">
        <f t="shared" si="163"/>
        <v>16343.19710982015</v>
      </c>
      <c r="W644">
        <f t="shared" si="164"/>
        <v>2405.5463964676314</v>
      </c>
      <c r="X644">
        <f t="shared" si="152"/>
        <v>81815.486557695549</v>
      </c>
      <c r="Y644">
        <f t="shared" si="153"/>
        <v>208557.24297720368</v>
      </c>
      <c r="Z644">
        <f t="shared" si="165"/>
        <v>13726.758638532126</v>
      </c>
      <c r="AA644">
        <f t="shared" si="166"/>
        <v>28404.721887530119</v>
      </c>
      <c r="AB644">
        <f t="shared" si="158"/>
        <v>6.7939646201873041</v>
      </c>
    </row>
    <row r="645" spans="1:28" x14ac:dyDescent="0.35">
      <c r="A645">
        <v>17.485199999999999</v>
      </c>
      <c r="B645">
        <v>60987.3</v>
      </c>
      <c r="C645">
        <f t="shared" si="154"/>
        <v>64948.322850159544</v>
      </c>
      <c r="D645">
        <v>3643</v>
      </c>
      <c r="E645">
        <v>32235.5</v>
      </c>
      <c r="F645">
        <v>1153.5</v>
      </c>
      <c r="G645">
        <v>89587.3</v>
      </c>
      <c r="H645">
        <f t="shared" si="155"/>
        <v>98402.955055438055</v>
      </c>
      <c r="I645">
        <v>2566.3000000000002</v>
      </c>
      <c r="J645">
        <v>1728.1</v>
      </c>
      <c r="K645">
        <v>9076.7999999999993</v>
      </c>
      <c r="L645">
        <v>740.6</v>
      </c>
      <c r="M645">
        <v>173.5</v>
      </c>
      <c r="N645">
        <v>578</v>
      </c>
      <c r="O645">
        <f t="shared" si="156"/>
        <v>578.33427721222859</v>
      </c>
      <c r="P645">
        <v>2337.9</v>
      </c>
      <c r="Q645">
        <v>818</v>
      </c>
      <c r="R645">
        <v>2237.6</v>
      </c>
      <c r="S645">
        <v>267.3</v>
      </c>
      <c r="T645">
        <v>20.5</v>
      </c>
      <c r="U645">
        <f t="shared" si="157"/>
        <v>163929.61218280983</v>
      </c>
      <c r="V645">
        <f t="shared" si="163"/>
        <v>15531.666098011987</v>
      </c>
      <c r="W645">
        <f t="shared" si="164"/>
        <v>1755.631555322984</v>
      </c>
      <c r="X645">
        <f t="shared" ref="X645:X660" si="167">(D645+K645)*1000000/U645</f>
        <v>77593.058573305389</v>
      </c>
      <c r="Y645">
        <f t="shared" ref="Y645:Y660" si="168">(E645+L645)*1000000/U645</f>
        <v>201160.11720460825</v>
      </c>
      <c r="Z645">
        <f t="shared" si="165"/>
        <v>13649.760834575083</v>
      </c>
      <c r="AA645">
        <f t="shared" si="166"/>
        <v>29916.498518467615</v>
      </c>
      <c r="AB645">
        <f t="shared" si="158"/>
        <v>8.846768589298124</v>
      </c>
    </row>
    <row r="646" spans="1:28" x14ac:dyDescent="0.35">
      <c r="A646">
        <v>17.492599999999999</v>
      </c>
      <c r="B646">
        <v>60574.5</v>
      </c>
      <c r="C646">
        <f t="shared" ref="C646:C659" si="169">1/((1/B646)-0.000001)</f>
        <v>64480.365925770588</v>
      </c>
      <c r="D646">
        <v>3669.3</v>
      </c>
      <c r="E646">
        <v>32940.6</v>
      </c>
      <c r="F646">
        <v>1244.4000000000001</v>
      </c>
      <c r="G646">
        <v>88205.4</v>
      </c>
      <c r="H646">
        <f t="shared" ref="H646:H660" si="170">1/((1/G646)-0.000001)</f>
        <v>96738.234685750489</v>
      </c>
      <c r="I646">
        <v>2841.9</v>
      </c>
      <c r="J646">
        <v>1807.7</v>
      </c>
      <c r="K646">
        <v>9175.2999999999993</v>
      </c>
      <c r="L646">
        <v>843</v>
      </c>
      <c r="M646">
        <v>185.8</v>
      </c>
      <c r="N646">
        <v>670.4</v>
      </c>
      <c r="O646">
        <f t="shared" ref="O646:O660" si="171">1/((1/N646)-0.000001)</f>
        <v>670.84973766412998</v>
      </c>
      <c r="P646">
        <v>2354.1999999999998</v>
      </c>
      <c r="Q646">
        <v>917</v>
      </c>
      <c r="R646">
        <v>2228.1999999999998</v>
      </c>
      <c r="S646">
        <v>338.6</v>
      </c>
      <c r="T646">
        <v>16.600000000000001</v>
      </c>
      <c r="U646">
        <f t="shared" ref="U646:U660" si="172">C646+H646+O646</f>
        <v>161889.45034918521</v>
      </c>
      <c r="V646">
        <f t="shared" si="163"/>
        <v>16830.621106705818</v>
      </c>
      <c r="W646">
        <f t="shared" si="164"/>
        <v>2194.0898510301713</v>
      </c>
      <c r="X646">
        <f t="shared" si="167"/>
        <v>79341.797580355094</v>
      </c>
      <c r="Y646">
        <f t="shared" si="168"/>
        <v>208683.14721639323</v>
      </c>
      <c r="Z646">
        <f t="shared" si="165"/>
        <v>13763.713417976989</v>
      </c>
      <c r="AA646">
        <f t="shared" si="166"/>
        <v>32096.594242505267</v>
      </c>
      <c r="AB646">
        <f t="shared" ref="AB646:AB660" si="173">V646/W646</f>
        <v>7.670889639639638</v>
      </c>
    </row>
    <row r="647" spans="1:28" x14ac:dyDescent="0.35">
      <c r="A647">
        <v>17.5</v>
      </c>
      <c r="B647">
        <v>61478.7</v>
      </c>
      <c r="C647">
        <f t="shared" si="169"/>
        <v>65505.918725552634</v>
      </c>
      <c r="D647">
        <v>3548.8</v>
      </c>
      <c r="E647">
        <v>31997.9</v>
      </c>
      <c r="F647">
        <v>1239.4000000000001</v>
      </c>
      <c r="G647">
        <v>89710.8</v>
      </c>
      <c r="H647">
        <f t="shared" si="170"/>
        <v>98551.976668513715</v>
      </c>
      <c r="I647">
        <v>2394.6999999999998</v>
      </c>
      <c r="J647">
        <v>1848.3</v>
      </c>
      <c r="K647">
        <v>8589.1</v>
      </c>
      <c r="L647">
        <v>839.3</v>
      </c>
      <c r="M647">
        <v>152.9</v>
      </c>
      <c r="N647">
        <v>405.7</v>
      </c>
      <c r="O647">
        <f t="shared" si="171"/>
        <v>405.86465929227489</v>
      </c>
      <c r="P647">
        <v>2175.9</v>
      </c>
      <c r="Q647">
        <v>806.9</v>
      </c>
      <c r="R647">
        <v>2323.1999999999998</v>
      </c>
      <c r="S647">
        <v>335.6</v>
      </c>
      <c r="T647">
        <v>19</v>
      </c>
      <c r="U647">
        <f t="shared" si="172"/>
        <v>164463.76005335862</v>
      </c>
      <c r="V647">
        <f t="shared" si="163"/>
        <v>16144.590146416127</v>
      </c>
      <c r="W647">
        <f t="shared" si="164"/>
        <v>2156.098096534784</v>
      </c>
      <c r="X647">
        <f t="shared" si="167"/>
        <v>73802.885183106482</v>
      </c>
      <c r="Y647">
        <f t="shared" si="168"/>
        <v>199662.22339405533</v>
      </c>
      <c r="Z647">
        <f t="shared" si="165"/>
        <v>14125.908341425862</v>
      </c>
      <c r="AA647">
        <f t="shared" si="166"/>
        <v>27790.924873158161</v>
      </c>
      <c r="AB647">
        <f t="shared" si="173"/>
        <v>7.4878736604624931</v>
      </c>
    </row>
    <row r="648" spans="1:28" x14ac:dyDescent="0.35">
      <c r="A648">
        <v>17.507300000000001</v>
      </c>
      <c r="B648">
        <v>75103.5</v>
      </c>
      <c r="C648">
        <f t="shared" si="169"/>
        <v>81202.058824960419</v>
      </c>
      <c r="D648">
        <v>1647.5</v>
      </c>
      <c r="E648">
        <v>20389</v>
      </c>
      <c r="F648">
        <v>1360.6</v>
      </c>
      <c r="G648">
        <v>111015.2</v>
      </c>
      <c r="H648">
        <f t="shared" si="170"/>
        <v>124878.62559629817</v>
      </c>
      <c r="I648">
        <v>920.6</v>
      </c>
      <c r="J648">
        <v>612.20000000000005</v>
      </c>
      <c r="K648">
        <v>3503.1</v>
      </c>
      <c r="L648">
        <v>395.5</v>
      </c>
      <c r="M648">
        <v>110.3</v>
      </c>
      <c r="N648">
        <v>378.1</v>
      </c>
      <c r="O648">
        <f t="shared" si="171"/>
        <v>378.24301368347375</v>
      </c>
      <c r="P648">
        <v>512.20000000000005</v>
      </c>
      <c r="Q648">
        <v>201</v>
      </c>
      <c r="R648">
        <v>699.9</v>
      </c>
      <c r="S648">
        <v>35.1</v>
      </c>
      <c r="T648">
        <v>8.2899999999999991</v>
      </c>
      <c r="U648">
        <f t="shared" si="172"/>
        <v>206458.92743494204</v>
      </c>
      <c r="V648">
        <f t="shared" si="163"/>
        <v>3938.7979493221487</v>
      </c>
      <c r="W648">
        <f t="shared" si="164"/>
        <v>210.16286647944912</v>
      </c>
      <c r="X648">
        <f t="shared" si="167"/>
        <v>24947.334871837997</v>
      </c>
      <c r="Y648">
        <f t="shared" si="168"/>
        <v>100671.35511274742</v>
      </c>
      <c r="Z648">
        <f t="shared" si="165"/>
        <v>3390.0205173765025</v>
      </c>
      <c r="AA648">
        <f t="shared" si="166"/>
        <v>6939.8791217274656</v>
      </c>
      <c r="AB648">
        <f t="shared" si="173"/>
        <v>18.741645540447109</v>
      </c>
    </row>
    <row r="649" spans="1:28" x14ac:dyDescent="0.35">
      <c r="A649">
        <v>17.514700000000001</v>
      </c>
      <c r="B649">
        <v>85312.3</v>
      </c>
      <c r="C649">
        <f t="shared" si="169"/>
        <v>93269.320228095356</v>
      </c>
      <c r="D649">
        <v>149</v>
      </c>
      <c r="E649">
        <v>7451</v>
      </c>
      <c r="F649">
        <v>1553.3</v>
      </c>
      <c r="G649">
        <v>125556.5</v>
      </c>
      <c r="H649">
        <f t="shared" si="170"/>
        <v>143584.46257534076</v>
      </c>
      <c r="I649">
        <v>143.19999999999999</v>
      </c>
      <c r="J649">
        <v>90.2</v>
      </c>
      <c r="K649">
        <v>345.8</v>
      </c>
      <c r="L649">
        <v>166.5</v>
      </c>
      <c r="M649">
        <v>156.1</v>
      </c>
      <c r="N649">
        <v>296.39999999999998</v>
      </c>
      <c r="O649">
        <f t="shared" si="171"/>
        <v>296.48787900733777</v>
      </c>
      <c r="P649">
        <v>54.2</v>
      </c>
      <c r="Q649">
        <v>28.8</v>
      </c>
      <c r="R649">
        <v>95.5</v>
      </c>
      <c r="S649">
        <v>12.2</v>
      </c>
      <c r="T649">
        <v>11.7</v>
      </c>
      <c r="U649">
        <f t="shared" si="172"/>
        <v>237150.27068244343</v>
      </c>
      <c r="V649">
        <f t="shared" si="163"/>
        <v>501.79154195167337</v>
      </c>
      <c r="W649">
        <f t="shared" si="164"/>
        <v>100.77998195499994</v>
      </c>
      <c r="X649">
        <f t="shared" si="167"/>
        <v>2086.4407979637645</v>
      </c>
      <c r="Y649">
        <f t="shared" si="168"/>
        <v>32120.983788377074</v>
      </c>
      <c r="Z649">
        <f t="shared" si="165"/>
        <v>402.69825425533446</v>
      </c>
      <c r="AA649">
        <f t="shared" si="166"/>
        <v>832.38361664924628</v>
      </c>
      <c r="AB649">
        <f t="shared" si="173"/>
        <v>4.97907949790795</v>
      </c>
    </row>
    <row r="650" spans="1:28" x14ac:dyDescent="0.35">
      <c r="A650">
        <v>17.522099999999998</v>
      </c>
      <c r="B650">
        <v>91458.6</v>
      </c>
      <c r="C650">
        <f t="shared" si="169"/>
        <v>100665.30815216567</v>
      </c>
      <c r="D650">
        <v>104.5</v>
      </c>
      <c r="E650">
        <v>5753.8</v>
      </c>
      <c r="F650">
        <v>1642.6</v>
      </c>
      <c r="G650">
        <v>128369.1</v>
      </c>
      <c r="H650">
        <f t="shared" si="170"/>
        <v>147274.60901168143</v>
      </c>
      <c r="I650">
        <v>154.19999999999999</v>
      </c>
      <c r="J650">
        <v>61.9</v>
      </c>
      <c r="K650">
        <v>251.6</v>
      </c>
      <c r="L650">
        <v>145.19999999999999</v>
      </c>
      <c r="M650">
        <v>134.80000000000001</v>
      </c>
      <c r="N650">
        <v>432.4</v>
      </c>
      <c r="O650">
        <f t="shared" si="171"/>
        <v>432.58705064069704</v>
      </c>
      <c r="P650">
        <v>28.4</v>
      </c>
      <c r="Q650">
        <v>28.3</v>
      </c>
      <c r="R650">
        <v>83.9</v>
      </c>
      <c r="S650">
        <v>20.5</v>
      </c>
      <c r="T650">
        <v>5.85</v>
      </c>
      <c r="U650">
        <f t="shared" si="172"/>
        <v>248372.5042144878</v>
      </c>
      <c r="V650">
        <f t="shared" si="163"/>
        <v>363.16419277274633</v>
      </c>
      <c r="W650">
        <f t="shared" si="164"/>
        <v>106.09064833217147</v>
      </c>
      <c r="X650">
        <f t="shared" si="167"/>
        <v>1433.7335814453988</v>
      </c>
      <c r="Y650">
        <f t="shared" si="168"/>
        <v>23750.616110492581</v>
      </c>
      <c r="Z650">
        <f t="shared" si="165"/>
        <v>337.79906622653459</v>
      </c>
      <c r="AA650">
        <f t="shared" si="166"/>
        <v>735.18604878385236</v>
      </c>
      <c r="AB650">
        <f t="shared" si="173"/>
        <v>3.4231499051233394</v>
      </c>
    </row>
    <row r="651" spans="1:28" x14ac:dyDescent="0.35">
      <c r="A651">
        <v>17.529399999999999</v>
      </c>
      <c r="B651">
        <v>86359.5</v>
      </c>
      <c r="C651">
        <f t="shared" si="169"/>
        <v>94522.407883626001</v>
      </c>
      <c r="D651">
        <v>137.4</v>
      </c>
      <c r="E651">
        <v>4858.3999999999996</v>
      </c>
      <c r="F651">
        <v>1633.4</v>
      </c>
      <c r="G651">
        <v>125458.2</v>
      </c>
      <c r="H651">
        <f t="shared" si="170"/>
        <v>143455.92171809284</v>
      </c>
      <c r="I651">
        <v>201.3</v>
      </c>
      <c r="J651">
        <v>58.5</v>
      </c>
      <c r="K651">
        <v>201.3</v>
      </c>
      <c r="L651">
        <v>97.6</v>
      </c>
      <c r="M651">
        <v>127.1</v>
      </c>
      <c r="N651">
        <v>314.3</v>
      </c>
      <c r="O651">
        <f t="shared" si="171"/>
        <v>314.39881554772666</v>
      </c>
      <c r="P651">
        <v>25.8</v>
      </c>
      <c r="Q651">
        <v>27.3</v>
      </c>
      <c r="R651">
        <v>80.8</v>
      </c>
      <c r="S651">
        <v>3.9</v>
      </c>
      <c r="T651">
        <v>7.8</v>
      </c>
      <c r="U651">
        <f t="shared" si="172"/>
        <v>238292.72841726657</v>
      </c>
      <c r="V651">
        <f t="shared" si="163"/>
        <v>360.06134375094501</v>
      </c>
      <c r="W651">
        <f t="shared" si="164"/>
        <v>49.099274147856136</v>
      </c>
      <c r="X651">
        <f t="shared" si="167"/>
        <v>1421.3610387930664</v>
      </c>
      <c r="Y651">
        <f t="shared" si="168"/>
        <v>20797.948946732908</v>
      </c>
      <c r="Z651">
        <f t="shared" si="165"/>
        <v>339.07874796126288</v>
      </c>
      <c r="AA651">
        <f t="shared" si="166"/>
        <v>953.02950076736158</v>
      </c>
      <c r="AB651">
        <f t="shared" si="173"/>
        <v>7.3333333333333339</v>
      </c>
    </row>
    <row r="652" spans="1:28" x14ac:dyDescent="0.35">
      <c r="A652">
        <v>17.536799999999999</v>
      </c>
      <c r="B652">
        <v>87186.8</v>
      </c>
      <c r="C652">
        <f t="shared" si="169"/>
        <v>95514.394401833808</v>
      </c>
      <c r="D652">
        <v>114.2</v>
      </c>
      <c r="E652">
        <v>4083.2</v>
      </c>
      <c r="F652">
        <v>1574.7</v>
      </c>
      <c r="G652">
        <v>128851.7</v>
      </c>
      <c r="H652">
        <f t="shared" si="170"/>
        <v>147910.17786523834</v>
      </c>
      <c r="I652">
        <v>210.3</v>
      </c>
      <c r="J652">
        <v>67.8</v>
      </c>
      <c r="K652">
        <v>174.2</v>
      </c>
      <c r="L652">
        <v>85.2</v>
      </c>
      <c r="M652">
        <v>121.9</v>
      </c>
      <c r="N652">
        <v>418.1</v>
      </c>
      <c r="O652">
        <f t="shared" si="171"/>
        <v>418.27488072763231</v>
      </c>
      <c r="P652">
        <v>25.8</v>
      </c>
      <c r="Q652">
        <v>31.7</v>
      </c>
      <c r="R652">
        <v>31</v>
      </c>
      <c r="S652">
        <v>3.9</v>
      </c>
      <c r="T652">
        <v>4.3899999999999997</v>
      </c>
      <c r="U652">
        <f t="shared" si="172"/>
        <v>243842.8471477998</v>
      </c>
      <c r="V652">
        <f t="shared" si="163"/>
        <v>408.04969743357015</v>
      </c>
      <c r="W652">
        <f t="shared" si="164"/>
        <v>33.997306449490416</v>
      </c>
      <c r="X652">
        <f t="shared" si="167"/>
        <v>1182.728972259715</v>
      </c>
      <c r="Y652">
        <f t="shared" si="168"/>
        <v>17094.61667117682</v>
      </c>
      <c r="Z652">
        <f t="shared" si="165"/>
        <v>127.13106151196658</v>
      </c>
      <c r="AA652">
        <f t="shared" si="166"/>
        <v>968.24656848307461</v>
      </c>
      <c r="AB652">
        <f t="shared" si="173"/>
        <v>12.002412545235224</v>
      </c>
    </row>
    <row r="653" spans="1:28" x14ac:dyDescent="0.35">
      <c r="A653">
        <v>17.5441</v>
      </c>
      <c r="B653">
        <v>86793.1</v>
      </c>
      <c r="C653">
        <f t="shared" si="169"/>
        <v>95042.098345949882</v>
      </c>
      <c r="D653">
        <v>105.2</v>
      </c>
      <c r="E653">
        <v>3970.3</v>
      </c>
      <c r="F653">
        <v>1613.9</v>
      </c>
      <c r="G653">
        <v>128132.2</v>
      </c>
      <c r="H653">
        <f t="shared" si="170"/>
        <v>146962.87671135462</v>
      </c>
      <c r="I653">
        <v>219.3</v>
      </c>
      <c r="J653">
        <v>52.7</v>
      </c>
      <c r="K653">
        <v>172</v>
      </c>
      <c r="L653">
        <v>61.3</v>
      </c>
      <c r="M653">
        <v>129</v>
      </c>
      <c r="N653">
        <v>287.60000000000002</v>
      </c>
      <c r="O653">
        <f t="shared" si="171"/>
        <v>287.68273755532095</v>
      </c>
      <c r="P653">
        <v>56.8</v>
      </c>
      <c r="Q653">
        <v>21.6</v>
      </c>
      <c r="R653">
        <v>65.2</v>
      </c>
      <c r="S653">
        <v>7.32</v>
      </c>
      <c r="T653">
        <v>2.93</v>
      </c>
      <c r="U653">
        <f t="shared" si="172"/>
        <v>242292.65779485981</v>
      </c>
      <c r="V653">
        <f t="shared" si="163"/>
        <v>306.65394765245861</v>
      </c>
      <c r="W653">
        <f t="shared" si="164"/>
        <v>42.304212159323022</v>
      </c>
      <c r="X653">
        <f t="shared" si="167"/>
        <v>1144.070986396521</v>
      </c>
      <c r="Y653">
        <f t="shared" si="168"/>
        <v>16639.381633319677</v>
      </c>
      <c r="Z653">
        <f t="shared" si="165"/>
        <v>269.09606173540107</v>
      </c>
      <c r="AA653">
        <f t="shared" si="166"/>
        <v>1139.531022164789</v>
      </c>
      <c r="AB653">
        <f t="shared" si="173"/>
        <v>7.2487804878048783</v>
      </c>
    </row>
    <row r="654" spans="1:28" x14ac:dyDescent="0.35">
      <c r="A654">
        <v>17.551500000000001</v>
      </c>
      <c r="B654">
        <v>86883.1</v>
      </c>
      <c r="C654">
        <f t="shared" si="169"/>
        <v>95150.029530720552</v>
      </c>
      <c r="D654">
        <v>110.3</v>
      </c>
      <c r="E654">
        <v>3718.2</v>
      </c>
      <c r="F654">
        <v>1599.3</v>
      </c>
      <c r="G654">
        <v>131540</v>
      </c>
      <c r="H654">
        <f t="shared" si="170"/>
        <v>151463.51012136423</v>
      </c>
      <c r="I654">
        <v>171.6</v>
      </c>
      <c r="J654">
        <v>82</v>
      </c>
      <c r="K654">
        <v>168.4</v>
      </c>
      <c r="L654">
        <v>78.7</v>
      </c>
      <c r="M654">
        <v>135.5</v>
      </c>
      <c r="N654">
        <v>333.3</v>
      </c>
      <c r="O654">
        <f t="shared" si="171"/>
        <v>333.41112592827193</v>
      </c>
      <c r="P654">
        <v>21.9</v>
      </c>
      <c r="Q654">
        <v>31.2</v>
      </c>
      <c r="R654">
        <v>38.700000000000003</v>
      </c>
      <c r="S654">
        <v>20.5</v>
      </c>
      <c r="T654">
        <v>4</v>
      </c>
      <c r="U654">
        <f t="shared" si="172"/>
        <v>246946.95077801307</v>
      </c>
      <c r="V654">
        <f t="shared" si="163"/>
        <v>458.39804720552462</v>
      </c>
      <c r="W654">
        <f t="shared" si="164"/>
        <v>99.211591488828205</v>
      </c>
      <c r="X654">
        <f t="shared" si="167"/>
        <v>1128.5824713443437</v>
      </c>
      <c r="Y654">
        <f t="shared" si="168"/>
        <v>15375.367009140073</v>
      </c>
      <c r="Z654">
        <f t="shared" si="165"/>
        <v>156.71382002521028</v>
      </c>
      <c r="AA654">
        <f t="shared" si="166"/>
        <v>783.56910012605135</v>
      </c>
      <c r="AB654">
        <f t="shared" si="173"/>
        <v>4.6204081632653065</v>
      </c>
    </row>
    <row r="655" spans="1:28" x14ac:dyDescent="0.35">
      <c r="A655">
        <v>17.558900000000001</v>
      </c>
      <c r="B655">
        <v>88186</v>
      </c>
      <c r="C655">
        <f t="shared" si="169"/>
        <v>96714.900187976935</v>
      </c>
      <c r="D655">
        <v>61.3</v>
      </c>
      <c r="E655">
        <v>3713.8</v>
      </c>
      <c r="F655">
        <v>1497.3</v>
      </c>
      <c r="G655">
        <v>126309.1</v>
      </c>
      <c r="H655">
        <f t="shared" si="170"/>
        <v>144569.54971145975</v>
      </c>
      <c r="I655">
        <v>232.5</v>
      </c>
      <c r="J655">
        <v>77.099999999999994</v>
      </c>
      <c r="K655">
        <v>89</v>
      </c>
      <c r="L655">
        <v>51</v>
      </c>
      <c r="M655">
        <v>132.9</v>
      </c>
      <c r="N655">
        <v>310.5</v>
      </c>
      <c r="O655">
        <f t="shared" si="171"/>
        <v>310.59644019468044</v>
      </c>
      <c r="P655">
        <v>37.4</v>
      </c>
      <c r="Q655">
        <v>26.3</v>
      </c>
      <c r="R655">
        <v>43.9</v>
      </c>
      <c r="S655">
        <v>4.3899999999999997</v>
      </c>
      <c r="T655">
        <v>8.7799999999999994</v>
      </c>
      <c r="U655">
        <f t="shared" si="172"/>
        <v>241595.04633963134</v>
      </c>
      <c r="V655">
        <f t="shared" si="163"/>
        <v>427.98890774706342</v>
      </c>
      <c r="W655">
        <f t="shared" si="164"/>
        <v>54.512707108595983</v>
      </c>
      <c r="X655">
        <f t="shared" si="167"/>
        <v>622.11540458784953</v>
      </c>
      <c r="Y655">
        <f t="shared" si="168"/>
        <v>15583.100966016871</v>
      </c>
      <c r="Z655">
        <f t="shared" si="165"/>
        <v>181.70902369531998</v>
      </c>
      <c r="AA655">
        <f t="shared" si="166"/>
        <v>1117.1586673204297</v>
      </c>
      <c r="AB655">
        <f t="shared" si="173"/>
        <v>7.8511769172361436</v>
      </c>
    </row>
    <row r="656" spans="1:28" x14ac:dyDescent="0.35">
      <c r="A656">
        <v>17.566199999999998</v>
      </c>
      <c r="B656">
        <v>86600.9</v>
      </c>
      <c r="C656">
        <f t="shared" si="169"/>
        <v>94811.676516869789</v>
      </c>
      <c r="D656">
        <v>127.1</v>
      </c>
      <c r="E656">
        <v>3470.8</v>
      </c>
      <c r="F656">
        <v>1575.3</v>
      </c>
      <c r="G656">
        <v>128056.4</v>
      </c>
      <c r="H656">
        <f t="shared" si="170"/>
        <v>146863.16867283615</v>
      </c>
      <c r="I656">
        <v>113.5</v>
      </c>
      <c r="J656">
        <v>55.6</v>
      </c>
      <c r="K656">
        <v>111.6</v>
      </c>
      <c r="L656">
        <v>69</v>
      </c>
      <c r="M656">
        <v>105.8</v>
      </c>
      <c r="N656">
        <v>294.3</v>
      </c>
      <c r="O656">
        <f t="shared" si="171"/>
        <v>294.38663798755977</v>
      </c>
      <c r="P656">
        <v>25.8</v>
      </c>
      <c r="Q656">
        <v>11.7</v>
      </c>
      <c r="R656">
        <v>56.8</v>
      </c>
      <c r="S656">
        <v>8.4</v>
      </c>
      <c r="T656">
        <v>7.8</v>
      </c>
      <c r="U656">
        <f t="shared" si="172"/>
        <v>241969.23182769353</v>
      </c>
      <c r="V656">
        <f t="shared" si="163"/>
        <v>278.13453591456778</v>
      </c>
      <c r="W656">
        <f t="shared" si="164"/>
        <v>66.950660948231771</v>
      </c>
      <c r="X656">
        <f t="shared" si="167"/>
        <v>986.48905977425454</v>
      </c>
      <c r="Y656">
        <f t="shared" si="168"/>
        <v>14629.132692873507</v>
      </c>
      <c r="Z656">
        <f t="shared" si="165"/>
        <v>234.7405890036768</v>
      </c>
      <c r="AA656">
        <f t="shared" si="166"/>
        <v>575.69302901782009</v>
      </c>
      <c r="AB656">
        <f t="shared" si="173"/>
        <v>4.1543209876543212</v>
      </c>
    </row>
    <row r="657" spans="1:28" x14ac:dyDescent="0.35">
      <c r="A657">
        <v>17.573599999999999</v>
      </c>
      <c r="B657">
        <v>88827.4</v>
      </c>
      <c r="C657">
        <f t="shared" si="169"/>
        <v>97486.908627410448</v>
      </c>
      <c r="D657">
        <v>52.9</v>
      </c>
      <c r="E657">
        <v>3177.9</v>
      </c>
      <c r="F657">
        <v>1703.1</v>
      </c>
      <c r="G657">
        <v>129506.4</v>
      </c>
      <c r="H657">
        <f t="shared" si="170"/>
        <v>148773.52343543939</v>
      </c>
      <c r="I657">
        <v>180.6</v>
      </c>
      <c r="J657">
        <v>106.8</v>
      </c>
      <c r="K657">
        <v>114.2</v>
      </c>
      <c r="L657">
        <v>48.3</v>
      </c>
      <c r="M657">
        <v>95.5</v>
      </c>
      <c r="N657">
        <v>238.1</v>
      </c>
      <c r="O657">
        <f t="shared" si="171"/>
        <v>238.15670511148704</v>
      </c>
      <c r="P657">
        <v>39.4</v>
      </c>
      <c r="Q657">
        <v>23.4</v>
      </c>
      <c r="R657">
        <v>41.3</v>
      </c>
      <c r="S657">
        <v>8.7799999999999994</v>
      </c>
      <c r="T657">
        <v>8.7799999999999994</v>
      </c>
      <c r="U657">
        <f t="shared" si="172"/>
        <v>246498.58876796134</v>
      </c>
      <c r="V657">
        <f t="shared" si="163"/>
        <v>528.19775014031529</v>
      </c>
      <c r="W657">
        <f t="shared" si="164"/>
        <v>71.237730356865882</v>
      </c>
      <c r="X657">
        <f t="shared" si="167"/>
        <v>677.89434753031264</v>
      </c>
      <c r="Y657">
        <f t="shared" si="168"/>
        <v>13088.107384813255</v>
      </c>
      <c r="Z657">
        <f t="shared" si="165"/>
        <v>167.54659816278823</v>
      </c>
      <c r="AA657">
        <f t="shared" si="166"/>
        <v>892.50003863954987</v>
      </c>
      <c r="AB657">
        <f t="shared" si="173"/>
        <v>7.4145785876993155</v>
      </c>
    </row>
    <row r="658" spans="1:28" x14ac:dyDescent="0.35">
      <c r="A658">
        <v>17.581</v>
      </c>
      <c r="B658">
        <v>89041.8</v>
      </c>
      <c r="C658">
        <f t="shared" si="169"/>
        <v>97745.209385018999</v>
      </c>
      <c r="D658">
        <v>125.1</v>
      </c>
      <c r="E658">
        <v>3192.1</v>
      </c>
      <c r="F658">
        <v>1552.2</v>
      </c>
      <c r="G658">
        <v>126947.3</v>
      </c>
      <c r="H658">
        <f t="shared" si="170"/>
        <v>145406.22805473252</v>
      </c>
      <c r="I658">
        <v>158.1</v>
      </c>
      <c r="J658">
        <v>34.6</v>
      </c>
      <c r="K658">
        <v>142.6</v>
      </c>
      <c r="L658">
        <v>91.6</v>
      </c>
      <c r="M658">
        <v>97.4</v>
      </c>
      <c r="N658">
        <v>317.10000000000002</v>
      </c>
      <c r="O658">
        <f t="shared" si="171"/>
        <v>317.20058430528326</v>
      </c>
      <c r="P658">
        <v>25.8</v>
      </c>
      <c r="Q658">
        <v>16.100000000000001</v>
      </c>
      <c r="R658">
        <v>60.6</v>
      </c>
      <c r="S658">
        <v>4.3899999999999997</v>
      </c>
      <c r="T658">
        <v>8.2899999999999991</v>
      </c>
      <c r="U658">
        <f t="shared" si="172"/>
        <v>243468.6380240568</v>
      </c>
      <c r="V658">
        <f t="shared" si="163"/>
        <v>208.24037301671029</v>
      </c>
      <c r="W658">
        <f t="shared" si="164"/>
        <v>52.080629780116105</v>
      </c>
      <c r="X658">
        <f t="shared" si="167"/>
        <v>1099.5255987489811</v>
      </c>
      <c r="Y658">
        <f t="shared" si="168"/>
        <v>13487.158044871234</v>
      </c>
      <c r="Z658">
        <f t="shared" si="165"/>
        <v>248.90269437500282</v>
      </c>
      <c r="AA658">
        <f t="shared" si="166"/>
        <v>755.33342401919174</v>
      </c>
      <c r="AB658">
        <f t="shared" si="173"/>
        <v>3.998422712933754</v>
      </c>
    </row>
    <row r="659" spans="1:28" x14ac:dyDescent="0.35">
      <c r="A659">
        <v>17.5883</v>
      </c>
      <c r="B659">
        <v>89786.9</v>
      </c>
      <c r="C659">
        <f t="shared" si="169"/>
        <v>98643.823078353846</v>
      </c>
      <c r="D659">
        <v>87.4</v>
      </c>
      <c r="E659">
        <v>3106.7</v>
      </c>
      <c r="F659">
        <v>1704.5</v>
      </c>
      <c r="G659">
        <v>130100.9</v>
      </c>
      <c r="H659">
        <f t="shared" si="170"/>
        <v>149558.60972841561</v>
      </c>
      <c r="I659">
        <v>176.8</v>
      </c>
      <c r="J659">
        <v>26.8</v>
      </c>
      <c r="K659">
        <v>130.30000000000001</v>
      </c>
      <c r="L659">
        <v>83.9</v>
      </c>
      <c r="M659">
        <v>150.30000000000001</v>
      </c>
      <c r="N659">
        <v>335.2</v>
      </c>
      <c r="O659">
        <f t="shared" si="171"/>
        <v>335.31239671537901</v>
      </c>
      <c r="P659">
        <v>27.7</v>
      </c>
      <c r="Q659">
        <v>31.7</v>
      </c>
      <c r="R659">
        <v>41.3</v>
      </c>
      <c r="S659">
        <v>3.9</v>
      </c>
      <c r="T659">
        <v>0</v>
      </c>
      <c r="U659">
        <f t="shared" si="172"/>
        <v>248537.74520348481</v>
      </c>
      <c r="V659">
        <f t="shared" si="163"/>
        <v>235.37672296859543</v>
      </c>
      <c r="W659">
        <f t="shared" si="164"/>
        <v>15.691781531239695</v>
      </c>
      <c r="X659">
        <f t="shared" si="167"/>
        <v>875.92329214125175</v>
      </c>
      <c r="Y659">
        <f t="shared" si="168"/>
        <v>12837.486706044454</v>
      </c>
      <c r="Z659">
        <f t="shared" si="165"/>
        <v>166.1719428821024</v>
      </c>
      <c r="AA659">
        <f t="shared" si="166"/>
        <v>822.8126469585942</v>
      </c>
      <c r="AB659">
        <f t="shared" si="173"/>
        <v>15</v>
      </c>
    </row>
    <row r="660" spans="1:28" x14ac:dyDescent="0.35">
      <c r="A660">
        <v>17.595700000000001</v>
      </c>
      <c r="B660">
        <v>90749.1</v>
      </c>
      <c r="D660">
        <v>63.9</v>
      </c>
      <c r="E660">
        <v>3129.5</v>
      </c>
      <c r="F660">
        <v>1742.5</v>
      </c>
      <c r="G660">
        <v>128060</v>
      </c>
      <c r="H660">
        <f t="shared" si="170"/>
        <v>146867.90375484549</v>
      </c>
      <c r="I660">
        <v>205.8</v>
      </c>
      <c r="J660">
        <v>63.9</v>
      </c>
      <c r="K660">
        <v>132.9</v>
      </c>
      <c r="L660">
        <v>83.2</v>
      </c>
      <c r="M660">
        <v>177.4</v>
      </c>
      <c r="N660">
        <v>310.5</v>
      </c>
      <c r="O660">
        <f t="shared" si="171"/>
        <v>310.59644019468044</v>
      </c>
      <c r="P660">
        <v>28.1</v>
      </c>
      <c r="Q660">
        <v>20.5</v>
      </c>
      <c r="R660">
        <v>34.799999999999997</v>
      </c>
      <c r="S660">
        <v>15.1</v>
      </c>
      <c r="T660">
        <v>12.4</v>
      </c>
      <c r="U660">
        <f t="shared" si="172"/>
        <v>147178.50019504016</v>
      </c>
      <c r="V660">
        <f t="shared" ref="V660" si="174">(J660+Q660)*1000000/U660</f>
        <v>573.45332292524768</v>
      </c>
      <c r="W660">
        <f t="shared" ref="W660" si="175">(S660+T660)*1000000/U660</f>
        <v>186.84794289625961</v>
      </c>
      <c r="X660">
        <f t="shared" si="167"/>
        <v>1337.1518240721416</v>
      </c>
      <c r="Y660">
        <f t="shared" si="168"/>
        <v>21828.595859738663</v>
      </c>
      <c r="Z660">
        <f t="shared" ref="Z660" si="176">(R660)*1000000/U660</f>
        <v>236.44757864690308</v>
      </c>
      <c r="AA660">
        <f t="shared" ref="AA660" si="177">(I660+P660)*1000000/U660</f>
        <v>1589.2266852158227</v>
      </c>
      <c r="AB660">
        <f t="shared" si="173"/>
        <v>3.0690909090909089</v>
      </c>
    </row>
  </sheetData>
  <printOptions gridLines="1"/>
  <pageMargins left="0.7" right="0.7" top="0.75" bottom="0.75" header="0.3" footer="0.3"/>
  <pageSetup scale="7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2025_03_06_AVE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2025-03-07T07:21:37Z</cp:lastPrinted>
  <dcterms:created xsi:type="dcterms:W3CDTF">2025-03-06T12:28:39Z</dcterms:created>
  <dcterms:modified xsi:type="dcterms:W3CDTF">2025-07-13T10:30:48Z</dcterms:modified>
</cp:coreProperties>
</file>