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F285790A-0F6B-460B-B551-9E0A4385EC4F}" xr6:coauthVersionLast="47" xr6:coauthVersionMax="47" xr10:uidLastSave="{00000000-0000-0000-0000-000000000000}"/>
  <bookViews>
    <workbookView xWindow="-110" yWindow="-110" windowWidth="25820" windowHeight="15500" xr2:uid="{1ED56260-2D91-4535-B713-260070E6D755}"/>
  </bookViews>
  <sheets>
    <sheet name="2025_02_028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45" i="1" l="1"/>
  <c r="AN37" i="1"/>
  <c r="AN42" i="1"/>
  <c r="AN41" i="1"/>
  <c r="AN39" i="1"/>
  <c r="AN44" i="1"/>
  <c r="AN38" i="1"/>
  <c r="AN40" i="1"/>
  <c r="AN43" i="1"/>
  <c r="AK40" i="1"/>
  <c r="AK39" i="1"/>
  <c r="AK37" i="1"/>
  <c r="AK38" i="1"/>
  <c r="AK41" i="1"/>
  <c r="AK42" i="1"/>
  <c r="AK43" i="1"/>
  <c r="AK44" i="1"/>
  <c r="AK45" i="1"/>
  <c r="AK35" i="1"/>
  <c r="AM47" i="1" l="1"/>
  <c r="AM45" i="1"/>
  <c r="AM44" i="1"/>
  <c r="AM43" i="1"/>
  <c r="AM42" i="1"/>
  <c r="AM41" i="1"/>
  <c r="AM40" i="1"/>
  <c r="AM39" i="1"/>
  <c r="AM38" i="1"/>
  <c r="AM3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5" i="1"/>
  <c r="AX38" i="1"/>
  <c r="AJ44" i="1"/>
  <c r="AA140" i="1"/>
  <c r="AA149" i="1"/>
  <c r="AA332" i="1"/>
  <c r="AA593" i="1"/>
  <c r="AA713" i="1"/>
  <c r="AA743" i="1"/>
  <c r="AU37" i="1"/>
  <c r="AV45" i="1"/>
  <c r="AW45" i="1" s="1"/>
  <c r="AX45" i="1" s="1"/>
  <c r="AV44" i="1"/>
  <c r="AW44" i="1" s="1"/>
  <c r="AX44" i="1" s="1"/>
  <c r="AV43" i="1"/>
  <c r="AW43" i="1" s="1"/>
  <c r="AV42" i="1"/>
  <c r="AW42" i="1" s="1"/>
  <c r="AX42" i="1" s="1"/>
  <c r="AV41" i="1"/>
  <c r="AW41" i="1" s="1"/>
  <c r="AX41" i="1" s="1"/>
  <c r="AV40" i="1"/>
  <c r="AW40" i="1" s="1"/>
  <c r="AX40" i="1" s="1"/>
  <c r="AV39" i="1"/>
  <c r="AW39" i="1" s="1"/>
  <c r="AX39" i="1" s="1"/>
  <c r="AV38" i="1"/>
  <c r="AW38" i="1" s="1"/>
  <c r="AV37" i="1"/>
  <c r="AW37" i="1" s="1"/>
  <c r="AX37" i="1" s="1"/>
  <c r="AU44" i="1"/>
  <c r="AU43" i="1"/>
  <c r="AU42" i="1"/>
  <c r="AU41" i="1"/>
  <c r="AU40" i="1"/>
  <c r="AU39" i="1"/>
  <c r="AU38" i="1"/>
  <c r="AP44" i="1"/>
  <c r="AP43" i="1"/>
  <c r="AP42" i="1"/>
  <c r="AP41" i="1"/>
  <c r="AP40" i="1"/>
  <c r="AP39" i="1"/>
  <c r="AP38" i="1"/>
  <c r="AP37" i="1"/>
  <c r="AQ45" i="1"/>
  <c r="AR45" i="1" s="1"/>
  <c r="AQ44" i="1"/>
  <c r="AR44" i="1" s="1"/>
  <c r="AQ43" i="1"/>
  <c r="AR43" i="1" s="1"/>
  <c r="AQ42" i="1"/>
  <c r="AR42" i="1" s="1"/>
  <c r="AQ41" i="1"/>
  <c r="AR41" i="1" s="1"/>
  <c r="AQ40" i="1"/>
  <c r="AR40" i="1" s="1"/>
  <c r="AQ39" i="1"/>
  <c r="AR39" i="1" s="1"/>
  <c r="AQ38" i="1"/>
  <c r="AR38" i="1" s="1"/>
  <c r="AQ37" i="1"/>
  <c r="AR37" i="1" s="1"/>
  <c r="AI45" i="1"/>
  <c r="AJ45" i="1" s="1"/>
  <c r="AI44" i="1"/>
  <c r="AI43" i="1"/>
  <c r="AJ43" i="1" s="1"/>
  <c r="AI42" i="1"/>
  <c r="AJ42" i="1" s="1"/>
  <c r="AI41" i="1"/>
  <c r="AJ41" i="1" s="1"/>
  <c r="AI40" i="1"/>
  <c r="AJ40" i="1" s="1"/>
  <c r="AI39" i="1"/>
  <c r="AJ39" i="1" s="1"/>
  <c r="AI38" i="1"/>
  <c r="AJ38" i="1" s="1"/>
  <c r="AI37" i="1"/>
  <c r="AJ37" i="1" s="1"/>
  <c r="AL45" i="1"/>
  <c r="AL44" i="1"/>
  <c r="AL43" i="1"/>
  <c r="AL42" i="1"/>
  <c r="AL41" i="1"/>
  <c r="AL40" i="1"/>
  <c r="AL39" i="1"/>
  <c r="AL38" i="1"/>
  <c r="AL37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AA78" i="1" s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AA150" i="1" s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AA212" i="1" s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AA236" i="1" s="1"/>
  <c r="G237" i="1"/>
  <c r="G238" i="1"/>
  <c r="G239" i="1"/>
  <c r="G240" i="1"/>
  <c r="G241" i="1"/>
  <c r="G242" i="1"/>
  <c r="G243" i="1"/>
  <c r="G244" i="1"/>
  <c r="AA244" i="1" s="1"/>
  <c r="G245" i="1"/>
  <c r="G246" i="1"/>
  <c r="AA246" i="1" s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AA307" i="1" s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AA341" i="1" s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AA401" i="1" s="1"/>
  <c r="G402" i="1"/>
  <c r="G403" i="1"/>
  <c r="G404" i="1"/>
  <c r="AA404" i="1" s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AA523" i="1" s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AA652" i="1" s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AA681" i="1" s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AA788" i="1" s="1"/>
  <c r="G789" i="1"/>
  <c r="AA789" i="1" s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AA809" i="1" s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M5" i="1"/>
  <c r="G5" i="1"/>
  <c r="AA5" i="1" s="1"/>
  <c r="C6" i="1"/>
  <c r="T6" i="1" s="1"/>
  <c r="C7" i="1"/>
  <c r="T7" i="1" s="1"/>
  <c r="Y7" i="1" s="1"/>
  <c r="C8" i="1"/>
  <c r="C9" i="1"/>
  <c r="C10" i="1"/>
  <c r="C11" i="1"/>
  <c r="C12" i="1"/>
  <c r="T12" i="1" s="1"/>
  <c r="C13" i="1"/>
  <c r="T13" i="1" s="1"/>
  <c r="C14" i="1"/>
  <c r="T14" i="1" s="1"/>
  <c r="C15" i="1"/>
  <c r="C16" i="1"/>
  <c r="C17" i="1"/>
  <c r="C18" i="1"/>
  <c r="C19" i="1"/>
  <c r="C20" i="1"/>
  <c r="C21" i="1"/>
  <c r="T21" i="1" s="1"/>
  <c r="Y21" i="1" s="1"/>
  <c r="C22" i="1"/>
  <c r="C23" i="1"/>
  <c r="T23" i="1" s="1"/>
  <c r="Y23" i="1" s="1"/>
  <c r="C24" i="1"/>
  <c r="C25" i="1"/>
  <c r="C26" i="1"/>
  <c r="C27" i="1"/>
  <c r="C28" i="1"/>
  <c r="T28" i="1" s="1"/>
  <c r="C29" i="1"/>
  <c r="T29" i="1" s="1"/>
  <c r="Y29" i="1" s="1"/>
  <c r="C30" i="1"/>
  <c r="T30" i="1" s="1"/>
  <c r="C31" i="1"/>
  <c r="C32" i="1"/>
  <c r="C33" i="1"/>
  <c r="C34" i="1"/>
  <c r="C35" i="1"/>
  <c r="C36" i="1"/>
  <c r="C37" i="1"/>
  <c r="T37" i="1" s="1"/>
  <c r="C38" i="1"/>
  <c r="T38" i="1" s="1"/>
  <c r="C39" i="1"/>
  <c r="C40" i="1"/>
  <c r="C41" i="1"/>
  <c r="C42" i="1"/>
  <c r="C43" i="1"/>
  <c r="C44" i="1"/>
  <c r="T44" i="1" s="1"/>
  <c r="C45" i="1"/>
  <c r="T45" i="1" s="1"/>
  <c r="C46" i="1"/>
  <c r="T46" i="1" s="1"/>
  <c r="C47" i="1"/>
  <c r="C48" i="1"/>
  <c r="C49" i="1"/>
  <c r="C50" i="1"/>
  <c r="C51" i="1"/>
  <c r="C52" i="1"/>
  <c r="T52" i="1" s="1"/>
  <c r="Y52" i="1" s="1"/>
  <c r="C53" i="1"/>
  <c r="T53" i="1" s="1"/>
  <c r="Y53" i="1" s="1"/>
  <c r="C54" i="1"/>
  <c r="T54" i="1" s="1"/>
  <c r="W54" i="1" s="1"/>
  <c r="C55" i="1"/>
  <c r="T55" i="1" s="1"/>
  <c r="Y55" i="1" s="1"/>
  <c r="C56" i="1"/>
  <c r="C57" i="1"/>
  <c r="C58" i="1"/>
  <c r="C59" i="1"/>
  <c r="C60" i="1"/>
  <c r="T60" i="1" s="1"/>
  <c r="C61" i="1"/>
  <c r="T61" i="1" s="1"/>
  <c r="C62" i="1"/>
  <c r="T62" i="1" s="1"/>
  <c r="C63" i="1"/>
  <c r="C64" i="1"/>
  <c r="C65" i="1"/>
  <c r="C66" i="1"/>
  <c r="C67" i="1"/>
  <c r="C68" i="1"/>
  <c r="C69" i="1"/>
  <c r="T69" i="1" s="1"/>
  <c r="C70" i="1"/>
  <c r="T70" i="1" s="1"/>
  <c r="C71" i="1"/>
  <c r="T71" i="1" s="1"/>
  <c r="C72" i="1"/>
  <c r="C73" i="1"/>
  <c r="C74" i="1"/>
  <c r="C75" i="1"/>
  <c r="C76" i="1"/>
  <c r="T76" i="1" s="1"/>
  <c r="C77" i="1"/>
  <c r="T77" i="1" s="1"/>
  <c r="C78" i="1"/>
  <c r="T78" i="1" s="1"/>
  <c r="C79" i="1"/>
  <c r="C80" i="1"/>
  <c r="C81" i="1"/>
  <c r="C82" i="1"/>
  <c r="C83" i="1"/>
  <c r="T83" i="1" s="1"/>
  <c r="C84" i="1"/>
  <c r="C85" i="1"/>
  <c r="T85" i="1" s="1"/>
  <c r="W85" i="1" s="1"/>
  <c r="C86" i="1"/>
  <c r="T86" i="1" s="1"/>
  <c r="W86" i="1" s="1"/>
  <c r="C87" i="1"/>
  <c r="C88" i="1"/>
  <c r="C89" i="1"/>
  <c r="C90" i="1"/>
  <c r="AA90" i="1" s="1"/>
  <c r="C91" i="1"/>
  <c r="C92" i="1"/>
  <c r="T92" i="1" s="1"/>
  <c r="C93" i="1"/>
  <c r="T93" i="1" s="1"/>
  <c r="Y93" i="1" s="1"/>
  <c r="C94" i="1"/>
  <c r="T94" i="1" s="1"/>
  <c r="C95" i="1"/>
  <c r="C96" i="1"/>
  <c r="C97" i="1"/>
  <c r="C98" i="1"/>
  <c r="C99" i="1"/>
  <c r="C100" i="1"/>
  <c r="C101" i="1"/>
  <c r="T101" i="1" s="1"/>
  <c r="C102" i="1"/>
  <c r="T102" i="1" s="1"/>
  <c r="C103" i="1"/>
  <c r="T103" i="1" s="1"/>
  <c r="C104" i="1"/>
  <c r="C105" i="1"/>
  <c r="C106" i="1"/>
  <c r="C107" i="1"/>
  <c r="C108" i="1"/>
  <c r="T108" i="1" s="1"/>
  <c r="C109" i="1"/>
  <c r="T109" i="1" s="1"/>
  <c r="C110" i="1"/>
  <c r="T110" i="1" s="1"/>
  <c r="C111" i="1"/>
  <c r="C112" i="1"/>
  <c r="C113" i="1"/>
  <c r="C114" i="1"/>
  <c r="AA114" i="1" s="1"/>
  <c r="C115" i="1"/>
  <c r="C116" i="1"/>
  <c r="T116" i="1" s="1"/>
  <c r="C117" i="1"/>
  <c r="T117" i="1" s="1"/>
  <c r="C118" i="1"/>
  <c r="T118" i="1" s="1"/>
  <c r="C119" i="1"/>
  <c r="C120" i="1"/>
  <c r="C121" i="1"/>
  <c r="C122" i="1"/>
  <c r="C123" i="1"/>
  <c r="C124" i="1"/>
  <c r="T124" i="1" s="1"/>
  <c r="C125" i="1"/>
  <c r="T125" i="1" s="1"/>
  <c r="Y125" i="1" s="1"/>
  <c r="C126" i="1"/>
  <c r="T126" i="1" s="1"/>
  <c r="C127" i="1"/>
  <c r="C128" i="1"/>
  <c r="C129" i="1"/>
  <c r="C130" i="1"/>
  <c r="T130" i="1" s="1"/>
  <c r="C131" i="1"/>
  <c r="C132" i="1"/>
  <c r="T132" i="1" s="1"/>
  <c r="C133" i="1"/>
  <c r="T133" i="1" s="1"/>
  <c r="C134" i="1"/>
  <c r="T134" i="1" s="1"/>
  <c r="C135" i="1"/>
  <c r="C136" i="1"/>
  <c r="C137" i="1"/>
  <c r="C138" i="1"/>
  <c r="C139" i="1"/>
  <c r="C140" i="1"/>
  <c r="T140" i="1" s="1"/>
  <c r="C141" i="1"/>
  <c r="T141" i="1" s="1"/>
  <c r="C142" i="1"/>
  <c r="T142" i="1" s="1"/>
  <c r="C143" i="1"/>
  <c r="C144" i="1"/>
  <c r="C145" i="1"/>
  <c r="C146" i="1"/>
  <c r="T146" i="1" s="1"/>
  <c r="Y146" i="1" s="1"/>
  <c r="C147" i="1"/>
  <c r="T147" i="1" s="1"/>
  <c r="C148" i="1"/>
  <c r="T148" i="1" s="1"/>
  <c r="W148" i="1" s="1"/>
  <c r="C149" i="1"/>
  <c r="T149" i="1" s="1"/>
  <c r="C150" i="1"/>
  <c r="T150" i="1" s="1"/>
  <c r="C151" i="1"/>
  <c r="T151" i="1" s="1"/>
  <c r="C152" i="1"/>
  <c r="C153" i="1"/>
  <c r="C154" i="1"/>
  <c r="C155" i="1"/>
  <c r="C156" i="1"/>
  <c r="T156" i="1" s="1"/>
  <c r="C157" i="1"/>
  <c r="T157" i="1" s="1"/>
  <c r="C158" i="1"/>
  <c r="T158" i="1" s="1"/>
  <c r="W158" i="1" s="1"/>
  <c r="C159" i="1"/>
  <c r="C160" i="1"/>
  <c r="C161" i="1"/>
  <c r="C162" i="1"/>
  <c r="C163" i="1"/>
  <c r="T163" i="1" s="1"/>
  <c r="Y163" i="1" s="1"/>
  <c r="C164" i="1"/>
  <c r="T164" i="1" s="1"/>
  <c r="Y164" i="1" s="1"/>
  <c r="C165" i="1"/>
  <c r="T165" i="1" s="1"/>
  <c r="C166" i="1"/>
  <c r="T166" i="1" s="1"/>
  <c r="C167" i="1"/>
  <c r="T167" i="1" s="1"/>
  <c r="C168" i="1"/>
  <c r="C169" i="1"/>
  <c r="C170" i="1"/>
  <c r="C171" i="1"/>
  <c r="C172" i="1"/>
  <c r="T172" i="1" s="1"/>
  <c r="C173" i="1"/>
  <c r="T173" i="1" s="1"/>
  <c r="C174" i="1"/>
  <c r="T174" i="1" s="1"/>
  <c r="C175" i="1"/>
  <c r="C176" i="1"/>
  <c r="AA176" i="1" s="1"/>
  <c r="C177" i="1"/>
  <c r="C178" i="1"/>
  <c r="C179" i="1"/>
  <c r="C180" i="1"/>
  <c r="T180" i="1" s="1"/>
  <c r="Y180" i="1" s="1"/>
  <c r="C181" i="1"/>
  <c r="T181" i="1" s="1"/>
  <c r="C182" i="1"/>
  <c r="T182" i="1" s="1"/>
  <c r="C183" i="1"/>
  <c r="T183" i="1" s="1"/>
  <c r="C184" i="1"/>
  <c r="C185" i="1"/>
  <c r="C186" i="1"/>
  <c r="AA186" i="1" s="1"/>
  <c r="C187" i="1"/>
  <c r="C188" i="1"/>
  <c r="T188" i="1" s="1"/>
  <c r="C189" i="1"/>
  <c r="T189" i="1" s="1"/>
  <c r="Y189" i="1" s="1"/>
  <c r="C190" i="1"/>
  <c r="T190" i="1" s="1"/>
  <c r="C191" i="1"/>
  <c r="C192" i="1"/>
  <c r="C193" i="1"/>
  <c r="C194" i="1"/>
  <c r="C195" i="1"/>
  <c r="C196" i="1"/>
  <c r="T196" i="1" s="1"/>
  <c r="Y196" i="1" s="1"/>
  <c r="C197" i="1"/>
  <c r="T197" i="1" s="1"/>
  <c r="C198" i="1"/>
  <c r="T198" i="1" s="1"/>
  <c r="C199" i="1"/>
  <c r="T199" i="1" s="1"/>
  <c r="C200" i="1"/>
  <c r="C201" i="1"/>
  <c r="C202" i="1"/>
  <c r="C203" i="1"/>
  <c r="C204" i="1"/>
  <c r="T204" i="1" s="1"/>
  <c r="C205" i="1"/>
  <c r="T205" i="1" s="1"/>
  <c r="C206" i="1"/>
  <c r="T206" i="1" s="1"/>
  <c r="C207" i="1"/>
  <c r="C208" i="1"/>
  <c r="C209" i="1"/>
  <c r="C210" i="1"/>
  <c r="AA210" i="1" s="1"/>
  <c r="C211" i="1"/>
  <c r="C212" i="1"/>
  <c r="T212" i="1" s="1"/>
  <c r="C213" i="1"/>
  <c r="T213" i="1" s="1"/>
  <c r="C214" i="1"/>
  <c r="T214" i="1" s="1"/>
  <c r="C215" i="1"/>
  <c r="T215" i="1" s="1"/>
  <c r="C216" i="1"/>
  <c r="C217" i="1"/>
  <c r="C218" i="1"/>
  <c r="C219" i="1"/>
  <c r="C220" i="1"/>
  <c r="T220" i="1" s="1"/>
  <c r="C221" i="1"/>
  <c r="T221" i="1" s="1"/>
  <c r="Y221" i="1" s="1"/>
  <c r="C222" i="1"/>
  <c r="T222" i="1" s="1"/>
  <c r="C223" i="1"/>
  <c r="C224" i="1"/>
  <c r="C225" i="1"/>
  <c r="C226" i="1"/>
  <c r="C227" i="1"/>
  <c r="C228" i="1"/>
  <c r="T228" i="1" s="1"/>
  <c r="W228" i="1" s="1"/>
  <c r="C229" i="1"/>
  <c r="T229" i="1" s="1"/>
  <c r="C230" i="1"/>
  <c r="T230" i="1" s="1"/>
  <c r="C231" i="1"/>
  <c r="T231" i="1" s="1"/>
  <c r="Y231" i="1" s="1"/>
  <c r="C232" i="1"/>
  <c r="C233" i="1"/>
  <c r="C234" i="1"/>
  <c r="C235" i="1"/>
  <c r="C236" i="1"/>
  <c r="T236" i="1" s="1"/>
  <c r="C237" i="1"/>
  <c r="T237" i="1" s="1"/>
  <c r="C238" i="1"/>
  <c r="T238" i="1" s="1"/>
  <c r="C239" i="1"/>
  <c r="C240" i="1"/>
  <c r="C241" i="1"/>
  <c r="C242" i="1"/>
  <c r="C243" i="1"/>
  <c r="C244" i="1"/>
  <c r="T244" i="1" s="1"/>
  <c r="Y244" i="1" s="1"/>
  <c r="C245" i="1"/>
  <c r="T245" i="1" s="1"/>
  <c r="C246" i="1"/>
  <c r="T246" i="1" s="1"/>
  <c r="C247" i="1"/>
  <c r="C248" i="1"/>
  <c r="C249" i="1"/>
  <c r="C250" i="1"/>
  <c r="C251" i="1"/>
  <c r="C252" i="1"/>
  <c r="T252" i="1" s="1"/>
  <c r="C253" i="1"/>
  <c r="T253" i="1" s="1"/>
  <c r="C254" i="1"/>
  <c r="T254" i="1" s="1"/>
  <c r="W254" i="1" s="1"/>
  <c r="C255" i="1"/>
  <c r="C256" i="1"/>
  <c r="C257" i="1"/>
  <c r="C258" i="1"/>
  <c r="C259" i="1"/>
  <c r="C260" i="1"/>
  <c r="T260" i="1" s="1"/>
  <c r="Y260" i="1" s="1"/>
  <c r="C261" i="1"/>
  <c r="T261" i="1" s="1"/>
  <c r="C262" i="1"/>
  <c r="T262" i="1" s="1"/>
  <c r="C263" i="1"/>
  <c r="C264" i="1"/>
  <c r="C265" i="1"/>
  <c r="C266" i="1"/>
  <c r="C267" i="1"/>
  <c r="C268" i="1"/>
  <c r="T268" i="1" s="1"/>
  <c r="W268" i="1" s="1"/>
  <c r="C269" i="1"/>
  <c r="T269" i="1" s="1"/>
  <c r="C270" i="1"/>
  <c r="T270" i="1" s="1"/>
  <c r="C271" i="1"/>
  <c r="C272" i="1"/>
  <c r="AA272" i="1" s="1"/>
  <c r="C273" i="1"/>
  <c r="C274" i="1"/>
  <c r="T274" i="1" s="1"/>
  <c r="W274" i="1" s="1"/>
  <c r="C275" i="1"/>
  <c r="C276" i="1"/>
  <c r="T276" i="1" s="1"/>
  <c r="C277" i="1"/>
  <c r="T277" i="1" s="1"/>
  <c r="C278" i="1"/>
  <c r="T278" i="1" s="1"/>
  <c r="C279" i="1"/>
  <c r="T279" i="1" s="1"/>
  <c r="C280" i="1"/>
  <c r="C281" i="1"/>
  <c r="C282" i="1"/>
  <c r="C283" i="1"/>
  <c r="C284" i="1"/>
  <c r="T284" i="1" s="1"/>
  <c r="C285" i="1"/>
  <c r="T285" i="1" s="1"/>
  <c r="C286" i="1"/>
  <c r="T286" i="1" s="1"/>
  <c r="C287" i="1"/>
  <c r="C288" i="1"/>
  <c r="C289" i="1"/>
  <c r="C290" i="1"/>
  <c r="C291" i="1"/>
  <c r="C292" i="1"/>
  <c r="T292" i="1" s="1"/>
  <c r="W292" i="1" s="1"/>
  <c r="C293" i="1"/>
  <c r="T293" i="1" s="1"/>
  <c r="C294" i="1"/>
  <c r="T294" i="1" s="1"/>
  <c r="C295" i="1"/>
  <c r="T295" i="1" s="1"/>
  <c r="Y295" i="1" s="1"/>
  <c r="C296" i="1"/>
  <c r="C297" i="1"/>
  <c r="C298" i="1"/>
  <c r="C299" i="1"/>
  <c r="C300" i="1"/>
  <c r="T300" i="1" s="1"/>
  <c r="C301" i="1"/>
  <c r="T301" i="1" s="1"/>
  <c r="C302" i="1"/>
  <c r="T302" i="1" s="1"/>
  <c r="C303" i="1"/>
  <c r="C304" i="1"/>
  <c r="C305" i="1"/>
  <c r="C306" i="1"/>
  <c r="C307" i="1"/>
  <c r="C308" i="1"/>
  <c r="T308" i="1" s="1"/>
  <c r="C309" i="1"/>
  <c r="T309" i="1" s="1"/>
  <c r="C310" i="1"/>
  <c r="T310" i="1" s="1"/>
  <c r="C311" i="1"/>
  <c r="T311" i="1" s="1"/>
  <c r="Y311" i="1" s="1"/>
  <c r="C312" i="1"/>
  <c r="C313" i="1"/>
  <c r="C314" i="1"/>
  <c r="C315" i="1"/>
  <c r="C316" i="1"/>
  <c r="T316" i="1" s="1"/>
  <c r="C317" i="1"/>
  <c r="T317" i="1" s="1"/>
  <c r="C318" i="1"/>
  <c r="T318" i="1" s="1"/>
  <c r="C319" i="1"/>
  <c r="C320" i="1"/>
  <c r="C321" i="1"/>
  <c r="C322" i="1"/>
  <c r="C323" i="1"/>
  <c r="C324" i="1"/>
  <c r="T324" i="1" s="1"/>
  <c r="Y324" i="1" s="1"/>
  <c r="C325" i="1"/>
  <c r="T325" i="1" s="1"/>
  <c r="C326" i="1"/>
  <c r="T326" i="1" s="1"/>
  <c r="C327" i="1"/>
  <c r="T327" i="1" s="1"/>
  <c r="Y327" i="1" s="1"/>
  <c r="C328" i="1"/>
  <c r="C329" i="1"/>
  <c r="C330" i="1"/>
  <c r="C331" i="1"/>
  <c r="C332" i="1"/>
  <c r="T332" i="1" s="1"/>
  <c r="C333" i="1"/>
  <c r="T333" i="1" s="1"/>
  <c r="Y333" i="1" s="1"/>
  <c r="C334" i="1"/>
  <c r="T334" i="1" s="1"/>
  <c r="C335" i="1"/>
  <c r="C336" i="1"/>
  <c r="C337" i="1"/>
  <c r="C338" i="1"/>
  <c r="C339" i="1"/>
  <c r="C340" i="1"/>
  <c r="T340" i="1" s="1"/>
  <c r="C341" i="1"/>
  <c r="T341" i="1" s="1"/>
  <c r="C342" i="1"/>
  <c r="T342" i="1" s="1"/>
  <c r="C343" i="1"/>
  <c r="T343" i="1" s="1"/>
  <c r="C344" i="1"/>
  <c r="C345" i="1"/>
  <c r="C346" i="1"/>
  <c r="T346" i="1" s="1"/>
  <c r="C347" i="1"/>
  <c r="C348" i="1"/>
  <c r="T348" i="1" s="1"/>
  <c r="C349" i="1"/>
  <c r="T349" i="1" s="1"/>
  <c r="C350" i="1"/>
  <c r="T350" i="1" s="1"/>
  <c r="C351" i="1"/>
  <c r="C352" i="1"/>
  <c r="C353" i="1"/>
  <c r="C354" i="1"/>
  <c r="T354" i="1" s="1"/>
  <c r="C355" i="1"/>
  <c r="C356" i="1"/>
  <c r="T356" i="1" s="1"/>
  <c r="Y356" i="1" s="1"/>
  <c r="C357" i="1"/>
  <c r="T357" i="1" s="1"/>
  <c r="C358" i="1"/>
  <c r="T358" i="1" s="1"/>
  <c r="C359" i="1"/>
  <c r="T359" i="1" s="1"/>
  <c r="Y359" i="1" s="1"/>
  <c r="C360" i="1"/>
  <c r="C361" i="1"/>
  <c r="C362" i="1"/>
  <c r="C363" i="1"/>
  <c r="C364" i="1"/>
  <c r="T364" i="1" s="1"/>
  <c r="C365" i="1"/>
  <c r="T365" i="1" s="1"/>
  <c r="C366" i="1"/>
  <c r="T366" i="1" s="1"/>
  <c r="W366" i="1" s="1"/>
  <c r="C367" i="1"/>
  <c r="C368" i="1"/>
  <c r="AA368" i="1" s="1"/>
  <c r="C369" i="1"/>
  <c r="C370" i="1"/>
  <c r="T370" i="1" s="1"/>
  <c r="W370" i="1" s="1"/>
  <c r="C371" i="1"/>
  <c r="C372" i="1"/>
  <c r="T372" i="1" s="1"/>
  <c r="C373" i="1"/>
  <c r="T373" i="1" s="1"/>
  <c r="C374" i="1"/>
  <c r="T374" i="1" s="1"/>
  <c r="C375" i="1"/>
  <c r="C376" i="1"/>
  <c r="C377" i="1"/>
  <c r="C378" i="1"/>
  <c r="C379" i="1"/>
  <c r="C380" i="1"/>
  <c r="T380" i="1" s="1"/>
  <c r="C381" i="1"/>
  <c r="T381" i="1" s="1"/>
  <c r="C382" i="1"/>
  <c r="T382" i="1" s="1"/>
  <c r="C383" i="1"/>
  <c r="C384" i="1"/>
  <c r="C385" i="1"/>
  <c r="C386" i="1"/>
  <c r="C387" i="1"/>
  <c r="C388" i="1"/>
  <c r="T388" i="1" s="1"/>
  <c r="W388" i="1" s="1"/>
  <c r="C389" i="1"/>
  <c r="T389" i="1" s="1"/>
  <c r="C390" i="1"/>
  <c r="T390" i="1" s="1"/>
  <c r="C391" i="1"/>
  <c r="C392" i="1"/>
  <c r="C393" i="1"/>
  <c r="C394" i="1"/>
  <c r="C395" i="1"/>
  <c r="C396" i="1"/>
  <c r="T396" i="1" s="1"/>
  <c r="C397" i="1"/>
  <c r="T397" i="1" s="1"/>
  <c r="Y397" i="1" s="1"/>
  <c r="C398" i="1"/>
  <c r="T398" i="1" s="1"/>
  <c r="C399" i="1"/>
  <c r="C400" i="1"/>
  <c r="AA400" i="1" s="1"/>
  <c r="C401" i="1"/>
  <c r="C402" i="1"/>
  <c r="C403" i="1"/>
  <c r="C404" i="1"/>
  <c r="T404" i="1" s="1"/>
  <c r="Y404" i="1" s="1"/>
  <c r="C405" i="1"/>
  <c r="T405" i="1" s="1"/>
  <c r="C406" i="1"/>
  <c r="T406" i="1" s="1"/>
  <c r="C407" i="1"/>
  <c r="T407" i="1" s="1"/>
  <c r="C408" i="1"/>
  <c r="C409" i="1"/>
  <c r="C410" i="1"/>
  <c r="C411" i="1"/>
  <c r="C412" i="1"/>
  <c r="T412" i="1" s="1"/>
  <c r="C413" i="1"/>
  <c r="T413" i="1" s="1"/>
  <c r="C414" i="1"/>
  <c r="T414" i="1" s="1"/>
  <c r="C415" i="1"/>
  <c r="C416" i="1"/>
  <c r="C417" i="1"/>
  <c r="C418" i="1"/>
  <c r="C419" i="1"/>
  <c r="C420" i="1"/>
  <c r="T420" i="1" s="1"/>
  <c r="C421" i="1"/>
  <c r="T421" i="1" s="1"/>
  <c r="C422" i="1"/>
  <c r="T422" i="1" s="1"/>
  <c r="C423" i="1"/>
  <c r="T423" i="1" s="1"/>
  <c r="Y423" i="1" s="1"/>
  <c r="C424" i="1"/>
  <c r="C425" i="1"/>
  <c r="C426" i="1"/>
  <c r="C427" i="1"/>
  <c r="C428" i="1"/>
  <c r="T428" i="1" s="1"/>
  <c r="C429" i="1"/>
  <c r="T429" i="1" s="1"/>
  <c r="Y429" i="1" s="1"/>
  <c r="C430" i="1"/>
  <c r="T430" i="1" s="1"/>
  <c r="W430" i="1" s="1"/>
  <c r="C431" i="1"/>
  <c r="C432" i="1"/>
  <c r="C433" i="1"/>
  <c r="C434" i="1"/>
  <c r="C435" i="1"/>
  <c r="C436" i="1"/>
  <c r="T436" i="1" s="1"/>
  <c r="W436" i="1" s="1"/>
  <c r="C437" i="1"/>
  <c r="T437" i="1" s="1"/>
  <c r="C438" i="1"/>
  <c r="T438" i="1" s="1"/>
  <c r="C439" i="1"/>
  <c r="T439" i="1" s="1"/>
  <c r="C440" i="1"/>
  <c r="C441" i="1"/>
  <c r="C442" i="1"/>
  <c r="C443" i="1"/>
  <c r="C444" i="1"/>
  <c r="T444" i="1" s="1"/>
  <c r="C445" i="1"/>
  <c r="T445" i="1" s="1"/>
  <c r="C446" i="1"/>
  <c r="T446" i="1" s="1"/>
  <c r="V446" i="1" s="1"/>
  <c r="C447" i="1"/>
  <c r="C448" i="1"/>
  <c r="C449" i="1"/>
  <c r="C450" i="1"/>
  <c r="C451" i="1"/>
  <c r="C452" i="1"/>
  <c r="T452" i="1" s="1"/>
  <c r="C453" i="1"/>
  <c r="T453" i="1" s="1"/>
  <c r="C454" i="1"/>
  <c r="T454" i="1" s="1"/>
  <c r="C455" i="1"/>
  <c r="T455" i="1" s="1"/>
  <c r="C456" i="1"/>
  <c r="C457" i="1"/>
  <c r="C458" i="1"/>
  <c r="C459" i="1"/>
  <c r="C460" i="1"/>
  <c r="T460" i="1" s="1"/>
  <c r="C461" i="1"/>
  <c r="T461" i="1" s="1"/>
  <c r="Y461" i="1" s="1"/>
  <c r="C462" i="1"/>
  <c r="T462" i="1" s="1"/>
  <c r="W462" i="1" s="1"/>
  <c r="C463" i="1"/>
  <c r="C464" i="1"/>
  <c r="C465" i="1"/>
  <c r="C466" i="1"/>
  <c r="T466" i="1" s="1"/>
  <c r="W466" i="1" s="1"/>
  <c r="C467" i="1"/>
  <c r="C468" i="1"/>
  <c r="T468" i="1" s="1"/>
  <c r="U468" i="1" s="1"/>
  <c r="C469" i="1"/>
  <c r="T469" i="1" s="1"/>
  <c r="C470" i="1"/>
  <c r="T470" i="1" s="1"/>
  <c r="C471" i="1"/>
  <c r="T471" i="1" s="1"/>
  <c r="Z471" i="1" s="1"/>
  <c r="C472" i="1"/>
  <c r="C473" i="1"/>
  <c r="C474" i="1"/>
  <c r="T474" i="1" s="1"/>
  <c r="X474" i="1" s="1"/>
  <c r="C475" i="1"/>
  <c r="C476" i="1"/>
  <c r="T476" i="1" s="1"/>
  <c r="C477" i="1"/>
  <c r="T477" i="1" s="1"/>
  <c r="C478" i="1"/>
  <c r="T478" i="1" s="1"/>
  <c r="C479" i="1"/>
  <c r="C480" i="1"/>
  <c r="C481" i="1"/>
  <c r="C482" i="1"/>
  <c r="C483" i="1"/>
  <c r="C484" i="1"/>
  <c r="T484" i="1" s="1"/>
  <c r="C485" i="1"/>
  <c r="T485" i="1" s="1"/>
  <c r="C486" i="1"/>
  <c r="T486" i="1" s="1"/>
  <c r="C487" i="1"/>
  <c r="T487" i="1" s="1"/>
  <c r="C488" i="1"/>
  <c r="C489" i="1"/>
  <c r="C490" i="1"/>
  <c r="C491" i="1"/>
  <c r="C492" i="1"/>
  <c r="T492" i="1" s="1"/>
  <c r="C493" i="1"/>
  <c r="T493" i="1" s="1"/>
  <c r="Y493" i="1" s="1"/>
  <c r="C494" i="1"/>
  <c r="T494" i="1" s="1"/>
  <c r="Y494" i="1" s="1"/>
  <c r="C495" i="1"/>
  <c r="C496" i="1"/>
  <c r="AA496" i="1" s="1"/>
  <c r="C497" i="1"/>
  <c r="C498" i="1"/>
  <c r="T498" i="1" s="1"/>
  <c r="Y498" i="1" s="1"/>
  <c r="C499" i="1"/>
  <c r="C500" i="1"/>
  <c r="T500" i="1" s="1"/>
  <c r="W500" i="1" s="1"/>
  <c r="C501" i="1"/>
  <c r="T501" i="1" s="1"/>
  <c r="C502" i="1"/>
  <c r="T502" i="1" s="1"/>
  <c r="C503" i="1"/>
  <c r="C504" i="1"/>
  <c r="C505" i="1"/>
  <c r="C506" i="1"/>
  <c r="C507" i="1"/>
  <c r="C508" i="1"/>
  <c r="T508" i="1" s="1"/>
  <c r="C509" i="1"/>
  <c r="T509" i="1" s="1"/>
  <c r="C510" i="1"/>
  <c r="T510" i="1" s="1"/>
  <c r="Y510" i="1" s="1"/>
  <c r="C511" i="1"/>
  <c r="C512" i="1"/>
  <c r="C513" i="1"/>
  <c r="C514" i="1"/>
  <c r="C515" i="1"/>
  <c r="C516" i="1"/>
  <c r="T516" i="1" s="1"/>
  <c r="C517" i="1"/>
  <c r="T517" i="1" s="1"/>
  <c r="C518" i="1"/>
  <c r="T518" i="1" s="1"/>
  <c r="C519" i="1"/>
  <c r="C520" i="1"/>
  <c r="C521" i="1"/>
  <c r="C522" i="1"/>
  <c r="C523" i="1"/>
  <c r="C524" i="1"/>
  <c r="T524" i="1" s="1"/>
  <c r="C525" i="1"/>
  <c r="T525" i="1" s="1"/>
  <c r="C526" i="1"/>
  <c r="T526" i="1" s="1"/>
  <c r="X526" i="1" s="1"/>
  <c r="C527" i="1"/>
  <c r="C528" i="1"/>
  <c r="C529" i="1"/>
  <c r="C530" i="1"/>
  <c r="C531" i="1"/>
  <c r="C532" i="1"/>
  <c r="T532" i="1" s="1"/>
  <c r="Y532" i="1" s="1"/>
  <c r="C533" i="1"/>
  <c r="T533" i="1" s="1"/>
  <c r="C534" i="1"/>
  <c r="T534" i="1" s="1"/>
  <c r="C535" i="1"/>
  <c r="T535" i="1" s="1"/>
  <c r="C536" i="1"/>
  <c r="C537" i="1"/>
  <c r="C538" i="1"/>
  <c r="C539" i="1"/>
  <c r="C540" i="1"/>
  <c r="T540" i="1" s="1"/>
  <c r="C541" i="1"/>
  <c r="T541" i="1" s="1"/>
  <c r="W541" i="1" s="1"/>
  <c r="C542" i="1"/>
  <c r="T542" i="1" s="1"/>
  <c r="Y542" i="1" s="1"/>
  <c r="C543" i="1"/>
  <c r="C544" i="1"/>
  <c r="C545" i="1"/>
  <c r="C546" i="1"/>
  <c r="C547" i="1"/>
  <c r="C548" i="1"/>
  <c r="T548" i="1" s="1"/>
  <c r="C549" i="1"/>
  <c r="T549" i="1" s="1"/>
  <c r="C550" i="1"/>
  <c r="T550" i="1" s="1"/>
  <c r="C551" i="1"/>
  <c r="T551" i="1" s="1"/>
  <c r="C552" i="1"/>
  <c r="C553" i="1"/>
  <c r="C554" i="1"/>
  <c r="C555" i="1"/>
  <c r="C556" i="1"/>
  <c r="T556" i="1" s="1"/>
  <c r="C557" i="1"/>
  <c r="T557" i="1" s="1"/>
  <c r="Y557" i="1" s="1"/>
  <c r="C558" i="1"/>
  <c r="T558" i="1" s="1"/>
  <c r="U558" i="1" s="1"/>
  <c r="C559" i="1"/>
  <c r="C560" i="1"/>
  <c r="C561" i="1"/>
  <c r="C562" i="1"/>
  <c r="C563" i="1"/>
  <c r="C564" i="1"/>
  <c r="T564" i="1" s="1"/>
  <c r="C565" i="1"/>
  <c r="T565" i="1" s="1"/>
  <c r="C566" i="1"/>
  <c r="T566" i="1" s="1"/>
  <c r="C567" i="1"/>
  <c r="T567" i="1" s="1"/>
  <c r="Y567" i="1" s="1"/>
  <c r="C568" i="1"/>
  <c r="C569" i="1"/>
  <c r="C570" i="1"/>
  <c r="C571" i="1"/>
  <c r="C572" i="1"/>
  <c r="T572" i="1" s="1"/>
  <c r="C573" i="1"/>
  <c r="T573" i="1" s="1"/>
  <c r="C574" i="1"/>
  <c r="T574" i="1" s="1"/>
  <c r="Y574" i="1" s="1"/>
  <c r="C575" i="1"/>
  <c r="C576" i="1"/>
  <c r="C577" i="1"/>
  <c r="C578" i="1"/>
  <c r="T578" i="1" s="1"/>
  <c r="C579" i="1"/>
  <c r="T579" i="1" s="1"/>
  <c r="C580" i="1"/>
  <c r="T580" i="1" s="1"/>
  <c r="C581" i="1"/>
  <c r="T581" i="1" s="1"/>
  <c r="C582" i="1"/>
  <c r="T582" i="1" s="1"/>
  <c r="C583" i="1"/>
  <c r="C584" i="1"/>
  <c r="C585" i="1"/>
  <c r="C586" i="1"/>
  <c r="C587" i="1"/>
  <c r="C588" i="1"/>
  <c r="T588" i="1" s="1"/>
  <c r="C589" i="1"/>
  <c r="T589" i="1" s="1"/>
  <c r="Y589" i="1" s="1"/>
  <c r="C590" i="1"/>
  <c r="T590" i="1" s="1"/>
  <c r="U590" i="1" s="1"/>
  <c r="C591" i="1"/>
  <c r="C592" i="1"/>
  <c r="C593" i="1"/>
  <c r="C594" i="1"/>
  <c r="AA594" i="1" s="1"/>
  <c r="C595" i="1"/>
  <c r="C596" i="1"/>
  <c r="T596" i="1" s="1"/>
  <c r="C597" i="1"/>
  <c r="T597" i="1" s="1"/>
  <c r="C598" i="1"/>
  <c r="T598" i="1" s="1"/>
  <c r="C599" i="1"/>
  <c r="C600" i="1"/>
  <c r="C601" i="1"/>
  <c r="C602" i="1"/>
  <c r="T602" i="1" s="1"/>
  <c r="C603" i="1"/>
  <c r="C604" i="1"/>
  <c r="T604" i="1" s="1"/>
  <c r="C605" i="1"/>
  <c r="T605" i="1" s="1"/>
  <c r="C606" i="1"/>
  <c r="T606" i="1" s="1"/>
  <c r="W606" i="1" s="1"/>
  <c r="C607" i="1"/>
  <c r="C608" i="1"/>
  <c r="C609" i="1"/>
  <c r="C610" i="1"/>
  <c r="C611" i="1"/>
  <c r="C612" i="1"/>
  <c r="T612" i="1" s="1"/>
  <c r="C613" i="1"/>
  <c r="T613" i="1" s="1"/>
  <c r="C614" i="1"/>
  <c r="T614" i="1" s="1"/>
  <c r="C615" i="1"/>
  <c r="C616" i="1"/>
  <c r="C617" i="1"/>
  <c r="C618" i="1"/>
  <c r="AA618" i="1" s="1"/>
  <c r="C619" i="1"/>
  <c r="C620" i="1"/>
  <c r="T620" i="1" s="1"/>
  <c r="C621" i="1"/>
  <c r="T621" i="1" s="1"/>
  <c r="C622" i="1"/>
  <c r="T622" i="1" s="1"/>
  <c r="C623" i="1"/>
  <c r="C624" i="1"/>
  <c r="C625" i="1"/>
  <c r="C626" i="1"/>
  <c r="C627" i="1"/>
  <c r="C628" i="1"/>
  <c r="T628" i="1" s="1"/>
  <c r="C629" i="1"/>
  <c r="T629" i="1" s="1"/>
  <c r="C630" i="1"/>
  <c r="T630" i="1" s="1"/>
  <c r="C631" i="1"/>
  <c r="C632" i="1"/>
  <c r="C633" i="1"/>
  <c r="C634" i="1"/>
  <c r="C635" i="1"/>
  <c r="C636" i="1"/>
  <c r="T636" i="1" s="1"/>
  <c r="C637" i="1"/>
  <c r="T637" i="1" s="1"/>
  <c r="C638" i="1"/>
  <c r="T638" i="1" s="1"/>
  <c r="Y638" i="1" s="1"/>
  <c r="C639" i="1"/>
  <c r="C640" i="1"/>
  <c r="C641" i="1"/>
  <c r="C642" i="1"/>
  <c r="C643" i="1"/>
  <c r="C644" i="1"/>
  <c r="T644" i="1" s="1"/>
  <c r="C645" i="1"/>
  <c r="T645" i="1" s="1"/>
  <c r="C646" i="1"/>
  <c r="T646" i="1" s="1"/>
  <c r="C647" i="1"/>
  <c r="C648" i="1"/>
  <c r="C649" i="1"/>
  <c r="C650" i="1"/>
  <c r="C651" i="1"/>
  <c r="C652" i="1"/>
  <c r="T652" i="1" s="1"/>
  <c r="Y652" i="1" s="1"/>
  <c r="C653" i="1"/>
  <c r="T653" i="1" s="1"/>
  <c r="Y653" i="1" s="1"/>
  <c r="C654" i="1"/>
  <c r="T654" i="1" s="1"/>
  <c r="Y654" i="1" s="1"/>
  <c r="C655" i="1"/>
  <c r="C656" i="1"/>
  <c r="C657" i="1"/>
  <c r="C658" i="1"/>
  <c r="C659" i="1"/>
  <c r="C660" i="1"/>
  <c r="T660" i="1" s="1"/>
  <c r="C661" i="1"/>
  <c r="T661" i="1" s="1"/>
  <c r="C662" i="1"/>
  <c r="T662" i="1" s="1"/>
  <c r="C663" i="1"/>
  <c r="C664" i="1"/>
  <c r="C665" i="1"/>
  <c r="C666" i="1"/>
  <c r="C667" i="1"/>
  <c r="C668" i="1"/>
  <c r="T668" i="1" s="1"/>
  <c r="C669" i="1"/>
  <c r="T669" i="1" s="1"/>
  <c r="Y669" i="1" s="1"/>
  <c r="C670" i="1"/>
  <c r="T670" i="1" s="1"/>
  <c r="C671" i="1"/>
  <c r="C672" i="1"/>
  <c r="C673" i="1"/>
  <c r="C674" i="1"/>
  <c r="C675" i="1"/>
  <c r="C676" i="1"/>
  <c r="T676" i="1" s="1"/>
  <c r="C677" i="1"/>
  <c r="T677" i="1" s="1"/>
  <c r="C678" i="1"/>
  <c r="T678" i="1" s="1"/>
  <c r="C679" i="1"/>
  <c r="C680" i="1"/>
  <c r="C681" i="1"/>
  <c r="C682" i="1"/>
  <c r="C683" i="1"/>
  <c r="C684" i="1"/>
  <c r="T684" i="1" s="1"/>
  <c r="C685" i="1"/>
  <c r="T685" i="1" s="1"/>
  <c r="C686" i="1"/>
  <c r="T686" i="1" s="1"/>
  <c r="X686" i="1" s="1"/>
  <c r="C687" i="1"/>
  <c r="C688" i="1"/>
  <c r="C689" i="1"/>
  <c r="C690" i="1"/>
  <c r="C691" i="1"/>
  <c r="C692" i="1"/>
  <c r="T692" i="1" s="1"/>
  <c r="W692" i="1" s="1"/>
  <c r="C693" i="1"/>
  <c r="T693" i="1" s="1"/>
  <c r="C694" i="1"/>
  <c r="T694" i="1" s="1"/>
  <c r="C695" i="1"/>
  <c r="C696" i="1"/>
  <c r="C697" i="1"/>
  <c r="C698" i="1"/>
  <c r="C699" i="1"/>
  <c r="C700" i="1"/>
  <c r="T700" i="1" s="1"/>
  <c r="C701" i="1"/>
  <c r="T701" i="1" s="1"/>
  <c r="Y701" i="1" s="1"/>
  <c r="C702" i="1"/>
  <c r="T702" i="1" s="1"/>
  <c r="Y702" i="1" s="1"/>
  <c r="C703" i="1"/>
  <c r="C704" i="1"/>
  <c r="C705" i="1"/>
  <c r="C706" i="1"/>
  <c r="T706" i="1" s="1"/>
  <c r="C707" i="1"/>
  <c r="C708" i="1"/>
  <c r="T708" i="1" s="1"/>
  <c r="Y708" i="1" s="1"/>
  <c r="C709" i="1"/>
  <c r="T709" i="1" s="1"/>
  <c r="C710" i="1"/>
  <c r="T710" i="1" s="1"/>
  <c r="C711" i="1"/>
  <c r="C712" i="1"/>
  <c r="C713" i="1"/>
  <c r="C714" i="1"/>
  <c r="C715" i="1"/>
  <c r="C716" i="1"/>
  <c r="T716" i="1" s="1"/>
  <c r="Y716" i="1" s="1"/>
  <c r="C717" i="1"/>
  <c r="T717" i="1" s="1"/>
  <c r="C718" i="1"/>
  <c r="T718" i="1" s="1"/>
  <c r="Y718" i="1" s="1"/>
  <c r="C719" i="1"/>
  <c r="C720" i="1"/>
  <c r="C721" i="1"/>
  <c r="C722" i="1"/>
  <c r="C723" i="1"/>
  <c r="C724" i="1"/>
  <c r="T724" i="1" s="1"/>
  <c r="C725" i="1"/>
  <c r="T725" i="1" s="1"/>
  <c r="C726" i="1"/>
  <c r="T726" i="1" s="1"/>
  <c r="C727" i="1"/>
  <c r="C728" i="1"/>
  <c r="C729" i="1"/>
  <c r="C730" i="1"/>
  <c r="T730" i="1" s="1"/>
  <c r="C731" i="1"/>
  <c r="C732" i="1"/>
  <c r="T732" i="1" s="1"/>
  <c r="C733" i="1"/>
  <c r="T733" i="1" s="1"/>
  <c r="C734" i="1"/>
  <c r="T734" i="1" s="1"/>
  <c r="W734" i="1" s="1"/>
  <c r="C735" i="1"/>
  <c r="C736" i="1"/>
  <c r="C737" i="1"/>
  <c r="C738" i="1"/>
  <c r="C739" i="1"/>
  <c r="C740" i="1"/>
  <c r="T740" i="1" s="1"/>
  <c r="C741" i="1"/>
  <c r="T741" i="1" s="1"/>
  <c r="C742" i="1"/>
  <c r="T742" i="1" s="1"/>
  <c r="C743" i="1"/>
  <c r="C744" i="1"/>
  <c r="C745" i="1"/>
  <c r="C746" i="1"/>
  <c r="C747" i="1"/>
  <c r="C748" i="1"/>
  <c r="T748" i="1" s="1"/>
  <c r="C749" i="1"/>
  <c r="T749" i="1" s="1"/>
  <c r="C750" i="1"/>
  <c r="T750" i="1" s="1"/>
  <c r="Y750" i="1" s="1"/>
  <c r="C751" i="1"/>
  <c r="C752" i="1"/>
  <c r="C753" i="1"/>
  <c r="C754" i="1"/>
  <c r="C755" i="1"/>
  <c r="C756" i="1"/>
  <c r="C757" i="1"/>
  <c r="T757" i="1" s="1"/>
  <c r="C758" i="1"/>
  <c r="T758" i="1" s="1"/>
  <c r="C759" i="1"/>
  <c r="C760" i="1"/>
  <c r="C761" i="1"/>
  <c r="C762" i="1"/>
  <c r="C763" i="1"/>
  <c r="C764" i="1"/>
  <c r="T764" i="1" s="1"/>
  <c r="C765" i="1"/>
  <c r="T765" i="1" s="1"/>
  <c r="Y765" i="1" s="1"/>
  <c r="C766" i="1"/>
  <c r="T766" i="1" s="1"/>
  <c r="V766" i="1" s="1"/>
  <c r="C767" i="1"/>
  <c r="C768" i="1"/>
  <c r="C769" i="1"/>
  <c r="C770" i="1"/>
  <c r="C771" i="1"/>
  <c r="C772" i="1"/>
  <c r="C773" i="1"/>
  <c r="T773" i="1" s="1"/>
  <c r="C774" i="1"/>
  <c r="T774" i="1" s="1"/>
  <c r="C775" i="1"/>
  <c r="C776" i="1"/>
  <c r="C777" i="1"/>
  <c r="C778" i="1"/>
  <c r="C779" i="1"/>
  <c r="C780" i="1"/>
  <c r="T780" i="1" s="1"/>
  <c r="X780" i="1" s="1"/>
  <c r="C781" i="1"/>
  <c r="T781" i="1" s="1"/>
  <c r="U781" i="1" s="1"/>
  <c r="C782" i="1"/>
  <c r="T782" i="1" s="1"/>
  <c r="U782" i="1" s="1"/>
  <c r="C783" i="1"/>
  <c r="C784" i="1"/>
  <c r="C785" i="1"/>
  <c r="C786" i="1"/>
  <c r="C787" i="1"/>
  <c r="C788" i="1"/>
  <c r="C789" i="1"/>
  <c r="T789" i="1" s="1"/>
  <c r="C790" i="1"/>
  <c r="T790" i="1" s="1"/>
  <c r="C791" i="1"/>
  <c r="C792" i="1"/>
  <c r="C793" i="1"/>
  <c r="C794" i="1"/>
  <c r="T794" i="1" s="1"/>
  <c r="C795" i="1"/>
  <c r="C796" i="1"/>
  <c r="T796" i="1" s="1"/>
  <c r="C797" i="1"/>
  <c r="T797" i="1" s="1"/>
  <c r="Y797" i="1" s="1"/>
  <c r="C798" i="1"/>
  <c r="T798" i="1" s="1"/>
  <c r="W798" i="1" s="1"/>
  <c r="C799" i="1"/>
  <c r="C800" i="1"/>
  <c r="C801" i="1"/>
  <c r="T801" i="1" s="1"/>
  <c r="W801" i="1" s="1"/>
  <c r="C802" i="1"/>
  <c r="C803" i="1"/>
  <c r="C804" i="1"/>
  <c r="C805" i="1"/>
  <c r="T805" i="1" s="1"/>
  <c r="C806" i="1"/>
  <c r="T806" i="1" s="1"/>
  <c r="C807" i="1"/>
  <c r="C808" i="1"/>
  <c r="C809" i="1"/>
  <c r="C810" i="1"/>
  <c r="C811" i="1"/>
  <c r="C812" i="1"/>
  <c r="T812" i="1" s="1"/>
  <c r="C813" i="1"/>
  <c r="T813" i="1" s="1"/>
  <c r="Y813" i="1" s="1"/>
  <c r="C814" i="1"/>
  <c r="T814" i="1" s="1"/>
  <c r="W814" i="1" s="1"/>
  <c r="C815" i="1"/>
  <c r="C816" i="1"/>
  <c r="C817" i="1"/>
  <c r="T817" i="1" s="1"/>
  <c r="C818" i="1"/>
  <c r="T818" i="1" s="1"/>
  <c r="C819" i="1"/>
  <c r="C820" i="1"/>
  <c r="C821" i="1"/>
  <c r="T821" i="1" s="1"/>
  <c r="C822" i="1"/>
  <c r="T822" i="1" s="1"/>
  <c r="C823" i="1"/>
  <c r="C824" i="1"/>
  <c r="C825" i="1"/>
  <c r="T825" i="1" s="1"/>
  <c r="C826" i="1"/>
  <c r="C827" i="1"/>
  <c r="C828" i="1"/>
  <c r="T828" i="1" s="1"/>
  <c r="C829" i="1"/>
  <c r="T829" i="1" s="1"/>
  <c r="C830" i="1"/>
  <c r="T830" i="1" s="1"/>
  <c r="V830" i="1" s="1"/>
  <c r="C831" i="1"/>
  <c r="C832" i="1"/>
  <c r="C833" i="1"/>
  <c r="T833" i="1" s="1"/>
  <c r="W833" i="1" s="1"/>
  <c r="C834" i="1"/>
  <c r="C835" i="1"/>
  <c r="AA835" i="1" s="1"/>
  <c r="C836" i="1"/>
  <c r="C837" i="1"/>
  <c r="T837" i="1" s="1"/>
  <c r="C838" i="1"/>
  <c r="T838" i="1" s="1"/>
  <c r="C839" i="1"/>
  <c r="C840" i="1"/>
  <c r="C841" i="1"/>
  <c r="T841" i="1" s="1"/>
  <c r="W841" i="1" s="1"/>
  <c r="C842" i="1"/>
  <c r="C843" i="1"/>
  <c r="C844" i="1"/>
  <c r="T844" i="1" s="1"/>
  <c r="Y844" i="1" s="1"/>
  <c r="C845" i="1"/>
  <c r="T845" i="1" s="1"/>
  <c r="W845" i="1" s="1"/>
  <c r="C846" i="1"/>
  <c r="T846" i="1" s="1"/>
  <c r="U846" i="1" s="1"/>
  <c r="C847" i="1"/>
  <c r="C848" i="1"/>
  <c r="C849" i="1"/>
  <c r="T849" i="1" s="1"/>
  <c r="C850" i="1"/>
  <c r="C851" i="1"/>
  <c r="C5" i="1"/>
  <c r="AA682" i="1" l="1"/>
  <c r="AA498" i="1"/>
  <c r="AA306" i="1"/>
  <c r="AJ47" i="1"/>
  <c r="AA650" i="1"/>
  <c r="AA834" i="1"/>
  <c r="AA762" i="1"/>
  <c r="AA42" i="1"/>
  <c r="AA851" i="1"/>
  <c r="AA779" i="1"/>
  <c r="AA771" i="1"/>
  <c r="AA763" i="1"/>
  <c r="AA723" i="1"/>
  <c r="AA691" i="1"/>
  <c r="AA683" i="1"/>
  <c r="AA659" i="1"/>
  <c r="AA627" i="1"/>
  <c r="AA603" i="1"/>
  <c r="AA579" i="1"/>
  <c r="AA571" i="1"/>
  <c r="AA555" i="1"/>
  <c r="AA499" i="1"/>
  <c r="AA483" i="1"/>
  <c r="AA451" i="1"/>
  <c r="AA427" i="1"/>
  <c r="AA411" i="1"/>
  <c r="AA379" i="1"/>
  <c r="AA355" i="1"/>
  <c r="AA331" i="1"/>
  <c r="AA283" i="1"/>
  <c r="AA259" i="1"/>
  <c r="AA187" i="1"/>
  <c r="AA163" i="1"/>
  <c r="AA139" i="1"/>
  <c r="AA115" i="1"/>
  <c r="AA91" i="1"/>
  <c r="AA75" i="1"/>
  <c r="AA59" i="1"/>
  <c r="T769" i="1"/>
  <c r="X769" i="1" s="1"/>
  <c r="T737" i="1"/>
  <c r="Y737" i="1" s="1"/>
  <c r="T705" i="1"/>
  <c r="T673" i="1"/>
  <c r="V673" i="1" s="1"/>
  <c r="T633" i="1"/>
  <c r="Y633" i="1" s="1"/>
  <c r="T601" i="1"/>
  <c r="Y601" i="1" s="1"/>
  <c r="T569" i="1"/>
  <c r="T529" i="1"/>
  <c r="Y529" i="1" s="1"/>
  <c r="T497" i="1"/>
  <c r="W497" i="1" s="1"/>
  <c r="T465" i="1"/>
  <c r="Y465" i="1" s="1"/>
  <c r="T433" i="1"/>
  <c r="T401" i="1"/>
  <c r="T377" i="1"/>
  <c r="T337" i="1"/>
  <c r="W337" i="1" s="1"/>
  <c r="T313" i="1"/>
  <c r="T273" i="1"/>
  <c r="Y273" i="1" s="1"/>
  <c r="T241" i="1"/>
  <c r="Y241" i="1" s="1"/>
  <c r="T209" i="1"/>
  <c r="T169" i="1"/>
  <c r="T137" i="1"/>
  <c r="T97" i="1"/>
  <c r="Y97" i="1" s="1"/>
  <c r="T57" i="1"/>
  <c r="T9" i="1"/>
  <c r="AA761" i="1"/>
  <c r="T832" i="1"/>
  <c r="W832" i="1" s="1"/>
  <c r="T784" i="1"/>
  <c r="T728" i="1"/>
  <c r="T712" i="1"/>
  <c r="T672" i="1"/>
  <c r="W672" i="1" s="1"/>
  <c r="T656" i="1"/>
  <c r="Y656" i="1" s="1"/>
  <c r="T640" i="1"/>
  <c r="T624" i="1"/>
  <c r="V624" i="1" s="1"/>
  <c r="T600" i="1"/>
  <c r="Y600" i="1" s="1"/>
  <c r="T584" i="1"/>
  <c r="Y584" i="1" s="1"/>
  <c r="T568" i="1"/>
  <c r="T552" i="1"/>
  <c r="T536" i="1"/>
  <c r="Y536" i="1" s="1"/>
  <c r="T520" i="1"/>
  <c r="T504" i="1"/>
  <c r="T488" i="1"/>
  <c r="V488" i="1" s="1"/>
  <c r="T472" i="1"/>
  <c r="V472" i="1" s="1"/>
  <c r="T456" i="1"/>
  <c r="Y456" i="1" s="1"/>
  <c r="T440" i="1"/>
  <c r="T424" i="1"/>
  <c r="T408" i="1"/>
  <c r="T392" i="1"/>
  <c r="T376" i="1"/>
  <c r="T360" i="1"/>
  <c r="W360" i="1" s="1"/>
  <c r="T344" i="1"/>
  <c r="U344" i="1" s="1"/>
  <c r="T328" i="1"/>
  <c r="W328" i="1" s="1"/>
  <c r="T312" i="1"/>
  <c r="T296" i="1"/>
  <c r="W296" i="1" s="1"/>
  <c r="T280" i="1"/>
  <c r="T264" i="1"/>
  <c r="T248" i="1"/>
  <c r="T232" i="1"/>
  <c r="W232" i="1" s="1"/>
  <c r="T216" i="1"/>
  <c r="U216" i="1" s="1"/>
  <c r="T200" i="1"/>
  <c r="T184" i="1"/>
  <c r="T168" i="1"/>
  <c r="T152" i="1"/>
  <c r="W152" i="1" s="1"/>
  <c r="T136" i="1"/>
  <c r="T120" i="1"/>
  <c r="T104" i="1"/>
  <c r="X104" i="1" s="1"/>
  <c r="T88" i="1"/>
  <c r="W88" i="1" s="1"/>
  <c r="T80" i="1"/>
  <c r="T64" i="1"/>
  <c r="T40" i="1"/>
  <c r="T24" i="1"/>
  <c r="T16" i="1"/>
  <c r="AA816" i="1"/>
  <c r="AA808" i="1"/>
  <c r="T809" i="1"/>
  <c r="Z809" i="1" s="1"/>
  <c r="T777" i="1"/>
  <c r="T753" i="1"/>
  <c r="T713" i="1"/>
  <c r="T681" i="1"/>
  <c r="T641" i="1"/>
  <c r="T609" i="1"/>
  <c r="T577" i="1"/>
  <c r="U577" i="1" s="1"/>
  <c r="T537" i="1"/>
  <c r="Y537" i="1" s="1"/>
  <c r="T505" i="1"/>
  <c r="T473" i="1"/>
  <c r="Z473" i="1" s="1"/>
  <c r="T449" i="1"/>
  <c r="U449" i="1" s="1"/>
  <c r="T409" i="1"/>
  <c r="V409" i="1" s="1"/>
  <c r="T369" i="1"/>
  <c r="T345" i="1"/>
  <c r="T305" i="1"/>
  <c r="Y305" i="1" s="1"/>
  <c r="T257" i="1"/>
  <c r="Y257" i="1" s="1"/>
  <c r="T225" i="1"/>
  <c r="W225" i="1" s="1"/>
  <c r="T185" i="1"/>
  <c r="T153" i="1"/>
  <c r="T121" i="1"/>
  <c r="T89" i="1"/>
  <c r="T848" i="1"/>
  <c r="T816" i="1"/>
  <c r="Y816" i="1" s="1"/>
  <c r="T792" i="1"/>
  <c r="U792" i="1" s="1"/>
  <c r="T752" i="1"/>
  <c r="T720" i="1"/>
  <c r="Y720" i="1" s="1"/>
  <c r="T704" i="1"/>
  <c r="T664" i="1"/>
  <c r="Y664" i="1" s="1"/>
  <c r="T648" i="1"/>
  <c r="T632" i="1"/>
  <c r="T616" i="1"/>
  <c r="W616" i="1" s="1"/>
  <c r="T608" i="1"/>
  <c r="U608" i="1" s="1"/>
  <c r="T592" i="1"/>
  <c r="U592" i="1" s="1"/>
  <c r="T576" i="1"/>
  <c r="Z576" i="1" s="1"/>
  <c r="T560" i="1"/>
  <c r="T544" i="1"/>
  <c r="T839" i="1"/>
  <c r="W839" i="1" s="1"/>
  <c r="T823" i="1"/>
  <c r="Y823" i="1" s="1"/>
  <c r="T807" i="1"/>
  <c r="U807" i="1" s="1"/>
  <c r="T791" i="1"/>
  <c r="U791" i="1" s="1"/>
  <c r="T743" i="1"/>
  <c r="Z743" i="1" s="1"/>
  <c r="T727" i="1"/>
  <c r="T711" i="1"/>
  <c r="T695" i="1"/>
  <c r="T679" i="1"/>
  <c r="W679" i="1" s="1"/>
  <c r="T663" i="1"/>
  <c r="Z663" i="1" s="1"/>
  <c r="T615" i="1"/>
  <c r="U615" i="1" s="1"/>
  <c r="T599" i="1"/>
  <c r="W599" i="1" s="1"/>
  <c r="T583" i="1"/>
  <c r="W583" i="1" s="1"/>
  <c r="AA735" i="1"/>
  <c r="AA711" i="1"/>
  <c r="AA703" i="1"/>
  <c r="T793" i="1"/>
  <c r="T745" i="1"/>
  <c r="Y745" i="1" s="1"/>
  <c r="T697" i="1"/>
  <c r="Z697" i="1" s="1"/>
  <c r="T665" i="1"/>
  <c r="W665" i="1" s="1"/>
  <c r="T625" i="1"/>
  <c r="Y625" i="1" s="1"/>
  <c r="T593" i="1"/>
  <c r="T561" i="1"/>
  <c r="T521" i="1"/>
  <c r="T489" i="1"/>
  <c r="V489" i="1" s="1"/>
  <c r="T457" i="1"/>
  <c r="T417" i="1"/>
  <c r="Z417" i="1" s="1"/>
  <c r="T385" i="1"/>
  <c r="W385" i="1" s="1"/>
  <c r="T353" i="1"/>
  <c r="T321" i="1"/>
  <c r="W321" i="1" s="1"/>
  <c r="T289" i="1"/>
  <c r="Y289" i="1" s="1"/>
  <c r="T249" i="1"/>
  <c r="T217" i="1"/>
  <c r="Y217" i="1" s="1"/>
  <c r="T193" i="1"/>
  <c r="Y193" i="1" s="1"/>
  <c r="T161" i="1"/>
  <c r="W161" i="1" s="1"/>
  <c r="T129" i="1"/>
  <c r="Y129" i="1" s="1"/>
  <c r="T105" i="1"/>
  <c r="T41" i="1"/>
  <c r="AA833" i="1"/>
  <c r="T808" i="1"/>
  <c r="T776" i="1"/>
  <c r="T736" i="1"/>
  <c r="Y736" i="1" s="1"/>
  <c r="T680" i="1"/>
  <c r="Y680" i="1" s="1"/>
  <c r="AA734" i="1"/>
  <c r="AA566" i="1"/>
  <c r="AA462" i="1"/>
  <c r="AA342" i="1"/>
  <c r="AA270" i="1"/>
  <c r="T785" i="1"/>
  <c r="T761" i="1"/>
  <c r="Z761" i="1" s="1"/>
  <c r="T721" i="1"/>
  <c r="V721" i="1" s="1"/>
  <c r="T689" i="1"/>
  <c r="Y689" i="1" s="1"/>
  <c r="T657" i="1"/>
  <c r="T617" i="1"/>
  <c r="T585" i="1"/>
  <c r="Y585" i="1" s="1"/>
  <c r="T545" i="1"/>
  <c r="T513" i="1"/>
  <c r="T481" i="1"/>
  <c r="T441" i="1"/>
  <c r="X441" i="1" s="1"/>
  <c r="T393" i="1"/>
  <c r="X393" i="1" s="1"/>
  <c r="T361" i="1"/>
  <c r="T329" i="1"/>
  <c r="Y329" i="1" s="1"/>
  <c r="T297" i="1"/>
  <c r="T265" i="1"/>
  <c r="T233" i="1"/>
  <c r="Y233" i="1" s="1"/>
  <c r="T201" i="1"/>
  <c r="T177" i="1"/>
  <c r="W177" i="1" s="1"/>
  <c r="T145" i="1"/>
  <c r="W145" i="1" s="1"/>
  <c r="T113" i="1"/>
  <c r="T73" i="1"/>
  <c r="T840" i="1"/>
  <c r="U840" i="1" s="1"/>
  <c r="T800" i="1"/>
  <c r="W800" i="1" s="1"/>
  <c r="T768" i="1"/>
  <c r="T744" i="1"/>
  <c r="Y744" i="1" s="1"/>
  <c r="T688" i="1"/>
  <c r="U688" i="1" s="1"/>
  <c r="AA365" i="1"/>
  <c r="T851" i="1"/>
  <c r="Z851" i="1" s="1"/>
  <c r="T843" i="1"/>
  <c r="T835" i="1"/>
  <c r="T819" i="1"/>
  <c r="T811" i="1"/>
  <c r="T803" i="1"/>
  <c r="Y803" i="1" s="1"/>
  <c r="T795" i="1"/>
  <c r="Y795" i="1" s="1"/>
  <c r="T779" i="1"/>
  <c r="Y779" i="1" s="1"/>
  <c r="T771" i="1"/>
  <c r="W771" i="1" s="1"/>
  <c r="T763" i="1"/>
  <c r="T755" i="1"/>
  <c r="T739" i="1"/>
  <c r="Y739" i="1" s="1"/>
  <c r="T723" i="1"/>
  <c r="W723" i="1" s="1"/>
  <c r="T715" i="1"/>
  <c r="T707" i="1"/>
  <c r="V707" i="1" s="1"/>
  <c r="T683" i="1"/>
  <c r="X683" i="1" s="1"/>
  <c r="T667" i="1"/>
  <c r="T659" i="1"/>
  <c r="T651" i="1"/>
  <c r="T643" i="1"/>
  <c r="T635" i="1"/>
  <c r="T627" i="1"/>
  <c r="T611" i="1"/>
  <c r="Y611" i="1" s="1"/>
  <c r="T595" i="1"/>
  <c r="Y595" i="1" s="1"/>
  <c r="T587" i="1"/>
  <c r="T563" i="1"/>
  <c r="T555" i="1"/>
  <c r="T547" i="1"/>
  <c r="T539" i="1"/>
  <c r="T523" i="1"/>
  <c r="T515" i="1"/>
  <c r="U515" i="1" s="1"/>
  <c r="T507" i="1"/>
  <c r="Y507" i="1" s="1"/>
  <c r="T499" i="1"/>
  <c r="Y499" i="1" s="1"/>
  <c r="T459" i="1"/>
  <c r="T451" i="1"/>
  <c r="T427" i="1"/>
  <c r="T411" i="1"/>
  <c r="T395" i="1"/>
  <c r="T379" i="1"/>
  <c r="U379" i="1" s="1"/>
  <c r="T331" i="1"/>
  <c r="W331" i="1" s="1"/>
  <c r="T323" i="1"/>
  <c r="W323" i="1" s="1"/>
  <c r="T307" i="1"/>
  <c r="T299" i="1"/>
  <c r="T283" i="1"/>
  <c r="T267" i="1"/>
  <c r="T259" i="1"/>
  <c r="T251" i="1"/>
  <c r="U251" i="1" s="1"/>
  <c r="T243" i="1"/>
  <c r="Y243" i="1" s="1"/>
  <c r="T203" i="1"/>
  <c r="T179" i="1"/>
  <c r="W179" i="1" s="1"/>
  <c r="T729" i="1"/>
  <c r="T649" i="1"/>
  <c r="T553" i="1"/>
  <c r="T425" i="1"/>
  <c r="T281" i="1"/>
  <c r="Y281" i="1" s="1"/>
  <c r="T25" i="1"/>
  <c r="Y25" i="1" s="1"/>
  <c r="T824" i="1"/>
  <c r="T760" i="1"/>
  <c r="T696" i="1"/>
  <c r="AA781" i="1"/>
  <c r="AA557" i="1"/>
  <c r="AA533" i="1"/>
  <c r="AA461" i="1"/>
  <c r="AA437" i="1"/>
  <c r="AA628" i="1"/>
  <c r="AA556" i="1"/>
  <c r="AA532" i="1"/>
  <c r="AA436" i="1"/>
  <c r="AA116" i="1"/>
  <c r="AA824" i="1"/>
  <c r="AA800" i="1"/>
  <c r="AA768" i="1"/>
  <c r="AA728" i="1"/>
  <c r="AA696" i="1"/>
  <c r="AA664" i="1"/>
  <c r="AA544" i="1"/>
  <c r="AA416" i="1"/>
  <c r="AA344" i="1"/>
  <c r="AA328" i="1"/>
  <c r="AA296" i="1"/>
  <c r="AA200" i="1"/>
  <c r="AA104" i="1"/>
  <c r="AA64" i="1"/>
  <c r="AA823" i="1"/>
  <c r="AA791" i="1"/>
  <c r="AA759" i="1"/>
  <c r="AA727" i="1"/>
  <c r="AA695" i="1"/>
  <c r="AA671" i="1"/>
  <c r="AA639" i="1"/>
  <c r="AA830" i="1"/>
  <c r="AA798" i="1"/>
  <c r="AA766" i="1"/>
  <c r="AA702" i="1"/>
  <c r="AA678" i="1"/>
  <c r="AA654" i="1"/>
  <c r="AA622" i="1"/>
  <c r="AA598" i="1"/>
  <c r="AA534" i="1"/>
  <c r="AA502" i="1"/>
  <c r="AA430" i="1"/>
  <c r="AA398" i="1"/>
  <c r="AA350" i="1"/>
  <c r="AA318" i="1"/>
  <c r="AA286" i="1"/>
  <c r="AA238" i="1"/>
  <c r="AA198" i="1"/>
  <c r="AA166" i="1"/>
  <c r="AA134" i="1"/>
  <c r="AA94" i="1"/>
  <c r="U823" i="1"/>
  <c r="AA845" i="1"/>
  <c r="AA813" i="1"/>
  <c r="AA749" i="1"/>
  <c r="AA717" i="1"/>
  <c r="AA685" i="1"/>
  <c r="AA669" i="1"/>
  <c r="AA645" i="1"/>
  <c r="AA613" i="1"/>
  <c r="AA581" i="1"/>
  <c r="AA549" i="1"/>
  <c r="AA501" i="1"/>
  <c r="AA453" i="1"/>
  <c r="AA421" i="1"/>
  <c r="AA381" i="1"/>
  <c r="AA349" i="1"/>
  <c r="AA325" i="1"/>
  <c r="AA293" i="1"/>
  <c r="AA261" i="1"/>
  <c r="AA237" i="1"/>
  <c r="AA189" i="1"/>
  <c r="AA141" i="1"/>
  <c r="AA109" i="1"/>
  <c r="AA77" i="1"/>
  <c r="AA45" i="1"/>
  <c r="AA21" i="1"/>
  <c r="AA836" i="1"/>
  <c r="AA820" i="1"/>
  <c r="AA796" i="1"/>
  <c r="AA780" i="1"/>
  <c r="AA764" i="1"/>
  <c r="AA748" i="1"/>
  <c r="AA732" i="1"/>
  <c r="AA716" i="1"/>
  <c r="AA700" i="1"/>
  <c r="AA684" i="1"/>
  <c r="AA668" i="1"/>
  <c r="AA636" i="1"/>
  <c r="AA612" i="1"/>
  <c r="AA596" i="1"/>
  <c r="AA588" i="1"/>
  <c r="AA572" i="1"/>
  <c r="AA540" i="1"/>
  <c r="AA524" i="1"/>
  <c r="AA508" i="1"/>
  <c r="AA492" i="1"/>
  <c r="AA476" i="1"/>
  <c r="AA468" i="1"/>
  <c r="AA452" i="1"/>
  <c r="AA420" i="1"/>
  <c r="AA388" i="1"/>
  <c r="AA372" i="1"/>
  <c r="AA356" i="1"/>
  <c r="AA340" i="1"/>
  <c r="AA308" i="1"/>
  <c r="AA300" i="1"/>
  <c r="AA284" i="1"/>
  <c r="AA268" i="1"/>
  <c r="AA252" i="1"/>
  <c r="AA228" i="1"/>
  <c r="AA196" i="1"/>
  <c r="AA188" i="1"/>
  <c r="AA180" i="1"/>
  <c r="AA172" i="1"/>
  <c r="AA164" i="1"/>
  <c r="AA156" i="1"/>
  <c r="AA148" i="1"/>
  <c r="AA132" i="1"/>
  <c r="AA124" i="1"/>
  <c r="AA108" i="1"/>
  <c r="AA100" i="1"/>
  <c r="AA92" i="1"/>
  <c r="AA84" i="1"/>
  <c r="AA76" i="1"/>
  <c r="AA68" i="1"/>
  <c r="AA52" i="1"/>
  <c r="AA44" i="1"/>
  <c r="AA36" i="1"/>
  <c r="AA28" i="1"/>
  <c r="AA20" i="1"/>
  <c r="AA12" i="1"/>
  <c r="T842" i="1"/>
  <c r="X842" i="1" s="1"/>
  <c r="T762" i="1"/>
  <c r="T754" i="1"/>
  <c r="T738" i="1"/>
  <c r="Y738" i="1" s="1"/>
  <c r="T714" i="1"/>
  <c r="Y714" i="1" s="1"/>
  <c r="T642" i="1"/>
  <c r="Y642" i="1" s="1"/>
  <c r="T634" i="1"/>
  <c r="T586" i="1"/>
  <c r="V586" i="1" s="1"/>
  <c r="T562" i="1"/>
  <c r="X562" i="1" s="1"/>
  <c r="T546" i="1"/>
  <c r="W546" i="1" s="1"/>
  <c r="T530" i="1"/>
  <c r="T514" i="1"/>
  <c r="T506" i="1"/>
  <c r="W506" i="1" s="1"/>
  <c r="T458" i="1"/>
  <c r="U458" i="1" s="1"/>
  <c r="T418" i="1"/>
  <c r="Y418" i="1" s="1"/>
  <c r="T410" i="1"/>
  <c r="W410" i="1" s="1"/>
  <c r="T402" i="1"/>
  <c r="U402" i="1" s="1"/>
  <c r="T378" i="1"/>
  <c r="T338" i="1"/>
  <c r="Y338" i="1" s="1"/>
  <c r="T330" i="1"/>
  <c r="T322" i="1"/>
  <c r="Y322" i="1" s="1"/>
  <c r="T290" i="1"/>
  <c r="Y290" i="1" s="1"/>
  <c r="T282" i="1"/>
  <c r="T250" i="1"/>
  <c r="W250" i="1" s="1"/>
  <c r="T226" i="1"/>
  <c r="Y226" i="1" s="1"/>
  <c r="T210" i="1"/>
  <c r="Y210" i="1" s="1"/>
  <c r="T202" i="1"/>
  <c r="AA377" i="1"/>
  <c r="AA305" i="1"/>
  <c r="AA24" i="1"/>
  <c r="AA848" i="1"/>
  <c r="AA784" i="1"/>
  <c r="AA752" i="1"/>
  <c r="AA720" i="1"/>
  <c r="AA680" i="1"/>
  <c r="AA648" i="1"/>
  <c r="AA488" i="1"/>
  <c r="AA224" i="1"/>
  <c r="AA847" i="1"/>
  <c r="AA807" i="1"/>
  <c r="AA767" i="1"/>
  <c r="AA719" i="1"/>
  <c r="AA655" i="1"/>
  <c r="AA607" i="1"/>
  <c r="AA822" i="1"/>
  <c r="AA790" i="1"/>
  <c r="AA758" i="1"/>
  <c r="AA726" i="1"/>
  <c r="AA694" i="1"/>
  <c r="AA646" i="1"/>
  <c r="AA606" i="1"/>
  <c r="AA574" i="1"/>
  <c r="AA542" i="1"/>
  <c r="AA510" i="1"/>
  <c r="AA478" i="1"/>
  <c r="AA446" i="1"/>
  <c r="AA414" i="1"/>
  <c r="AA382" i="1"/>
  <c r="AA358" i="1"/>
  <c r="AA326" i="1"/>
  <c r="AA302" i="1"/>
  <c r="AA262" i="1"/>
  <c r="AA222" i="1"/>
  <c r="AA190" i="1"/>
  <c r="AA158" i="1"/>
  <c r="AA118" i="1"/>
  <c r="AA30" i="1"/>
  <c r="AA837" i="1"/>
  <c r="AA805" i="1"/>
  <c r="AA773" i="1"/>
  <c r="AA741" i="1"/>
  <c r="AA709" i="1"/>
  <c r="AA677" i="1"/>
  <c r="AA637" i="1"/>
  <c r="AA605" i="1"/>
  <c r="AA565" i="1"/>
  <c r="AA525" i="1"/>
  <c r="AA485" i="1"/>
  <c r="AA469" i="1"/>
  <c r="AA405" i="1"/>
  <c r="AA373" i="1"/>
  <c r="AA301" i="1"/>
  <c r="AA277" i="1"/>
  <c r="AA245" i="1"/>
  <c r="AA213" i="1"/>
  <c r="AA181" i="1"/>
  <c r="AA157" i="1"/>
  <c r="AA117" i="1"/>
  <c r="AA85" i="1"/>
  <c r="AA61" i="1"/>
  <c r="AA29" i="1"/>
  <c r="AA38" i="1"/>
  <c r="AA844" i="1"/>
  <c r="AA828" i="1"/>
  <c r="AA812" i="1"/>
  <c r="AA804" i="1"/>
  <c r="AA772" i="1"/>
  <c r="AA756" i="1"/>
  <c r="AA740" i="1"/>
  <c r="AA724" i="1"/>
  <c r="AA708" i="1"/>
  <c r="AA692" i="1"/>
  <c r="AA676" i="1"/>
  <c r="AA660" i="1"/>
  <c r="AA644" i="1"/>
  <c r="AA620" i="1"/>
  <c r="AA604" i="1"/>
  <c r="AA580" i="1"/>
  <c r="AA564" i="1"/>
  <c r="AA548" i="1"/>
  <c r="AA516" i="1"/>
  <c r="AA500" i="1"/>
  <c r="AA484" i="1"/>
  <c r="AA460" i="1"/>
  <c r="AA444" i="1"/>
  <c r="AA428" i="1"/>
  <c r="AA412" i="1"/>
  <c r="AA396" i="1"/>
  <c r="AA380" i="1"/>
  <c r="AA364" i="1"/>
  <c r="AA348" i="1"/>
  <c r="AA324" i="1"/>
  <c r="AA316" i="1"/>
  <c r="AA292" i="1"/>
  <c r="AA276" i="1"/>
  <c r="AA260" i="1"/>
  <c r="AA220" i="1"/>
  <c r="AA204" i="1"/>
  <c r="AA60" i="1"/>
  <c r="T403" i="1"/>
  <c r="Y403" i="1" s="1"/>
  <c r="T387" i="1"/>
  <c r="T371" i="1"/>
  <c r="Y371" i="1" s="1"/>
  <c r="T275" i="1"/>
  <c r="AA843" i="1"/>
  <c r="AA827" i="1"/>
  <c r="AA281" i="1"/>
  <c r="AA209" i="1"/>
  <c r="AA840" i="1"/>
  <c r="AA776" i="1"/>
  <c r="AA744" i="1"/>
  <c r="AA712" i="1"/>
  <c r="AA688" i="1"/>
  <c r="AA656" i="1"/>
  <c r="AA616" i="1"/>
  <c r="AA448" i="1"/>
  <c r="AA128" i="1"/>
  <c r="AA839" i="1"/>
  <c r="AA815" i="1"/>
  <c r="AA783" i="1"/>
  <c r="AA751" i="1"/>
  <c r="AA687" i="1"/>
  <c r="AA663" i="1"/>
  <c r="AA647" i="1"/>
  <c r="AA631" i="1"/>
  <c r="AA615" i="1"/>
  <c r="AA592" i="1"/>
  <c r="T22" i="1"/>
  <c r="Y22" i="1" s="1"/>
  <c r="AA22" i="1"/>
  <c r="AA838" i="1"/>
  <c r="AA806" i="1"/>
  <c r="AA774" i="1"/>
  <c r="AA750" i="1"/>
  <c r="AA718" i="1"/>
  <c r="AA686" i="1"/>
  <c r="AA662" i="1"/>
  <c r="AA630" i="1"/>
  <c r="AA582" i="1"/>
  <c r="AA550" i="1"/>
  <c r="AA518" i="1"/>
  <c r="AA486" i="1"/>
  <c r="AA454" i="1"/>
  <c r="AA422" i="1"/>
  <c r="AA390" i="1"/>
  <c r="AA366" i="1"/>
  <c r="AA310" i="1"/>
  <c r="AA278" i="1"/>
  <c r="AA214" i="1"/>
  <c r="AA182" i="1"/>
  <c r="AA142" i="1"/>
  <c r="AA110" i="1"/>
  <c r="AA54" i="1"/>
  <c r="AA821" i="1"/>
  <c r="AA757" i="1"/>
  <c r="AA725" i="1"/>
  <c r="AA693" i="1"/>
  <c r="AA653" i="1"/>
  <c r="AA629" i="1"/>
  <c r="AA597" i="1"/>
  <c r="AA573" i="1"/>
  <c r="AA541" i="1"/>
  <c r="AA509" i="1"/>
  <c r="AA477" i="1"/>
  <c r="AA445" i="1"/>
  <c r="AA413" i="1"/>
  <c r="AA389" i="1"/>
  <c r="AA357" i="1"/>
  <c r="AA317" i="1"/>
  <c r="AA285" i="1"/>
  <c r="AA253" i="1"/>
  <c r="AA221" i="1"/>
  <c r="AA197" i="1"/>
  <c r="AA165" i="1"/>
  <c r="AA125" i="1"/>
  <c r="AA93" i="1"/>
  <c r="AA53" i="1"/>
  <c r="AA13" i="1"/>
  <c r="AA850" i="1"/>
  <c r="AA842" i="1"/>
  <c r="AA826" i="1"/>
  <c r="AA818" i="1"/>
  <c r="AA810" i="1"/>
  <c r="AA802" i="1"/>
  <c r="AA794" i="1"/>
  <c r="AA786" i="1"/>
  <c r="AA778" i="1"/>
  <c r="AA770" i="1"/>
  <c r="AA754" i="1"/>
  <c r="AA746" i="1"/>
  <c r="AA738" i="1"/>
  <c r="AA730" i="1"/>
  <c r="AA722" i="1"/>
  <c r="AA714" i="1"/>
  <c r="AA706" i="1"/>
  <c r="AA698" i="1"/>
  <c r="AA690" i="1"/>
  <c r="AA674" i="1"/>
  <c r="AA666" i="1"/>
  <c r="AA658" i="1"/>
  <c r="AA642" i="1"/>
  <c r="AA634" i="1"/>
  <c r="AA546" i="1"/>
  <c r="AA474" i="1"/>
  <c r="AA450" i="1"/>
  <c r="AA426" i="1"/>
  <c r="AA378" i="1"/>
  <c r="AA354" i="1"/>
  <c r="AA282" i="1"/>
  <c r="AA258" i="1"/>
  <c r="AA234" i="1"/>
  <c r="AA58" i="1"/>
  <c r="AA832" i="1"/>
  <c r="AA792" i="1"/>
  <c r="AA760" i="1"/>
  <c r="AA736" i="1"/>
  <c r="AA704" i="1"/>
  <c r="AA672" i="1"/>
  <c r="AA520" i="1"/>
  <c r="AA320" i="1"/>
  <c r="AA80" i="1"/>
  <c r="AA831" i="1"/>
  <c r="AA799" i="1"/>
  <c r="AA775" i="1"/>
  <c r="AA679" i="1"/>
  <c r="AA623" i="1"/>
  <c r="AA846" i="1"/>
  <c r="AA814" i="1"/>
  <c r="AA782" i="1"/>
  <c r="AA742" i="1"/>
  <c r="AA710" i="1"/>
  <c r="AA670" i="1"/>
  <c r="AA638" i="1"/>
  <c r="AA614" i="1"/>
  <c r="AA590" i="1"/>
  <c r="AA558" i="1"/>
  <c r="AA526" i="1"/>
  <c r="AA494" i="1"/>
  <c r="AA470" i="1"/>
  <c r="AA438" i="1"/>
  <c r="AA406" i="1"/>
  <c r="AA374" i="1"/>
  <c r="AA334" i="1"/>
  <c r="AA294" i="1"/>
  <c r="AA254" i="1"/>
  <c r="AA230" i="1"/>
  <c r="AA206" i="1"/>
  <c r="AA174" i="1"/>
  <c r="AA126" i="1"/>
  <c r="AA102" i="1"/>
  <c r="AA86" i="1"/>
  <c r="AA70" i="1"/>
  <c r="AA46" i="1"/>
  <c r="AA14" i="1"/>
  <c r="AA829" i="1"/>
  <c r="AA797" i="1"/>
  <c r="AA765" i="1"/>
  <c r="AA733" i="1"/>
  <c r="AA701" i="1"/>
  <c r="AA661" i="1"/>
  <c r="AA621" i="1"/>
  <c r="AA589" i="1"/>
  <c r="AA517" i="1"/>
  <c r="AA493" i="1"/>
  <c r="AA429" i="1"/>
  <c r="AA397" i="1"/>
  <c r="AA333" i="1"/>
  <c r="AA309" i="1"/>
  <c r="AA269" i="1"/>
  <c r="AA229" i="1"/>
  <c r="AA205" i="1"/>
  <c r="AA173" i="1"/>
  <c r="AA133" i="1"/>
  <c r="AA101" i="1"/>
  <c r="AA69" i="1"/>
  <c r="AA37" i="1"/>
  <c r="AA472" i="1"/>
  <c r="Y729" i="1"/>
  <c r="W729" i="1"/>
  <c r="AA849" i="1"/>
  <c r="AA841" i="1"/>
  <c r="AA825" i="1"/>
  <c r="AA817" i="1"/>
  <c r="AA801" i="1"/>
  <c r="AA793" i="1"/>
  <c r="AA785" i="1"/>
  <c r="AA777" i="1"/>
  <c r="AA769" i="1"/>
  <c r="AA753" i="1"/>
  <c r="AA745" i="1"/>
  <c r="AA737" i="1"/>
  <c r="AA729" i="1"/>
  <c r="AA721" i="1"/>
  <c r="AA705" i="1"/>
  <c r="AA697" i="1"/>
  <c r="AA689" i="1"/>
  <c r="AA673" i="1"/>
  <c r="AA665" i="1"/>
  <c r="AA657" i="1"/>
  <c r="AA649" i="1"/>
  <c r="AA641" i="1"/>
  <c r="AA617" i="1"/>
  <c r="AA569" i="1"/>
  <c r="AA545" i="1"/>
  <c r="AA521" i="1"/>
  <c r="AA473" i="1"/>
  <c r="AA425" i="1"/>
  <c r="AA353" i="1"/>
  <c r="AA249" i="1"/>
  <c r="AA233" i="1"/>
  <c r="AA161" i="1"/>
  <c r="AA153" i="1"/>
  <c r="AA137" i="1"/>
  <c r="AA105" i="1"/>
  <c r="AA177" i="1"/>
  <c r="T787" i="1"/>
  <c r="Z787" i="1" s="1"/>
  <c r="T691" i="1"/>
  <c r="Y691" i="1" s="1"/>
  <c r="T675" i="1"/>
  <c r="W675" i="1" s="1"/>
  <c r="T531" i="1"/>
  <c r="T483" i="1"/>
  <c r="W483" i="1" s="1"/>
  <c r="T467" i="1"/>
  <c r="Y467" i="1" s="1"/>
  <c r="T435" i="1"/>
  <c r="X435" i="1" s="1"/>
  <c r="T419" i="1"/>
  <c r="W419" i="1" s="1"/>
  <c r="T355" i="1"/>
  <c r="Y355" i="1" s="1"/>
  <c r="T339" i="1"/>
  <c r="Y339" i="1" s="1"/>
  <c r="T291" i="1"/>
  <c r="Y291" i="1" s="1"/>
  <c r="T227" i="1"/>
  <c r="Y227" i="1" s="1"/>
  <c r="T211" i="1"/>
  <c r="Y211" i="1" s="1"/>
  <c r="T195" i="1"/>
  <c r="W195" i="1" s="1"/>
  <c r="AA819" i="1"/>
  <c r="AA811" i="1"/>
  <c r="AA803" i="1"/>
  <c r="AA795" i="1"/>
  <c r="AA787" i="1"/>
  <c r="AA755" i="1"/>
  <c r="AA747" i="1"/>
  <c r="AA739" i="1"/>
  <c r="AA731" i="1"/>
  <c r="AA715" i="1"/>
  <c r="AA707" i="1"/>
  <c r="AA699" i="1"/>
  <c r="AA675" i="1"/>
  <c r="AA667" i="1"/>
  <c r="AA651" i="1"/>
  <c r="AA643" i="1"/>
  <c r="AA635" i="1"/>
  <c r="AA619" i="1"/>
  <c r="AA611" i="1"/>
  <c r="AA595" i="1"/>
  <c r="AA587" i="1"/>
  <c r="AA563" i="1"/>
  <c r="AA547" i="1"/>
  <c r="AA539" i="1"/>
  <c r="AA531" i="1"/>
  <c r="AA515" i="1"/>
  <c r="AA507" i="1"/>
  <c r="AA491" i="1"/>
  <c r="AA475" i="1"/>
  <c r="AA467" i="1"/>
  <c r="AA459" i="1"/>
  <c r="AA443" i="1"/>
  <c r="AA435" i="1"/>
  <c r="AA419" i="1"/>
  <c r="AA403" i="1"/>
  <c r="AA395" i="1"/>
  <c r="AA387" i="1"/>
  <c r="AA371" i="1"/>
  <c r="AA363" i="1"/>
  <c r="AA347" i="1"/>
  <c r="AA339" i="1"/>
  <c r="AA323" i="1"/>
  <c r="AA315" i="1"/>
  <c r="AA299" i="1"/>
  <c r="AA291" i="1"/>
  <c r="AA275" i="1"/>
  <c r="AA267" i="1"/>
  <c r="AA251" i="1"/>
  <c r="AA243" i="1"/>
  <c r="AA235" i="1"/>
  <c r="AA227" i="1"/>
  <c r="AA219" i="1"/>
  <c r="AA211" i="1"/>
  <c r="AA203" i="1"/>
  <c r="AA195" i="1"/>
  <c r="AA179" i="1"/>
  <c r="AA171" i="1"/>
  <c r="AA155" i="1"/>
  <c r="AA147" i="1"/>
  <c r="AA131" i="1"/>
  <c r="AA123" i="1"/>
  <c r="AA107" i="1"/>
  <c r="AA99" i="1"/>
  <c r="AA83" i="1"/>
  <c r="AA67" i="1"/>
  <c r="AA51" i="1"/>
  <c r="AA43" i="1"/>
  <c r="AA35" i="1"/>
  <c r="AA27" i="1"/>
  <c r="AA19" i="1"/>
  <c r="AA11" i="1"/>
  <c r="AA626" i="1"/>
  <c r="AA610" i="1"/>
  <c r="AA602" i="1"/>
  <c r="AA586" i="1"/>
  <c r="AA578" i="1"/>
  <c r="AA570" i="1"/>
  <c r="AA562" i="1"/>
  <c r="AA554" i="1"/>
  <c r="AA538" i="1"/>
  <c r="AA530" i="1"/>
  <c r="AA522" i="1"/>
  <c r="AA514" i="1"/>
  <c r="AA506" i="1"/>
  <c r="AA490" i="1"/>
  <c r="AA482" i="1"/>
  <c r="AA466" i="1"/>
  <c r="AA458" i="1"/>
  <c r="AA442" i="1"/>
  <c r="AA434" i="1"/>
  <c r="AA418" i="1"/>
  <c r="AA410" i="1"/>
  <c r="AA402" i="1"/>
  <c r="AA394" i="1"/>
  <c r="AA386" i="1"/>
  <c r="AA370" i="1"/>
  <c r="AA362" i="1"/>
  <c r="AA346" i="1"/>
  <c r="AA338" i="1"/>
  <c r="AA330" i="1"/>
  <c r="AA322" i="1"/>
  <c r="AA314" i="1"/>
  <c r="AA298" i="1"/>
  <c r="AA290" i="1"/>
  <c r="AA274" i="1"/>
  <c r="AA266" i="1"/>
  <c r="AA250" i="1"/>
  <c r="AA242" i="1"/>
  <c r="AA226" i="1"/>
  <c r="AA218" i="1"/>
  <c r="AA202" i="1"/>
  <c r="AA194" i="1"/>
  <c r="AA178" i="1"/>
  <c r="AA170" i="1"/>
  <c r="AA162" i="1"/>
  <c r="AA154" i="1"/>
  <c r="AA146" i="1"/>
  <c r="AA138" i="1"/>
  <c r="AA130" i="1"/>
  <c r="AA122" i="1"/>
  <c r="AA106" i="1"/>
  <c r="AA98" i="1"/>
  <c r="AA82" i="1"/>
  <c r="AA74" i="1"/>
  <c r="AA66" i="1"/>
  <c r="AA50" i="1"/>
  <c r="AA34" i="1"/>
  <c r="AA26" i="1"/>
  <c r="AA18" i="1"/>
  <c r="AA10" i="1"/>
  <c r="AA633" i="1"/>
  <c r="AA625" i="1"/>
  <c r="AA609" i="1"/>
  <c r="AA601" i="1"/>
  <c r="AA585" i="1"/>
  <c r="AA577" i="1"/>
  <c r="AA561" i="1"/>
  <c r="AA553" i="1"/>
  <c r="AA537" i="1"/>
  <c r="AA529" i="1"/>
  <c r="AA513" i="1"/>
  <c r="AA505" i="1"/>
  <c r="AA497" i="1"/>
  <c r="AA489" i="1"/>
  <c r="AA481" i="1"/>
  <c r="AA465" i="1"/>
  <c r="AA457" i="1"/>
  <c r="AA449" i="1"/>
  <c r="AA441" i="1"/>
  <c r="AA433" i="1"/>
  <c r="AA417" i="1"/>
  <c r="AA409" i="1"/>
  <c r="AA393" i="1"/>
  <c r="AA385" i="1"/>
  <c r="AA369" i="1"/>
  <c r="AA361" i="1"/>
  <c r="AA345" i="1"/>
  <c r="AA337" i="1"/>
  <c r="AA329" i="1"/>
  <c r="AA321" i="1"/>
  <c r="AA313" i="1"/>
  <c r="AA297" i="1"/>
  <c r="AA289" i="1"/>
  <c r="AA273" i="1"/>
  <c r="AA265" i="1"/>
  <c r="AA257" i="1"/>
  <c r="AA241" i="1"/>
  <c r="AA225" i="1"/>
  <c r="AA217" i="1"/>
  <c r="AA201" i="1"/>
  <c r="AA193" i="1"/>
  <c r="AA185" i="1"/>
  <c r="AA169" i="1"/>
  <c r="AA145" i="1"/>
  <c r="AA129" i="1"/>
  <c r="AA121" i="1"/>
  <c r="AA113" i="1"/>
  <c r="AA97" i="1"/>
  <c r="AA89" i="1"/>
  <c r="AA81" i="1"/>
  <c r="AA73" i="1"/>
  <c r="AA65" i="1"/>
  <c r="AA57" i="1"/>
  <c r="AA49" i="1"/>
  <c r="AA41" i="1"/>
  <c r="AA33" i="1"/>
  <c r="AA25" i="1"/>
  <c r="AA17" i="1"/>
  <c r="AA9" i="1"/>
  <c r="T63" i="1"/>
  <c r="W63" i="1" s="1"/>
  <c r="T31" i="1"/>
  <c r="Y31" i="1" s="1"/>
  <c r="AA640" i="1"/>
  <c r="AA632" i="1"/>
  <c r="AA624" i="1"/>
  <c r="AA608" i="1"/>
  <c r="AA600" i="1"/>
  <c r="AA584" i="1"/>
  <c r="AA576" i="1"/>
  <c r="AA568" i="1"/>
  <c r="AA560" i="1"/>
  <c r="AA552" i="1"/>
  <c r="AA536" i="1"/>
  <c r="AA528" i="1"/>
  <c r="AA512" i="1"/>
  <c r="AA504" i="1"/>
  <c r="AA480" i="1"/>
  <c r="AA464" i="1"/>
  <c r="AA456" i="1"/>
  <c r="AA440" i="1"/>
  <c r="AA432" i="1"/>
  <c r="AA424" i="1"/>
  <c r="AA408" i="1"/>
  <c r="AA392" i="1"/>
  <c r="AA384" i="1"/>
  <c r="AA376" i="1"/>
  <c r="AA360" i="1"/>
  <c r="AA352" i="1"/>
  <c r="AA336" i="1"/>
  <c r="AA312" i="1"/>
  <c r="AA304" i="1"/>
  <c r="AA288" i="1"/>
  <c r="AA280" i="1"/>
  <c r="AA264" i="1"/>
  <c r="AA256" i="1"/>
  <c r="AA248" i="1"/>
  <c r="AA240" i="1"/>
  <c r="AA232" i="1"/>
  <c r="AA216" i="1"/>
  <c r="AA208" i="1"/>
  <c r="AA192" i="1"/>
  <c r="AA184" i="1"/>
  <c r="AA168" i="1"/>
  <c r="AA160" i="1"/>
  <c r="AA152" i="1"/>
  <c r="AA144" i="1"/>
  <c r="AA136" i="1"/>
  <c r="AA120" i="1"/>
  <c r="AA112" i="1"/>
  <c r="AA96" i="1"/>
  <c r="AA88" i="1"/>
  <c r="AA72" i="1"/>
  <c r="AA56" i="1"/>
  <c r="AA48" i="1"/>
  <c r="AA40" i="1"/>
  <c r="AA32" i="1"/>
  <c r="AA16" i="1"/>
  <c r="AA8" i="1"/>
  <c r="AX43" i="1"/>
  <c r="AW47" i="1"/>
  <c r="AA599" i="1"/>
  <c r="AA591" i="1"/>
  <c r="AA583" i="1"/>
  <c r="AA575" i="1"/>
  <c r="AA567" i="1"/>
  <c r="AA559" i="1"/>
  <c r="AA551" i="1"/>
  <c r="AA543" i="1"/>
  <c r="AA535" i="1"/>
  <c r="AA527" i="1"/>
  <c r="AA519" i="1"/>
  <c r="AA511" i="1"/>
  <c r="AA503" i="1"/>
  <c r="AA495" i="1"/>
  <c r="AA487" i="1"/>
  <c r="AA479" i="1"/>
  <c r="AA471" i="1"/>
  <c r="AA463" i="1"/>
  <c r="AA455" i="1"/>
  <c r="AA447" i="1"/>
  <c r="AA439" i="1"/>
  <c r="AA431" i="1"/>
  <c r="AA423" i="1"/>
  <c r="AA415" i="1"/>
  <c r="AA407" i="1"/>
  <c r="AA399" i="1"/>
  <c r="AA391" i="1"/>
  <c r="AA383" i="1"/>
  <c r="AA375" i="1"/>
  <c r="AA367" i="1"/>
  <c r="AA359" i="1"/>
  <c r="AA351" i="1"/>
  <c r="AA343" i="1"/>
  <c r="AA335" i="1"/>
  <c r="AA327" i="1"/>
  <c r="AA319" i="1"/>
  <c r="AA311" i="1"/>
  <c r="AA303" i="1"/>
  <c r="AA295" i="1"/>
  <c r="AA287" i="1"/>
  <c r="AA279" i="1"/>
  <c r="AA271" i="1"/>
  <c r="AA263" i="1"/>
  <c r="AA255" i="1"/>
  <c r="AA247" i="1"/>
  <c r="AA239" i="1"/>
  <c r="AA231" i="1"/>
  <c r="AA223" i="1"/>
  <c r="AA215" i="1"/>
  <c r="AA207" i="1"/>
  <c r="AA199" i="1"/>
  <c r="AA191" i="1"/>
  <c r="AA183" i="1"/>
  <c r="AA175" i="1"/>
  <c r="AA167" i="1"/>
  <c r="AA159" i="1"/>
  <c r="AA151" i="1"/>
  <c r="AA143" i="1"/>
  <c r="AA135" i="1"/>
  <c r="AA127" i="1"/>
  <c r="AA119" i="1"/>
  <c r="AA111" i="1"/>
  <c r="AA103" i="1"/>
  <c r="AA95" i="1"/>
  <c r="AA87" i="1"/>
  <c r="AA79" i="1"/>
  <c r="AA71" i="1"/>
  <c r="AA63" i="1"/>
  <c r="AA55" i="1"/>
  <c r="AA47" i="1"/>
  <c r="AA39" i="1"/>
  <c r="AA31" i="1"/>
  <c r="AA23" i="1"/>
  <c r="AA15" i="1"/>
  <c r="AA7" i="1"/>
  <c r="AA62" i="1"/>
  <c r="AA6" i="1"/>
  <c r="T171" i="1"/>
  <c r="W171" i="1" s="1"/>
  <c r="T155" i="1"/>
  <c r="W155" i="1" s="1"/>
  <c r="T139" i="1"/>
  <c r="U139" i="1" s="1"/>
  <c r="T131" i="1"/>
  <c r="T123" i="1"/>
  <c r="U123" i="1" s="1"/>
  <c r="T115" i="1"/>
  <c r="Y115" i="1" s="1"/>
  <c r="T194" i="1"/>
  <c r="T178" i="1"/>
  <c r="W178" i="1" s="1"/>
  <c r="T154" i="1"/>
  <c r="T122" i="1"/>
  <c r="Y122" i="1" s="1"/>
  <c r="T98" i="1"/>
  <c r="Y98" i="1" s="1"/>
  <c r="T10" i="1"/>
  <c r="W10" i="1" s="1"/>
  <c r="AR47" i="1"/>
  <c r="Y121" i="1"/>
  <c r="W121" i="1"/>
  <c r="Y695" i="1"/>
  <c r="W695" i="1"/>
  <c r="Y659" i="1"/>
  <c r="W659" i="1"/>
  <c r="W627" i="1"/>
  <c r="Z627" i="1"/>
  <c r="W530" i="1"/>
  <c r="Y530" i="1"/>
  <c r="W418" i="1"/>
  <c r="W322" i="1"/>
  <c r="Y194" i="1"/>
  <c r="W194" i="1"/>
  <c r="W706" i="1"/>
  <c r="Y706" i="1"/>
  <c r="T698" i="1"/>
  <c r="X698" i="1" s="1"/>
  <c r="T538" i="1"/>
  <c r="U766" i="1"/>
  <c r="Y766" i="1"/>
  <c r="Y622" i="1"/>
  <c r="W622" i="1"/>
  <c r="T570" i="1"/>
  <c r="Z570" i="1" s="1"/>
  <c r="T426" i="1"/>
  <c r="U426" i="1" s="1"/>
  <c r="Z654" i="1"/>
  <c r="U622" i="1"/>
  <c r="U686" i="1"/>
  <c r="T5" i="1"/>
  <c r="W5" i="1" s="1"/>
  <c r="Y158" i="1"/>
  <c r="X473" i="1"/>
  <c r="V473" i="1"/>
  <c r="X590" i="1"/>
  <c r="T850" i="1"/>
  <c r="T834" i="1"/>
  <c r="Y834" i="1" s="1"/>
  <c r="T802" i="1"/>
  <c r="Y802" i="1" s="1"/>
  <c r="T786" i="1"/>
  <c r="U786" i="1" s="1"/>
  <c r="T770" i="1"/>
  <c r="Y770" i="1" s="1"/>
  <c r="T722" i="1"/>
  <c r="Z722" i="1" s="1"/>
  <c r="T690" i="1"/>
  <c r="W690" i="1" s="1"/>
  <c r="T674" i="1"/>
  <c r="X674" i="1" s="1"/>
  <c r="T658" i="1"/>
  <c r="T626" i="1"/>
  <c r="T610" i="1"/>
  <c r="Z610" i="1" s="1"/>
  <c r="T594" i="1"/>
  <c r="Y594" i="1" s="1"/>
  <c r="T482" i="1"/>
  <c r="U482" i="1" s="1"/>
  <c r="T450" i="1"/>
  <c r="V450" i="1" s="1"/>
  <c r="T434" i="1"/>
  <c r="Z434" i="1" s="1"/>
  <c r="T386" i="1"/>
  <c r="T306" i="1"/>
  <c r="Y306" i="1" s="1"/>
  <c r="T258" i="1"/>
  <c r="T242" i="1"/>
  <c r="Y242" i="1" s="1"/>
  <c r="T162" i="1"/>
  <c r="V162" i="1" s="1"/>
  <c r="T114" i="1"/>
  <c r="U114" i="1" s="1"/>
  <c r="T82" i="1"/>
  <c r="U82" i="1" s="1"/>
  <c r="T66" i="1"/>
  <c r="W66" i="1" s="1"/>
  <c r="T50" i="1"/>
  <c r="T34" i="1"/>
  <c r="Y34" i="1" s="1"/>
  <c r="T18" i="1"/>
  <c r="T826" i="1"/>
  <c r="V826" i="1" s="1"/>
  <c r="T394" i="1"/>
  <c r="W394" i="1" s="1"/>
  <c r="W291" i="1"/>
  <c r="Y734" i="1"/>
  <c r="Z729" i="1"/>
  <c r="V430" i="1"/>
  <c r="T778" i="1"/>
  <c r="W778" i="1" s="1"/>
  <c r="T442" i="1"/>
  <c r="W442" i="1" s="1"/>
  <c r="V675" i="1"/>
  <c r="U567" i="1"/>
  <c r="X729" i="1"/>
  <c r="T15" i="1"/>
  <c r="W15" i="1" s="1"/>
  <c r="W318" i="1"/>
  <c r="Y318" i="1"/>
  <c r="W126" i="1"/>
  <c r="Y126" i="1"/>
  <c r="W750" i="1"/>
  <c r="W670" i="1"/>
  <c r="Y670" i="1"/>
  <c r="Y354" i="1"/>
  <c r="W354" i="1"/>
  <c r="W130" i="1"/>
  <c r="Y130" i="1"/>
  <c r="W146" i="1"/>
  <c r="W702" i="1"/>
  <c r="Z558" i="1"/>
  <c r="X844" i="1"/>
  <c r="T827" i="1"/>
  <c r="Z827" i="1" s="1"/>
  <c r="T747" i="1"/>
  <c r="W747" i="1" s="1"/>
  <c r="T731" i="1"/>
  <c r="W731" i="1" s="1"/>
  <c r="T699" i="1"/>
  <c r="X699" i="1" s="1"/>
  <c r="T619" i="1"/>
  <c r="V619" i="1" s="1"/>
  <c r="T603" i="1"/>
  <c r="Y603" i="1" s="1"/>
  <c r="T571" i="1"/>
  <c r="T491" i="1"/>
  <c r="U491" i="1" s="1"/>
  <c r="T475" i="1"/>
  <c r="T443" i="1"/>
  <c r="W443" i="1" s="1"/>
  <c r="T363" i="1"/>
  <c r="W363" i="1" s="1"/>
  <c r="T347" i="1"/>
  <c r="W347" i="1" s="1"/>
  <c r="T315" i="1"/>
  <c r="U315" i="1" s="1"/>
  <c r="T235" i="1"/>
  <c r="W235" i="1" s="1"/>
  <c r="T219" i="1"/>
  <c r="W219" i="1" s="1"/>
  <c r="T187" i="1"/>
  <c r="U187" i="1" s="1"/>
  <c r="T107" i="1"/>
  <c r="W107" i="1" s="1"/>
  <c r="T91" i="1"/>
  <c r="T59" i="1"/>
  <c r="W59" i="1" s="1"/>
  <c r="T43" i="1"/>
  <c r="W43" i="1" s="1"/>
  <c r="T810" i="1"/>
  <c r="U810" i="1" s="1"/>
  <c r="T618" i="1"/>
  <c r="V618" i="1" s="1"/>
  <c r="T554" i="1"/>
  <c r="W554" i="1" s="1"/>
  <c r="T362" i="1"/>
  <c r="W362" i="1" s="1"/>
  <c r="T314" i="1"/>
  <c r="T298" i="1"/>
  <c r="W298" i="1" s="1"/>
  <c r="T266" i="1"/>
  <c r="Y266" i="1" s="1"/>
  <c r="T234" i="1"/>
  <c r="Y234" i="1" s="1"/>
  <c r="T218" i="1"/>
  <c r="Y218" i="1" s="1"/>
  <c r="T186" i="1"/>
  <c r="W186" i="1" s="1"/>
  <c r="T170" i="1"/>
  <c r="W170" i="1" s="1"/>
  <c r="T138" i="1"/>
  <c r="T106" i="1"/>
  <c r="T90" i="1"/>
  <c r="Y90" i="1" s="1"/>
  <c r="T42" i="1"/>
  <c r="Y462" i="1"/>
  <c r="T746" i="1"/>
  <c r="W746" i="1" s="1"/>
  <c r="T522" i="1"/>
  <c r="T775" i="1"/>
  <c r="V775" i="1" s="1"/>
  <c r="T759" i="1"/>
  <c r="T647" i="1"/>
  <c r="U647" i="1" s="1"/>
  <c r="T631" i="1"/>
  <c r="X631" i="1" s="1"/>
  <c r="T519" i="1"/>
  <c r="W519" i="1" s="1"/>
  <c r="T503" i="1"/>
  <c r="Y503" i="1" s="1"/>
  <c r="W654" i="1"/>
  <c r="W97" i="1"/>
  <c r="T650" i="1"/>
  <c r="X650" i="1" s="1"/>
  <c r="X622" i="1"/>
  <c r="X652" i="1"/>
  <c r="T490" i="1"/>
  <c r="X490" i="1" s="1"/>
  <c r="Y727" i="1"/>
  <c r="Z727" i="1"/>
  <c r="W510" i="1"/>
  <c r="T666" i="1"/>
  <c r="Z666" i="1" s="1"/>
  <c r="U494" i="1"/>
  <c r="W7" i="1"/>
  <c r="V558" i="1"/>
  <c r="T682" i="1"/>
  <c r="Y682" i="1" s="1"/>
  <c r="V510" i="1"/>
  <c r="Y259" i="1"/>
  <c r="W259" i="1"/>
  <c r="Y254" i="1"/>
  <c r="T99" i="1"/>
  <c r="W99" i="1" s="1"/>
  <c r="T528" i="1"/>
  <c r="Y528" i="1" s="1"/>
  <c r="T496" i="1"/>
  <c r="U496" i="1" s="1"/>
  <c r="T464" i="1"/>
  <c r="Y464" i="1" s="1"/>
  <c r="T432" i="1"/>
  <c r="T400" i="1"/>
  <c r="X400" i="1" s="1"/>
  <c r="T368" i="1"/>
  <c r="Y368" i="1" s="1"/>
  <c r="T320" i="1"/>
  <c r="Y320" i="1" s="1"/>
  <c r="T288" i="1"/>
  <c r="Y288" i="1" s="1"/>
  <c r="T240" i="1"/>
  <c r="Y240" i="1" s="1"/>
  <c r="T208" i="1"/>
  <c r="W208" i="1" s="1"/>
  <c r="T192" i="1"/>
  <c r="U192" i="1" s="1"/>
  <c r="T176" i="1"/>
  <c r="T160" i="1"/>
  <c r="Y160" i="1" s="1"/>
  <c r="T144" i="1"/>
  <c r="T128" i="1"/>
  <c r="Y128" i="1" s="1"/>
  <c r="T96" i="1"/>
  <c r="Y96" i="1" s="1"/>
  <c r="T48" i="1"/>
  <c r="Y48" i="1" s="1"/>
  <c r="T32" i="1"/>
  <c r="W32" i="1" s="1"/>
  <c r="T512" i="1"/>
  <c r="Z512" i="1" s="1"/>
  <c r="T480" i="1"/>
  <c r="T448" i="1"/>
  <c r="V448" i="1" s="1"/>
  <c r="T416" i="1"/>
  <c r="W416" i="1" s="1"/>
  <c r="T384" i="1"/>
  <c r="W384" i="1" s="1"/>
  <c r="T352" i="1"/>
  <c r="Y352" i="1" s="1"/>
  <c r="T336" i="1"/>
  <c r="W336" i="1" s="1"/>
  <c r="T304" i="1"/>
  <c r="Y304" i="1" s="1"/>
  <c r="T272" i="1"/>
  <c r="W272" i="1" s="1"/>
  <c r="T256" i="1"/>
  <c r="T224" i="1"/>
  <c r="W224" i="1" s="1"/>
  <c r="T112" i="1"/>
  <c r="W112" i="1" s="1"/>
  <c r="T847" i="1"/>
  <c r="W847" i="1" s="1"/>
  <c r="T831" i="1"/>
  <c r="T815" i="1"/>
  <c r="Y815" i="1" s="1"/>
  <c r="T799" i="1"/>
  <c r="Y799" i="1" s="1"/>
  <c r="T783" i="1"/>
  <c r="Z783" i="1" s="1"/>
  <c r="T767" i="1"/>
  <c r="T751" i="1"/>
  <c r="W751" i="1" s="1"/>
  <c r="T735" i="1"/>
  <c r="Y735" i="1" s="1"/>
  <c r="T719" i="1"/>
  <c r="Y719" i="1" s="1"/>
  <c r="T703" i="1"/>
  <c r="T687" i="1"/>
  <c r="X687" i="1" s="1"/>
  <c r="T671" i="1"/>
  <c r="U671" i="1" s="1"/>
  <c r="T655" i="1"/>
  <c r="Z655" i="1" s="1"/>
  <c r="T639" i="1"/>
  <c r="U639" i="1" s="1"/>
  <c r="T623" i="1"/>
  <c r="V623" i="1" s="1"/>
  <c r="T607" i="1"/>
  <c r="T591" i="1"/>
  <c r="W591" i="1" s="1"/>
  <c r="T575" i="1"/>
  <c r="W575" i="1" s="1"/>
  <c r="T559" i="1"/>
  <c r="W559" i="1" s="1"/>
  <c r="T543" i="1"/>
  <c r="Y543" i="1" s="1"/>
  <c r="T527" i="1"/>
  <c r="W527" i="1" s="1"/>
  <c r="T511" i="1"/>
  <c r="T495" i="1"/>
  <c r="Y495" i="1" s="1"/>
  <c r="T479" i="1"/>
  <c r="T463" i="1"/>
  <c r="W463" i="1" s="1"/>
  <c r="T447" i="1"/>
  <c r="X447" i="1" s="1"/>
  <c r="T431" i="1"/>
  <c r="Z431" i="1" s="1"/>
  <c r="T415" i="1"/>
  <c r="X415" i="1" s="1"/>
  <c r="T399" i="1"/>
  <c r="Y399" i="1" s="1"/>
  <c r="T383" i="1"/>
  <c r="Y383" i="1" s="1"/>
  <c r="T367" i="1"/>
  <c r="W367" i="1" s="1"/>
  <c r="T351" i="1"/>
  <c r="Y351" i="1" s="1"/>
  <c r="T335" i="1"/>
  <c r="T319" i="1"/>
  <c r="T303" i="1"/>
  <c r="Y303" i="1" s="1"/>
  <c r="T287" i="1"/>
  <c r="W287" i="1" s="1"/>
  <c r="T271" i="1"/>
  <c r="W271" i="1" s="1"/>
  <c r="T255" i="1"/>
  <c r="W255" i="1" s="1"/>
  <c r="T239" i="1"/>
  <c r="V239" i="1" s="1"/>
  <c r="T223" i="1"/>
  <c r="T207" i="1"/>
  <c r="T191" i="1"/>
  <c r="T175" i="1"/>
  <c r="U175" i="1" s="1"/>
  <c r="T159" i="1"/>
  <c r="U159" i="1" s="1"/>
  <c r="T143" i="1"/>
  <c r="Y143" i="1" s="1"/>
  <c r="T127" i="1"/>
  <c r="Y127" i="1" s="1"/>
  <c r="T111" i="1"/>
  <c r="Z111" i="1" s="1"/>
  <c r="T95" i="1"/>
  <c r="T79" i="1"/>
  <c r="T47" i="1"/>
  <c r="W47" i="1" s="1"/>
  <c r="T391" i="1"/>
  <c r="Y391" i="1" s="1"/>
  <c r="T375" i="1"/>
  <c r="Z375" i="1" s="1"/>
  <c r="T263" i="1"/>
  <c r="W263" i="1" s="1"/>
  <c r="T247" i="1"/>
  <c r="T135" i="1"/>
  <c r="Y135" i="1" s="1"/>
  <c r="T119" i="1"/>
  <c r="Y119" i="1" s="1"/>
  <c r="T87" i="1"/>
  <c r="W87" i="1" s="1"/>
  <c r="T39" i="1"/>
  <c r="T100" i="1"/>
  <c r="Y100" i="1" s="1"/>
  <c r="T84" i="1"/>
  <c r="W84" i="1" s="1"/>
  <c r="T68" i="1"/>
  <c r="W68" i="1" s="1"/>
  <c r="T36" i="1"/>
  <c r="T20" i="1"/>
  <c r="W20" i="1" s="1"/>
  <c r="W650" i="1"/>
  <c r="Y569" i="1"/>
  <c r="W569" i="1"/>
  <c r="Y265" i="1"/>
  <c r="W265" i="1"/>
  <c r="U776" i="1"/>
  <c r="W776" i="1"/>
  <c r="Y776" i="1"/>
  <c r="V648" i="1"/>
  <c r="Y648" i="1"/>
  <c r="U648" i="1"/>
  <c r="W648" i="1"/>
  <c r="Y504" i="1"/>
  <c r="V504" i="1"/>
  <c r="W504" i="1"/>
  <c r="W392" i="1"/>
  <c r="Y392" i="1"/>
  <c r="W248" i="1"/>
  <c r="Y248" i="1"/>
  <c r="W120" i="1"/>
  <c r="Y120" i="1"/>
  <c r="U774" i="1"/>
  <c r="Y774" i="1"/>
  <c r="W774" i="1"/>
  <c r="W694" i="1"/>
  <c r="V694" i="1"/>
  <c r="Y694" i="1"/>
  <c r="Y614" i="1"/>
  <c r="W614" i="1"/>
  <c r="Y534" i="1"/>
  <c r="W534" i="1"/>
  <c r="W454" i="1"/>
  <c r="Y454" i="1"/>
  <c r="X454" i="1"/>
  <c r="V454" i="1"/>
  <c r="W294" i="1"/>
  <c r="Y294" i="1"/>
  <c r="W805" i="1"/>
  <c r="Y805" i="1"/>
  <c r="U757" i="1"/>
  <c r="W757" i="1"/>
  <c r="Y757" i="1"/>
  <c r="X677" i="1"/>
  <c r="W677" i="1"/>
  <c r="Y677" i="1"/>
  <c r="Y629" i="1"/>
  <c r="W629" i="1"/>
  <c r="Z549" i="1"/>
  <c r="W549" i="1"/>
  <c r="X549" i="1"/>
  <c r="Y549" i="1"/>
  <c r="U485" i="1"/>
  <c r="Y485" i="1"/>
  <c r="W485" i="1"/>
  <c r="V405" i="1"/>
  <c r="Y405" i="1"/>
  <c r="W405" i="1"/>
  <c r="W341" i="1"/>
  <c r="Y341" i="1"/>
  <c r="Y277" i="1"/>
  <c r="W277" i="1"/>
  <c r="W197" i="1"/>
  <c r="Y197" i="1"/>
  <c r="W133" i="1"/>
  <c r="Y133" i="1"/>
  <c r="V697" i="1"/>
  <c r="Y137" i="1"/>
  <c r="W137" i="1"/>
  <c r="U760" i="1"/>
  <c r="W760" i="1"/>
  <c r="Y760" i="1"/>
  <c r="W472" i="1"/>
  <c r="W376" i="1"/>
  <c r="Y376" i="1"/>
  <c r="W264" i="1"/>
  <c r="Y264" i="1"/>
  <c r="Y822" i="1"/>
  <c r="W822" i="1"/>
  <c r="U822" i="1"/>
  <c r="Y758" i="1"/>
  <c r="W758" i="1"/>
  <c r="U758" i="1"/>
  <c r="Y678" i="1"/>
  <c r="V678" i="1"/>
  <c r="W678" i="1"/>
  <c r="W598" i="1"/>
  <c r="Y598" i="1"/>
  <c r="Y518" i="1"/>
  <c r="V518" i="1"/>
  <c r="W518" i="1"/>
  <c r="Y422" i="1"/>
  <c r="W422" i="1"/>
  <c r="V422" i="1"/>
  <c r="Y278" i="1"/>
  <c r="W278" i="1"/>
  <c r="U789" i="1"/>
  <c r="Y789" i="1"/>
  <c r="W789" i="1"/>
  <c r="X709" i="1"/>
  <c r="W709" i="1"/>
  <c r="Y709" i="1"/>
  <c r="W645" i="1"/>
  <c r="Y645" i="1"/>
  <c r="X581" i="1"/>
  <c r="Y581" i="1"/>
  <c r="W581" i="1"/>
  <c r="X517" i="1"/>
  <c r="Y517" i="1"/>
  <c r="W517" i="1"/>
  <c r="V453" i="1"/>
  <c r="Y453" i="1"/>
  <c r="W453" i="1"/>
  <c r="U389" i="1"/>
  <c r="Y389" i="1"/>
  <c r="W389" i="1"/>
  <c r="Y325" i="1"/>
  <c r="W325" i="1"/>
  <c r="W245" i="1"/>
  <c r="Y245" i="1"/>
  <c r="Y149" i="1"/>
  <c r="W149" i="1"/>
  <c r="Y632" i="1"/>
  <c r="U632" i="1"/>
  <c r="W632" i="1"/>
  <c r="X778" i="1"/>
  <c r="Y778" i="1"/>
  <c r="Y521" i="1"/>
  <c r="W521" i="1"/>
  <c r="Y169" i="1"/>
  <c r="W169" i="1"/>
  <c r="Y696" i="1"/>
  <c r="W696" i="1"/>
  <c r="W440" i="1"/>
  <c r="Y440" i="1"/>
  <c r="U440" i="1"/>
  <c r="W136" i="1"/>
  <c r="Y136" i="1"/>
  <c r="Y838" i="1"/>
  <c r="W838" i="1"/>
  <c r="U838" i="1"/>
  <c r="Y742" i="1"/>
  <c r="W742" i="1"/>
  <c r="U742" i="1"/>
  <c r="V662" i="1"/>
  <c r="U662" i="1"/>
  <c r="Y662" i="1"/>
  <c r="W662" i="1"/>
  <c r="Y582" i="1"/>
  <c r="W582" i="1"/>
  <c r="Y486" i="1"/>
  <c r="W486" i="1"/>
  <c r="X486" i="1"/>
  <c r="Z406" i="1"/>
  <c r="Y406" i="1"/>
  <c r="U406" i="1"/>
  <c r="W406" i="1"/>
  <c r="W262" i="1"/>
  <c r="Y262" i="1"/>
  <c r="U837" i="1"/>
  <c r="Y837" i="1"/>
  <c r="W837" i="1"/>
  <c r="U773" i="1"/>
  <c r="Y773" i="1"/>
  <c r="W773" i="1"/>
  <c r="Y725" i="1"/>
  <c r="W725" i="1"/>
  <c r="W661" i="1"/>
  <c r="Y661" i="1"/>
  <c r="W597" i="1"/>
  <c r="Y597" i="1"/>
  <c r="W501" i="1"/>
  <c r="Y501" i="1"/>
  <c r="W437" i="1"/>
  <c r="Y437" i="1"/>
  <c r="Y373" i="1"/>
  <c r="W373" i="1"/>
  <c r="Y309" i="1"/>
  <c r="W309" i="1"/>
  <c r="Y261" i="1"/>
  <c r="W261" i="1"/>
  <c r="W181" i="1"/>
  <c r="Y181" i="1"/>
  <c r="Y101" i="1"/>
  <c r="W101" i="1"/>
  <c r="Y442" i="1"/>
  <c r="V442" i="1"/>
  <c r="Y649" i="1"/>
  <c r="W649" i="1"/>
  <c r="U649" i="1"/>
  <c r="Y425" i="1"/>
  <c r="U425" i="1"/>
  <c r="W425" i="1"/>
  <c r="Y297" i="1"/>
  <c r="W297" i="1"/>
  <c r="Y728" i="1"/>
  <c r="V728" i="1"/>
  <c r="W728" i="1"/>
  <c r="U568" i="1"/>
  <c r="V568" i="1"/>
  <c r="Y568" i="1"/>
  <c r="W568" i="1"/>
  <c r="W806" i="1"/>
  <c r="Y806" i="1"/>
  <c r="U806" i="1"/>
  <c r="W710" i="1"/>
  <c r="Y710" i="1"/>
  <c r="V710" i="1"/>
  <c r="Y646" i="1"/>
  <c r="W646" i="1"/>
  <c r="V646" i="1"/>
  <c r="X646" i="1"/>
  <c r="W550" i="1"/>
  <c r="Y550" i="1"/>
  <c r="W502" i="1"/>
  <c r="V502" i="1"/>
  <c r="Y502" i="1"/>
  <c r="W438" i="1"/>
  <c r="Y438" i="1"/>
  <c r="X438" i="1"/>
  <c r="Y310" i="1"/>
  <c r="W310" i="1"/>
  <c r="U821" i="1"/>
  <c r="W821" i="1"/>
  <c r="Y821" i="1"/>
  <c r="U741" i="1"/>
  <c r="W741" i="1"/>
  <c r="Y741" i="1"/>
  <c r="X693" i="1"/>
  <c r="W693" i="1"/>
  <c r="Y693" i="1"/>
  <c r="W613" i="1"/>
  <c r="Y613" i="1"/>
  <c r="Y533" i="1"/>
  <c r="W533" i="1"/>
  <c r="U469" i="1"/>
  <c r="Y469" i="1"/>
  <c r="W469" i="1"/>
  <c r="V421" i="1"/>
  <c r="Y421" i="1"/>
  <c r="W421" i="1"/>
  <c r="W357" i="1"/>
  <c r="Y357" i="1"/>
  <c r="W293" i="1"/>
  <c r="Y293" i="1"/>
  <c r="W229" i="1"/>
  <c r="Y229" i="1"/>
  <c r="Y165" i="1"/>
  <c r="W165" i="1"/>
  <c r="Y117" i="1"/>
  <c r="W117" i="1"/>
  <c r="Y554" i="1"/>
  <c r="Y825" i="1"/>
  <c r="W825" i="1"/>
  <c r="Z825" i="1"/>
  <c r="Y759" i="1"/>
  <c r="U759" i="1"/>
  <c r="W759" i="1"/>
  <c r="V759" i="1"/>
  <c r="U824" i="1"/>
  <c r="W824" i="1"/>
  <c r="Y824" i="1"/>
  <c r="Y520" i="1"/>
  <c r="W520" i="1"/>
  <c r="U520" i="1"/>
  <c r="Y344" i="1"/>
  <c r="W184" i="1"/>
  <c r="Y184" i="1"/>
  <c r="W40" i="1"/>
  <c r="Y40" i="1"/>
  <c r="Y790" i="1"/>
  <c r="W790" i="1"/>
  <c r="U790" i="1"/>
  <c r="W630" i="1"/>
  <c r="Y630" i="1"/>
  <c r="W342" i="1"/>
  <c r="Y342" i="1"/>
  <c r="W565" i="1"/>
  <c r="Y565" i="1"/>
  <c r="Y213" i="1"/>
  <c r="W213" i="1"/>
  <c r="W78" i="1"/>
  <c r="Y78" i="1"/>
  <c r="W14" i="1"/>
  <c r="Y14" i="1"/>
  <c r="Y13" i="1"/>
  <c r="W13" i="1"/>
  <c r="Y811" i="1"/>
  <c r="W811" i="1"/>
  <c r="Y763" i="1"/>
  <c r="X763" i="1"/>
  <c r="W763" i="1"/>
  <c r="V763" i="1"/>
  <c r="U763" i="1"/>
  <c r="Y683" i="1"/>
  <c r="Y635" i="1"/>
  <c r="V635" i="1"/>
  <c r="W635" i="1"/>
  <c r="U635" i="1"/>
  <c r="Y555" i="1"/>
  <c r="W555" i="1"/>
  <c r="W427" i="1"/>
  <c r="Y427" i="1"/>
  <c r="U427" i="1"/>
  <c r="W379" i="1"/>
  <c r="Y379" i="1"/>
  <c r="W283" i="1"/>
  <c r="Y283" i="1"/>
  <c r="Y826" i="1"/>
  <c r="W826" i="1"/>
  <c r="X826" i="1"/>
  <c r="W809" i="1"/>
  <c r="Y61" i="1"/>
  <c r="W61" i="1"/>
  <c r="Y45" i="1"/>
  <c r="W45" i="1"/>
  <c r="Y843" i="1"/>
  <c r="U843" i="1"/>
  <c r="W843" i="1"/>
  <c r="Y715" i="1"/>
  <c r="W715" i="1"/>
  <c r="X715" i="1"/>
  <c r="V715" i="1"/>
  <c r="Y667" i="1"/>
  <c r="W667" i="1"/>
  <c r="X667" i="1"/>
  <c r="Y651" i="1"/>
  <c r="W651" i="1"/>
  <c r="V651" i="1"/>
  <c r="Y587" i="1"/>
  <c r="V587" i="1"/>
  <c r="W587" i="1"/>
  <c r="Y539" i="1"/>
  <c r="X539" i="1"/>
  <c r="W539" i="1"/>
  <c r="Y523" i="1"/>
  <c r="W523" i="1"/>
  <c r="W459" i="1"/>
  <c r="Y459" i="1"/>
  <c r="U459" i="1"/>
  <c r="W411" i="1"/>
  <c r="Y411" i="1"/>
  <c r="U411" i="1"/>
  <c r="W395" i="1"/>
  <c r="Y395" i="1"/>
  <c r="X395" i="1"/>
  <c r="U395" i="1"/>
  <c r="V395" i="1"/>
  <c r="W299" i="1"/>
  <c r="Y299" i="1"/>
  <c r="W267" i="1"/>
  <c r="Y267" i="1"/>
  <c r="W203" i="1"/>
  <c r="Y203" i="1"/>
  <c r="W123" i="1"/>
  <c r="Y123" i="1"/>
  <c r="Y828" i="1"/>
  <c r="W828" i="1"/>
  <c r="X828" i="1"/>
  <c r="Y812" i="1"/>
  <c r="X812" i="1"/>
  <c r="W812" i="1"/>
  <c r="Y796" i="1"/>
  <c r="W796" i="1"/>
  <c r="X796" i="1"/>
  <c r="W764" i="1"/>
  <c r="Y764" i="1"/>
  <c r="Y748" i="1"/>
  <c r="U748" i="1"/>
  <c r="V748" i="1"/>
  <c r="W748" i="1"/>
  <c r="W732" i="1"/>
  <c r="V732" i="1"/>
  <c r="U732" i="1"/>
  <c r="Y732" i="1"/>
  <c r="Y700" i="1"/>
  <c r="W700" i="1"/>
  <c r="Z700" i="1"/>
  <c r="W684" i="1"/>
  <c r="Y684" i="1"/>
  <c r="W668" i="1"/>
  <c r="Y668" i="1"/>
  <c r="Y636" i="1"/>
  <c r="X636" i="1"/>
  <c r="W636" i="1"/>
  <c r="W620" i="1"/>
  <c r="Y620" i="1"/>
  <c r="U620" i="1"/>
  <c r="V604" i="1"/>
  <c r="Y604" i="1"/>
  <c r="W604" i="1"/>
  <c r="Y588" i="1"/>
  <c r="V588" i="1"/>
  <c r="Z588" i="1"/>
  <c r="W588" i="1"/>
  <c r="U572" i="1"/>
  <c r="W572" i="1"/>
  <c r="Y572" i="1"/>
  <c r="Y556" i="1"/>
  <c r="W556" i="1"/>
  <c r="U556" i="1"/>
  <c r="Z540" i="1"/>
  <c r="Y540" i="1"/>
  <c r="W540" i="1"/>
  <c r="W508" i="1"/>
  <c r="Y508" i="1"/>
  <c r="U508" i="1"/>
  <c r="W492" i="1"/>
  <c r="Y492" i="1"/>
  <c r="U492" i="1"/>
  <c r="V492" i="1"/>
  <c r="W476" i="1"/>
  <c r="Y476" i="1"/>
  <c r="W460" i="1"/>
  <c r="Y460" i="1"/>
  <c r="W444" i="1"/>
  <c r="Y444" i="1"/>
  <c r="W428" i="1"/>
  <c r="Y428" i="1"/>
  <c r="W412" i="1"/>
  <c r="Y412" i="1"/>
  <c r="W380" i="1"/>
  <c r="Y380" i="1"/>
  <c r="W364" i="1"/>
  <c r="Y364" i="1"/>
  <c r="W348" i="1"/>
  <c r="Y348" i="1"/>
  <c r="W332" i="1"/>
  <c r="Y332" i="1"/>
  <c r="W316" i="1"/>
  <c r="Y316" i="1"/>
  <c r="W300" i="1"/>
  <c r="Y300" i="1"/>
  <c r="W284" i="1"/>
  <c r="Y284" i="1"/>
  <c r="W252" i="1"/>
  <c r="Y252" i="1"/>
  <c r="W236" i="1"/>
  <c r="Y236" i="1"/>
  <c r="W220" i="1"/>
  <c r="Y220" i="1"/>
  <c r="W204" i="1"/>
  <c r="Y204" i="1"/>
  <c r="W188" i="1"/>
  <c r="Y188" i="1"/>
  <c r="W172" i="1"/>
  <c r="Y172" i="1"/>
  <c r="W156" i="1"/>
  <c r="Y156" i="1"/>
  <c r="W124" i="1"/>
  <c r="Y124" i="1"/>
  <c r="W108" i="1"/>
  <c r="Y108" i="1"/>
  <c r="W60" i="1"/>
  <c r="Y60" i="1"/>
  <c r="W44" i="1"/>
  <c r="Y44" i="1"/>
  <c r="W842" i="1"/>
  <c r="Y762" i="1"/>
  <c r="W762" i="1"/>
  <c r="X762" i="1"/>
  <c r="U762" i="1"/>
  <c r="Y634" i="1"/>
  <c r="V634" i="1"/>
  <c r="W634" i="1"/>
  <c r="Y586" i="1"/>
  <c r="Y458" i="1"/>
  <c r="W378" i="1"/>
  <c r="Y378" i="1"/>
  <c r="W330" i="1"/>
  <c r="Y330" i="1"/>
  <c r="W282" i="1"/>
  <c r="Y282" i="1"/>
  <c r="W202" i="1"/>
  <c r="Y202" i="1"/>
  <c r="W154" i="1"/>
  <c r="Y154" i="1"/>
  <c r="W122" i="1"/>
  <c r="Y10" i="1"/>
  <c r="W827" i="1"/>
  <c r="U827" i="1"/>
  <c r="V827" i="1"/>
  <c r="Y747" i="1"/>
  <c r="Y731" i="1"/>
  <c r="Y571" i="1"/>
  <c r="W571" i="1"/>
  <c r="Y475" i="1"/>
  <c r="W475" i="1"/>
  <c r="Y443" i="1"/>
  <c r="Y363" i="1"/>
  <c r="Y219" i="1"/>
  <c r="W187" i="1"/>
  <c r="Y187" i="1"/>
  <c r="W91" i="1"/>
  <c r="Y91" i="1"/>
  <c r="Y59" i="1"/>
  <c r="Y522" i="1"/>
  <c r="W522" i="1"/>
  <c r="W314" i="1"/>
  <c r="Y314" i="1"/>
  <c r="Y298" i="1"/>
  <c r="W138" i="1"/>
  <c r="Y138" i="1"/>
  <c r="W106" i="1"/>
  <c r="Y106" i="1"/>
  <c r="W90" i="1"/>
  <c r="W42" i="1"/>
  <c r="Y42" i="1"/>
  <c r="Y553" i="1"/>
  <c r="W553" i="1"/>
  <c r="Y313" i="1"/>
  <c r="W313" i="1"/>
  <c r="Y185" i="1"/>
  <c r="W185" i="1"/>
  <c r="Y57" i="1"/>
  <c r="W57" i="1"/>
  <c r="W775" i="1"/>
  <c r="Y247" i="1"/>
  <c r="W247" i="1"/>
  <c r="W119" i="1"/>
  <c r="Y87" i="1"/>
  <c r="Y39" i="1"/>
  <c r="W39" i="1"/>
  <c r="W426" i="1"/>
  <c r="Y426" i="1"/>
  <c r="Z426" i="1"/>
  <c r="Y681" i="1"/>
  <c r="W681" i="1"/>
  <c r="Y726" i="1"/>
  <c r="U726" i="1"/>
  <c r="W726" i="1"/>
  <c r="W566" i="1"/>
  <c r="Y566" i="1"/>
  <c r="Y470" i="1"/>
  <c r="U470" i="1"/>
  <c r="W470" i="1"/>
  <c r="W390" i="1"/>
  <c r="V390" i="1"/>
  <c r="Y390" i="1"/>
  <c r="Y374" i="1"/>
  <c r="W374" i="1"/>
  <c r="W358" i="1"/>
  <c r="Y358" i="1"/>
  <c r="Y326" i="1"/>
  <c r="W326" i="1"/>
  <c r="W246" i="1"/>
  <c r="Y246" i="1"/>
  <c r="Y230" i="1"/>
  <c r="W230" i="1"/>
  <c r="Y214" i="1"/>
  <c r="W214" i="1"/>
  <c r="W198" i="1"/>
  <c r="Y198" i="1"/>
  <c r="W182" i="1"/>
  <c r="Y182" i="1"/>
  <c r="Y166" i="1"/>
  <c r="W166" i="1"/>
  <c r="Y150" i="1"/>
  <c r="W150" i="1"/>
  <c r="W134" i="1"/>
  <c r="Y134" i="1"/>
  <c r="W118" i="1"/>
  <c r="Y118" i="1"/>
  <c r="W36" i="1"/>
  <c r="Y36" i="1"/>
  <c r="Y777" i="1"/>
  <c r="W777" i="1"/>
  <c r="Z777" i="1"/>
  <c r="Y41" i="1"/>
  <c r="W41" i="1"/>
  <c r="W312" i="1"/>
  <c r="Y312" i="1"/>
  <c r="U765" i="1"/>
  <c r="Y781" i="1"/>
  <c r="W781" i="1"/>
  <c r="Y717" i="1"/>
  <c r="W717" i="1"/>
  <c r="U717" i="1"/>
  <c r="Y685" i="1"/>
  <c r="W685" i="1"/>
  <c r="U685" i="1"/>
  <c r="Y621" i="1"/>
  <c r="W621" i="1"/>
  <c r="Y573" i="1"/>
  <c r="W573" i="1"/>
  <c r="Y525" i="1"/>
  <c r="W525" i="1"/>
  <c r="Y477" i="1"/>
  <c r="W477" i="1"/>
  <c r="Y365" i="1"/>
  <c r="W365" i="1"/>
  <c r="Y301" i="1"/>
  <c r="W301" i="1"/>
  <c r="Y269" i="1"/>
  <c r="W269" i="1"/>
  <c r="Y205" i="1"/>
  <c r="W205" i="1"/>
  <c r="Y157" i="1"/>
  <c r="W157" i="1"/>
  <c r="Y780" i="1"/>
  <c r="W780" i="1"/>
  <c r="Z579" i="1"/>
  <c r="W579" i="1"/>
  <c r="Y579" i="1"/>
  <c r="W451" i="1"/>
  <c r="Y451" i="1"/>
  <c r="W396" i="1"/>
  <c r="Y396" i="1"/>
  <c r="W557" i="1"/>
  <c r="Z529" i="1"/>
  <c r="Y345" i="1"/>
  <c r="W345" i="1"/>
  <c r="Y167" i="1"/>
  <c r="W167" i="1"/>
  <c r="W813" i="1"/>
  <c r="W601" i="1"/>
  <c r="W52" i="1"/>
  <c r="Y833" i="1"/>
  <c r="Y360" i="1"/>
  <c r="Y292" i="1"/>
  <c r="U745" i="1"/>
  <c r="T75" i="1"/>
  <c r="U75" i="1" s="1"/>
  <c r="T27" i="1"/>
  <c r="U27" i="1" s="1"/>
  <c r="T11" i="1"/>
  <c r="W755" i="1"/>
  <c r="Y755" i="1"/>
  <c r="V627" i="1"/>
  <c r="Y627" i="1"/>
  <c r="X499" i="1"/>
  <c r="W499" i="1"/>
  <c r="W767" i="1"/>
  <c r="W727" i="1"/>
  <c r="W589" i="1"/>
  <c r="W542" i="1"/>
  <c r="W383" i="1"/>
  <c r="W324" i="1"/>
  <c r="W189" i="1"/>
  <c r="Y497" i="1"/>
  <c r="Y430" i="1"/>
  <c r="Y829" i="1"/>
  <c r="W829" i="1"/>
  <c r="Y749" i="1"/>
  <c r="U749" i="1"/>
  <c r="Y509" i="1"/>
  <c r="W509" i="1"/>
  <c r="Y445" i="1"/>
  <c r="W445" i="1"/>
  <c r="Y381" i="1"/>
  <c r="W381" i="1"/>
  <c r="Y317" i="1"/>
  <c r="W317" i="1"/>
  <c r="Y109" i="1"/>
  <c r="W109" i="1"/>
  <c r="Y808" i="1"/>
  <c r="W808" i="1"/>
  <c r="Y524" i="1"/>
  <c r="W524" i="1"/>
  <c r="W12" i="1"/>
  <c r="Y12" i="1"/>
  <c r="W53" i="1"/>
  <c r="W76" i="1"/>
  <c r="Y76" i="1"/>
  <c r="U829" i="1"/>
  <c r="T58" i="1"/>
  <c r="T26" i="1"/>
  <c r="Y471" i="1"/>
  <c r="W471" i="1"/>
  <c r="Y343" i="1"/>
  <c r="W343" i="1"/>
  <c r="Y215" i="1"/>
  <c r="W215" i="1"/>
  <c r="W844" i="1"/>
  <c r="W766" i="1"/>
  <c r="W494" i="1"/>
  <c r="W432" i="1"/>
  <c r="W311" i="1"/>
  <c r="W244" i="1"/>
  <c r="W180" i="1"/>
  <c r="Y692" i="1"/>
  <c r="Y558" i="1"/>
  <c r="Y733" i="1"/>
  <c r="U733" i="1"/>
  <c r="W733" i="1"/>
  <c r="Z733" i="1"/>
  <c r="Y605" i="1"/>
  <c r="U605" i="1"/>
  <c r="Y541" i="1"/>
  <c r="U541" i="1"/>
  <c r="Y413" i="1"/>
  <c r="W413" i="1"/>
  <c r="Y285" i="1"/>
  <c r="W285" i="1"/>
  <c r="Y237" i="1"/>
  <c r="W237" i="1"/>
  <c r="Y173" i="1"/>
  <c r="W173" i="1"/>
  <c r="Y77" i="1"/>
  <c r="W77" i="1"/>
  <c r="Z835" i="1"/>
  <c r="W835" i="1"/>
  <c r="Y602" i="1"/>
  <c r="W602" i="1"/>
  <c r="W424" i="1"/>
  <c r="Y424" i="1"/>
  <c r="W168" i="1"/>
  <c r="Y168" i="1"/>
  <c r="Y89" i="1"/>
  <c r="W89" i="1"/>
  <c r="Y473" i="1"/>
  <c r="W473" i="1"/>
  <c r="U536" i="1"/>
  <c r="U797" i="1"/>
  <c r="T74" i="1"/>
  <c r="U74" i="1" s="1"/>
  <c r="U633" i="1"/>
  <c r="Y73" i="1"/>
  <c r="W73" i="1"/>
  <c r="Y9" i="1"/>
  <c r="W9" i="1"/>
  <c r="Z803" i="1"/>
  <c r="W803" i="1"/>
  <c r="Z675" i="1"/>
  <c r="Y675" i="1"/>
  <c r="U547" i="1"/>
  <c r="W547" i="1"/>
  <c r="Y547" i="1"/>
  <c r="X419" i="1"/>
  <c r="Y419" i="1"/>
  <c r="W83" i="1"/>
  <c r="Y83" i="1"/>
  <c r="W765" i="1"/>
  <c r="W633" i="1"/>
  <c r="W493" i="1"/>
  <c r="W368" i="1"/>
  <c r="W233" i="1"/>
  <c r="W48" i="1"/>
  <c r="Y483" i="1"/>
  <c r="Y416" i="1"/>
  <c r="Y845" i="1"/>
  <c r="X845" i="1"/>
  <c r="Y730" i="1"/>
  <c r="U730" i="1"/>
  <c r="Y552" i="1"/>
  <c r="W552" i="1"/>
  <c r="W346" i="1"/>
  <c r="Y346" i="1"/>
  <c r="W140" i="1"/>
  <c r="Y140" i="1"/>
  <c r="U493" i="1"/>
  <c r="W92" i="1"/>
  <c r="Y92" i="1"/>
  <c r="Y551" i="1"/>
  <c r="U551" i="1"/>
  <c r="W551" i="1"/>
  <c r="U525" i="1"/>
  <c r="U396" i="1"/>
  <c r="X536" i="1"/>
  <c r="Z589" i="1"/>
  <c r="V477" i="1"/>
  <c r="V656" i="1"/>
  <c r="T72" i="1"/>
  <c r="Z72" i="1" s="1"/>
  <c r="T56" i="1"/>
  <c r="T8" i="1"/>
  <c r="X8" i="1" s="1"/>
  <c r="W80" i="1"/>
  <c r="Y80" i="1"/>
  <c r="W797" i="1"/>
  <c r="W429" i="1"/>
  <c r="W359" i="1"/>
  <c r="W231" i="1"/>
  <c r="W164" i="1"/>
  <c r="Y672" i="1"/>
  <c r="Y337" i="1"/>
  <c r="Y268" i="1"/>
  <c r="Y637" i="1"/>
  <c r="W637" i="1"/>
  <c r="Z637" i="1"/>
  <c r="Y349" i="1"/>
  <c r="W349" i="1"/>
  <c r="Y253" i="1"/>
  <c r="W253" i="1"/>
  <c r="Y141" i="1"/>
  <c r="W141" i="1"/>
  <c r="W474" i="1"/>
  <c r="Y474" i="1"/>
  <c r="U451" i="1"/>
  <c r="W28" i="1"/>
  <c r="Y28" i="1"/>
  <c r="Y679" i="1"/>
  <c r="Z679" i="1"/>
  <c r="U397" i="1"/>
  <c r="X557" i="1"/>
  <c r="V524" i="1"/>
  <c r="Z672" i="1"/>
  <c r="V734" i="1"/>
  <c r="Z782" i="1"/>
  <c r="U477" i="1"/>
  <c r="X719" i="1"/>
  <c r="U672" i="1"/>
  <c r="Z734" i="1"/>
  <c r="W851" i="1"/>
  <c r="Y851" i="1"/>
  <c r="V723" i="1"/>
  <c r="Y723" i="1"/>
  <c r="W339" i="1"/>
  <c r="W718" i="1"/>
  <c r="W585" i="1"/>
  <c r="W538" i="1"/>
  <c r="W295" i="1"/>
  <c r="W163" i="1"/>
  <c r="W96" i="1"/>
  <c r="W29" i="1"/>
  <c r="Y468" i="1"/>
  <c r="Y336" i="1"/>
  <c r="Y179" i="1"/>
  <c r="Y86" i="1"/>
  <c r="W38" i="1"/>
  <c r="Y38" i="1"/>
  <c r="Y617" i="1"/>
  <c r="W617" i="1"/>
  <c r="Y489" i="1"/>
  <c r="U489" i="1"/>
  <c r="Y439" i="1"/>
  <c r="W439" i="1"/>
  <c r="Y361" i="1"/>
  <c r="W361" i="1"/>
  <c r="Y183" i="1"/>
  <c r="W183" i="1"/>
  <c r="Y105" i="1"/>
  <c r="W105" i="1"/>
  <c r="Y71" i="1"/>
  <c r="W71" i="1"/>
  <c r="W840" i="1"/>
  <c r="W716" i="1"/>
  <c r="W584" i="1"/>
  <c r="W537" i="1"/>
  <c r="W489" i="1"/>
  <c r="W423" i="1"/>
  <c r="W227" i="1"/>
  <c r="Y400" i="1"/>
  <c r="Y85" i="1"/>
  <c r="W37" i="1"/>
  <c r="Y37" i="1"/>
  <c r="Y794" i="1"/>
  <c r="X794" i="1"/>
  <c r="Z771" i="1"/>
  <c r="U771" i="1"/>
  <c r="Y666" i="1"/>
  <c r="W666" i="1"/>
  <c r="Y643" i="1"/>
  <c r="W643" i="1"/>
  <c r="W387" i="1"/>
  <c r="U387" i="1"/>
  <c r="Y387" i="1"/>
  <c r="W131" i="1"/>
  <c r="Y131" i="1"/>
  <c r="Y104" i="1"/>
  <c r="W794" i="1"/>
  <c r="W749" i="1"/>
  <c r="W669" i="1"/>
  <c r="W536" i="1"/>
  <c r="W356" i="1"/>
  <c r="W93" i="1"/>
  <c r="W23" i="1"/>
  <c r="Y328" i="1"/>
  <c r="Y255" i="1"/>
  <c r="X653" i="1"/>
  <c r="T820" i="1"/>
  <c r="Z820" i="1" s="1"/>
  <c r="X596" i="1"/>
  <c r="W596" i="1"/>
  <c r="Z532" i="1"/>
  <c r="W532" i="1"/>
  <c r="V452" i="1"/>
  <c r="W452" i="1"/>
  <c r="Z404" i="1"/>
  <c r="W404" i="1"/>
  <c r="Y212" i="1"/>
  <c r="W212" i="1"/>
  <c r="W132" i="1"/>
  <c r="Y132" i="1"/>
  <c r="Y116" i="1"/>
  <c r="W116" i="1"/>
  <c r="Y793" i="1"/>
  <c r="Z793" i="1"/>
  <c r="Y743" i="1"/>
  <c r="W743" i="1"/>
  <c r="Z665" i="1"/>
  <c r="Y487" i="1"/>
  <c r="W487" i="1"/>
  <c r="U487" i="1"/>
  <c r="Y409" i="1"/>
  <c r="W409" i="1"/>
  <c r="Y153" i="1"/>
  <c r="W153" i="1"/>
  <c r="Y103" i="1"/>
  <c r="W103" i="1"/>
  <c r="W64" i="1"/>
  <c r="Y64" i="1"/>
  <c r="W24" i="1"/>
  <c r="Y24" i="1"/>
  <c r="W793" i="1"/>
  <c r="W703" i="1"/>
  <c r="W289" i="1"/>
  <c r="W221" i="1"/>
  <c r="Y596" i="1"/>
  <c r="Y323" i="1"/>
  <c r="V509" i="1"/>
  <c r="Z429" i="1"/>
  <c r="Y99" i="1"/>
  <c r="Z819" i="1"/>
  <c r="Y819" i="1"/>
  <c r="V691" i="1"/>
  <c r="W664" i="1"/>
  <c r="V664" i="1"/>
  <c r="X664" i="1"/>
  <c r="W408" i="1"/>
  <c r="Y408" i="1"/>
  <c r="V408" i="1"/>
  <c r="Y307" i="1"/>
  <c r="W307" i="1"/>
  <c r="W280" i="1"/>
  <c r="Y280" i="1"/>
  <c r="W288" i="1"/>
  <c r="W217" i="1"/>
  <c r="W21" i="1"/>
  <c r="Y801" i="1"/>
  <c r="Y63" i="1"/>
  <c r="U429" i="1"/>
  <c r="U813" i="1"/>
  <c r="Y841" i="1"/>
  <c r="Z841" i="1"/>
  <c r="Y791" i="1"/>
  <c r="Y713" i="1"/>
  <c r="V713" i="1"/>
  <c r="W713" i="1"/>
  <c r="Y663" i="1"/>
  <c r="W663" i="1"/>
  <c r="Y535" i="1"/>
  <c r="U535" i="1"/>
  <c r="W535" i="1"/>
  <c r="Y457" i="1"/>
  <c r="W457" i="1"/>
  <c r="Y407" i="1"/>
  <c r="W407" i="1"/>
  <c r="Y279" i="1"/>
  <c r="W279" i="1"/>
  <c r="Y201" i="1"/>
  <c r="W201" i="1"/>
  <c r="Y151" i="1"/>
  <c r="W151" i="1"/>
  <c r="W62" i="1"/>
  <c r="Y62" i="1"/>
  <c r="W701" i="1"/>
  <c r="W567" i="1"/>
  <c r="W468" i="1"/>
  <c r="Y800" i="1"/>
  <c r="Y388" i="1"/>
  <c r="Y321" i="1"/>
  <c r="Y228" i="1"/>
  <c r="Y152" i="1"/>
  <c r="T772" i="1"/>
  <c r="Z772" i="1" s="1"/>
  <c r="W660" i="1"/>
  <c r="Y660" i="1"/>
  <c r="U516" i="1"/>
  <c r="Y516" i="1"/>
  <c r="W516" i="1"/>
  <c r="Y308" i="1"/>
  <c r="W308" i="1"/>
  <c r="W785" i="1"/>
  <c r="Y785" i="1"/>
  <c r="X737" i="1"/>
  <c r="W737" i="1"/>
  <c r="V705" i="1"/>
  <c r="W705" i="1"/>
  <c r="Y705" i="1"/>
  <c r="W673" i="1"/>
  <c r="Y673" i="1"/>
  <c r="U641" i="1"/>
  <c r="W641" i="1"/>
  <c r="U609" i="1"/>
  <c r="W609" i="1"/>
  <c r="Y609" i="1"/>
  <c r="W577" i="1"/>
  <c r="W561" i="1"/>
  <c r="Y561" i="1"/>
  <c r="W545" i="1"/>
  <c r="Y545" i="1"/>
  <c r="X513" i="1"/>
  <c r="Y513" i="1"/>
  <c r="W513" i="1"/>
  <c r="Y449" i="1"/>
  <c r="W449" i="1"/>
  <c r="W433" i="1"/>
  <c r="Z433" i="1"/>
  <c r="Y417" i="1"/>
  <c r="X401" i="1"/>
  <c r="Y401" i="1"/>
  <c r="W369" i="1"/>
  <c r="Y369" i="1"/>
  <c r="Y353" i="1"/>
  <c r="W353" i="1"/>
  <c r="W305" i="1"/>
  <c r="W273" i="1"/>
  <c r="Y209" i="1"/>
  <c r="W209" i="1"/>
  <c r="Y177" i="1"/>
  <c r="Y145" i="1"/>
  <c r="W113" i="1"/>
  <c r="Y113" i="1"/>
  <c r="Z739" i="1"/>
  <c r="W739" i="1"/>
  <c r="Y712" i="1"/>
  <c r="W712" i="1"/>
  <c r="Z611" i="1"/>
  <c r="W456" i="1"/>
  <c r="U456" i="1"/>
  <c r="W200" i="1"/>
  <c r="Y200" i="1"/>
  <c r="W16" i="1"/>
  <c r="Y16" i="1"/>
  <c r="W823" i="1"/>
  <c r="W745" i="1"/>
  <c r="W401" i="1"/>
  <c r="W196" i="1"/>
  <c r="Y591" i="1"/>
  <c r="Y452" i="1"/>
  <c r="Y385" i="1"/>
  <c r="Y148" i="1"/>
  <c r="U724" i="1"/>
  <c r="W724" i="1"/>
  <c r="Y724" i="1"/>
  <c r="W548" i="1"/>
  <c r="Y548" i="1"/>
  <c r="W817" i="1"/>
  <c r="Y817" i="1"/>
  <c r="U817" i="1"/>
  <c r="V817" i="1"/>
  <c r="W848" i="1"/>
  <c r="Y848" i="1"/>
  <c r="U736" i="1"/>
  <c r="W736" i="1"/>
  <c r="X624" i="1"/>
  <c r="Y761" i="1"/>
  <c r="W761" i="1"/>
  <c r="Y711" i="1"/>
  <c r="W711" i="1"/>
  <c r="Z711" i="1"/>
  <c r="Y583" i="1"/>
  <c r="U583" i="1"/>
  <c r="Y505" i="1"/>
  <c r="W505" i="1"/>
  <c r="Y455" i="1"/>
  <c r="W455" i="1"/>
  <c r="Z455" i="1"/>
  <c r="Y377" i="1"/>
  <c r="W377" i="1"/>
  <c r="Y249" i="1"/>
  <c r="W249" i="1"/>
  <c r="Y199" i="1"/>
  <c r="W199" i="1"/>
  <c r="W744" i="1"/>
  <c r="W653" i="1"/>
  <c r="W563" i="1"/>
  <c r="W333" i="1"/>
  <c r="W128" i="1"/>
  <c r="Y847" i="1"/>
  <c r="Y641" i="1"/>
  <c r="Y435" i="1"/>
  <c r="Y225" i="1"/>
  <c r="Y54" i="1"/>
  <c r="Y102" i="1"/>
  <c r="W102" i="1"/>
  <c r="Y6" i="1"/>
  <c r="W6" i="1"/>
  <c r="U669" i="1"/>
  <c r="U701" i="1"/>
  <c r="T804" i="1"/>
  <c r="Z804" i="1" s="1"/>
  <c r="T756" i="1"/>
  <c r="V756" i="1" s="1"/>
  <c r="U708" i="1"/>
  <c r="W708" i="1"/>
  <c r="U644" i="1"/>
  <c r="W644" i="1"/>
  <c r="Y644" i="1"/>
  <c r="W612" i="1"/>
  <c r="Y612" i="1"/>
  <c r="W564" i="1"/>
  <c r="Y564" i="1"/>
  <c r="Z420" i="1"/>
  <c r="Y420" i="1"/>
  <c r="W420" i="1"/>
  <c r="Z640" i="1"/>
  <c r="W640" i="1"/>
  <c r="W592" i="1"/>
  <c r="Y592" i="1"/>
  <c r="W560" i="1"/>
  <c r="Y560" i="1"/>
  <c r="Y256" i="1"/>
  <c r="W256" i="1"/>
  <c r="Y176" i="1"/>
  <c r="W176" i="1"/>
  <c r="Y144" i="1"/>
  <c r="W144" i="1"/>
  <c r="Y839" i="1"/>
  <c r="U839" i="1"/>
  <c r="V735" i="1"/>
  <c r="W735" i="1"/>
  <c r="W639" i="1"/>
  <c r="V639" i="1"/>
  <c r="U575" i="1"/>
  <c r="V511" i="1"/>
  <c r="Y511" i="1"/>
  <c r="W479" i="1"/>
  <c r="Y479" i="1"/>
  <c r="W447" i="1"/>
  <c r="W351" i="1"/>
  <c r="W319" i="1"/>
  <c r="Y319" i="1"/>
  <c r="W111" i="1"/>
  <c r="Y47" i="1"/>
  <c r="V531" i="1"/>
  <c r="U531" i="1"/>
  <c r="U403" i="1"/>
  <c r="W403" i="1"/>
  <c r="W275" i="1"/>
  <c r="Y275" i="1"/>
  <c r="W147" i="1"/>
  <c r="Y147" i="1"/>
  <c r="W819" i="1"/>
  <c r="W652" i="1"/>
  <c r="W465" i="1"/>
  <c r="W329" i="1"/>
  <c r="W127" i="1"/>
  <c r="W55" i="1"/>
  <c r="Y840" i="1"/>
  <c r="Y640" i="1"/>
  <c r="Y367" i="1"/>
  <c r="Y296" i="1"/>
  <c r="Y70" i="1"/>
  <c r="W70" i="1"/>
  <c r="Y69" i="1"/>
  <c r="W69" i="1"/>
  <c r="T836" i="1"/>
  <c r="X836" i="1" s="1"/>
  <c r="T788" i="1"/>
  <c r="Z788" i="1" s="1"/>
  <c r="Z740" i="1"/>
  <c r="W740" i="1"/>
  <c r="Y740" i="1"/>
  <c r="U676" i="1"/>
  <c r="Y676" i="1"/>
  <c r="W676" i="1"/>
  <c r="X628" i="1"/>
  <c r="Y628" i="1"/>
  <c r="W628" i="1"/>
  <c r="U580" i="1"/>
  <c r="Y580" i="1"/>
  <c r="W580" i="1"/>
  <c r="U484" i="1"/>
  <c r="W484" i="1"/>
  <c r="Y484" i="1"/>
  <c r="Y436" i="1"/>
  <c r="Z436" i="1"/>
  <c r="Y372" i="1"/>
  <c r="W372" i="1"/>
  <c r="W340" i="1"/>
  <c r="Y340" i="1"/>
  <c r="W276" i="1"/>
  <c r="Y276" i="1"/>
  <c r="U849" i="1"/>
  <c r="W849" i="1"/>
  <c r="Y849" i="1"/>
  <c r="W753" i="1"/>
  <c r="Y753" i="1"/>
  <c r="W657" i="1"/>
  <c r="Y657" i="1"/>
  <c r="U657" i="1"/>
  <c r="W625" i="1"/>
  <c r="U625" i="1"/>
  <c r="U593" i="1"/>
  <c r="W593" i="1"/>
  <c r="Y593" i="1"/>
  <c r="W481" i="1"/>
  <c r="Y481" i="1"/>
  <c r="W816" i="1"/>
  <c r="W784" i="1"/>
  <c r="Y784" i="1"/>
  <c r="Y768" i="1"/>
  <c r="W768" i="1"/>
  <c r="W752" i="1"/>
  <c r="Y752" i="1"/>
  <c r="U752" i="1"/>
  <c r="Z720" i="1"/>
  <c r="W720" i="1"/>
  <c r="U704" i="1"/>
  <c r="W704" i="1"/>
  <c r="Y704" i="1"/>
  <c r="Y688" i="1"/>
  <c r="W656" i="1"/>
  <c r="U656" i="1"/>
  <c r="W576" i="1"/>
  <c r="Y576" i="1"/>
  <c r="V544" i="1"/>
  <c r="W544" i="1"/>
  <c r="Y544" i="1"/>
  <c r="V480" i="1"/>
  <c r="W480" i="1"/>
  <c r="Y480" i="1"/>
  <c r="W448" i="1"/>
  <c r="X384" i="1"/>
  <c r="Y384" i="1"/>
  <c r="W320" i="1"/>
  <c r="W160" i="1"/>
  <c r="Z695" i="1"/>
  <c r="V751" i="1"/>
  <c r="W687" i="1"/>
  <c r="Y687" i="1"/>
  <c r="Y623" i="1"/>
  <c r="U623" i="1"/>
  <c r="U463" i="1"/>
  <c r="W207" i="1"/>
  <c r="Y207" i="1"/>
  <c r="Z424" i="1"/>
  <c r="V538" i="1"/>
  <c r="U560" i="1"/>
  <c r="V637" i="1"/>
  <c r="U845" i="1"/>
  <c r="Y846" i="1"/>
  <c r="W846" i="1"/>
  <c r="Y830" i="1"/>
  <c r="W830" i="1"/>
  <c r="U814" i="1"/>
  <c r="Y814" i="1"/>
  <c r="Y798" i="1"/>
  <c r="U798" i="1"/>
  <c r="Y782" i="1"/>
  <c r="W782" i="1"/>
  <c r="W686" i="1"/>
  <c r="Y686" i="1"/>
  <c r="W638" i="1"/>
  <c r="Z638" i="1"/>
  <c r="Y606" i="1"/>
  <c r="X606" i="1"/>
  <c r="Y590" i="1"/>
  <c r="W590" i="1"/>
  <c r="U574" i="1"/>
  <c r="W574" i="1"/>
  <c r="Y526" i="1"/>
  <c r="W526" i="1"/>
  <c r="W478" i="1"/>
  <c r="V478" i="1"/>
  <c r="Y478" i="1"/>
  <c r="W446" i="1"/>
  <c r="Y446" i="1"/>
  <c r="W414" i="1"/>
  <c r="Y414" i="1"/>
  <c r="W398" i="1"/>
  <c r="Y398" i="1"/>
  <c r="V398" i="1"/>
  <c r="W382" i="1"/>
  <c r="Y382" i="1"/>
  <c r="W350" i="1"/>
  <c r="Y350" i="1"/>
  <c r="W334" i="1"/>
  <c r="Y334" i="1"/>
  <c r="W302" i="1"/>
  <c r="Y302" i="1"/>
  <c r="W286" i="1"/>
  <c r="Y286" i="1"/>
  <c r="W270" i="1"/>
  <c r="Y270" i="1"/>
  <c r="W238" i="1"/>
  <c r="Y238" i="1"/>
  <c r="W222" i="1"/>
  <c r="Y222" i="1"/>
  <c r="W206" i="1"/>
  <c r="Y206" i="1"/>
  <c r="W190" i="1"/>
  <c r="Y190" i="1"/>
  <c r="W174" i="1"/>
  <c r="Y174" i="1"/>
  <c r="W142" i="1"/>
  <c r="Y142" i="1"/>
  <c r="W110" i="1"/>
  <c r="Y110" i="1"/>
  <c r="W94" i="1"/>
  <c r="Y94" i="1"/>
  <c r="W46" i="1"/>
  <c r="Y46" i="1"/>
  <c r="W30" i="1"/>
  <c r="Y30" i="1"/>
  <c r="W730" i="1"/>
  <c r="W605" i="1"/>
  <c r="W558" i="1"/>
  <c r="W511" i="1"/>
  <c r="W461" i="1"/>
  <c r="W397" i="1"/>
  <c r="W327" i="1"/>
  <c r="W260" i="1"/>
  <c r="W193" i="1"/>
  <c r="W125" i="1"/>
  <c r="Y835" i="1"/>
  <c r="Y771" i="1"/>
  <c r="Y639" i="1"/>
  <c r="Y500" i="1"/>
  <c r="Y433" i="1"/>
  <c r="Y366" i="1"/>
  <c r="V834" i="1"/>
  <c r="W834" i="1"/>
  <c r="U802" i="1"/>
  <c r="W802" i="1"/>
  <c r="V610" i="1"/>
  <c r="W610" i="1"/>
  <c r="Y610" i="1"/>
  <c r="W594" i="1"/>
  <c r="V578" i="1"/>
  <c r="W578" i="1"/>
  <c r="U514" i="1"/>
  <c r="Y514" i="1"/>
  <c r="W514" i="1"/>
  <c r="X498" i="1"/>
  <c r="W498" i="1"/>
  <c r="V466" i="1"/>
  <c r="Y466" i="1"/>
  <c r="Y178" i="1"/>
  <c r="X818" i="1"/>
  <c r="W818" i="1"/>
  <c r="V754" i="1"/>
  <c r="W754" i="1"/>
  <c r="V626" i="1"/>
  <c r="V818" i="1"/>
  <c r="W242" i="1"/>
  <c r="Y754" i="1"/>
  <c r="AU47" i="1"/>
  <c r="Y674" i="1"/>
  <c r="W674" i="1"/>
  <c r="T51" i="1"/>
  <c r="U51" i="1" s="1"/>
  <c r="T19" i="1"/>
  <c r="U19" i="1" s="1"/>
  <c r="W210" i="1"/>
  <c r="Y818" i="1"/>
  <c r="Y578" i="1"/>
  <c r="Y274" i="1"/>
  <c r="T67" i="1"/>
  <c r="W338" i="1"/>
  <c r="Y850" i="1"/>
  <c r="Y546" i="1"/>
  <c r="W658" i="1"/>
  <c r="Y658" i="1"/>
  <c r="T35" i="1"/>
  <c r="U658" i="1"/>
  <c r="Z530" i="1"/>
  <c r="T81" i="1"/>
  <c r="V81" i="1" s="1"/>
  <c r="T65" i="1"/>
  <c r="Z65" i="1" s="1"/>
  <c r="T49" i="1"/>
  <c r="U49" i="1" s="1"/>
  <c r="T33" i="1"/>
  <c r="T17" i="1"/>
  <c r="V17" i="1" s="1"/>
  <c r="Y370" i="1"/>
  <c r="U818" i="1"/>
  <c r="X530" i="1"/>
  <c r="Y690" i="1"/>
  <c r="Y386" i="1"/>
  <c r="X740" i="1"/>
  <c r="V612" i="1"/>
  <c r="V740" i="1"/>
  <c r="X834" i="1"/>
  <c r="U805" i="1"/>
  <c r="Z514" i="1"/>
  <c r="U612" i="1"/>
  <c r="X724" i="1"/>
  <c r="V801" i="1"/>
  <c r="V755" i="1"/>
  <c r="X612" i="1"/>
  <c r="X597" i="1"/>
  <c r="U834" i="1"/>
  <c r="U801" i="1"/>
  <c r="U755" i="1"/>
  <c r="Z805" i="1"/>
  <c r="U421" i="1"/>
  <c r="X739" i="1"/>
  <c r="V833" i="1"/>
  <c r="U800" i="1"/>
  <c r="V786" i="1"/>
  <c r="V499" i="1"/>
  <c r="V564" i="1"/>
  <c r="U833" i="1"/>
  <c r="Z466" i="1"/>
  <c r="Z437" i="1"/>
  <c r="U737" i="1"/>
  <c r="V549" i="1"/>
  <c r="V437" i="1"/>
  <c r="Z387" i="1"/>
  <c r="X563" i="1"/>
  <c r="X771" i="1"/>
  <c r="U499" i="1"/>
  <c r="Z531" i="1"/>
  <c r="X673" i="1"/>
  <c r="V523" i="1"/>
  <c r="X850" i="1"/>
  <c r="X781" i="1"/>
  <c r="V530" i="1"/>
  <c r="U523" i="1"/>
  <c r="V514" i="1"/>
  <c r="Z489" i="1"/>
  <c r="Z449" i="1"/>
  <c r="U418" i="1"/>
  <c r="V625" i="1"/>
  <c r="U610" i="1"/>
  <c r="Z597" i="1"/>
  <c r="Z716" i="1"/>
  <c r="U673" i="1"/>
  <c r="X755" i="1"/>
  <c r="Z822" i="1"/>
  <c r="V520" i="1"/>
  <c r="X477" i="1"/>
  <c r="V456" i="1"/>
  <c r="U447" i="1"/>
  <c r="X416" i="1"/>
  <c r="X408" i="1"/>
  <c r="Z401" i="1"/>
  <c r="X645" i="1"/>
  <c r="V736" i="1"/>
  <c r="V848" i="1"/>
  <c r="Z838" i="1"/>
  <c r="Z829" i="1"/>
  <c r="Z510" i="1"/>
  <c r="U466" i="1"/>
  <c r="Z446" i="1"/>
  <c r="V539" i="1"/>
  <c r="V613" i="1"/>
  <c r="U587" i="1"/>
  <c r="U564" i="1"/>
  <c r="U645" i="1"/>
  <c r="V677" i="1"/>
  <c r="U754" i="1"/>
  <c r="X829" i="1"/>
  <c r="Z821" i="1"/>
  <c r="V811" i="1"/>
  <c r="X784" i="1"/>
  <c r="Z525" i="1"/>
  <c r="Z493" i="1"/>
  <c r="U424" i="1"/>
  <c r="X407" i="1"/>
  <c r="U539" i="1"/>
  <c r="U613" i="1"/>
  <c r="V653" i="1"/>
  <c r="V636" i="1"/>
  <c r="U677" i="1"/>
  <c r="V670" i="1"/>
  <c r="U811" i="1"/>
  <c r="U794" i="1"/>
  <c r="X525" i="1"/>
  <c r="Z454" i="1"/>
  <c r="X414" i="1"/>
  <c r="Z390" i="1"/>
  <c r="V628" i="1"/>
  <c r="V621" i="1"/>
  <c r="U586" i="1"/>
  <c r="X663" i="1"/>
  <c r="X734" i="1"/>
  <c r="Z845" i="1"/>
  <c r="V784" i="1"/>
  <c r="V768" i="1"/>
  <c r="Z423" i="1"/>
  <c r="V414" i="1"/>
  <c r="V556" i="1"/>
  <c r="U628" i="1"/>
  <c r="U603" i="1"/>
  <c r="X676" i="1"/>
  <c r="U768" i="1"/>
  <c r="Z398" i="1"/>
  <c r="X398" i="1"/>
  <c r="V554" i="1"/>
  <c r="V718" i="1"/>
  <c r="V851" i="1"/>
  <c r="Z790" i="1"/>
  <c r="X523" i="1"/>
  <c r="U505" i="1"/>
  <c r="U481" i="1"/>
  <c r="X429" i="1"/>
  <c r="X411" i="1"/>
  <c r="U398" i="1"/>
  <c r="U554" i="1"/>
  <c r="Z590" i="1"/>
  <c r="Z648" i="1"/>
  <c r="V633" i="1"/>
  <c r="U718" i="1"/>
  <c r="U705" i="1"/>
  <c r="V693" i="1"/>
  <c r="U684" i="1"/>
  <c r="U851" i="1"/>
  <c r="Z781" i="1"/>
  <c r="X502" i="1"/>
  <c r="X468" i="1"/>
  <c r="X453" i="1"/>
  <c r="Z444" i="1"/>
  <c r="Z428" i="1"/>
  <c r="Z421" i="1"/>
  <c r="V401" i="1"/>
  <c r="V386" i="1"/>
  <c r="Z552" i="1"/>
  <c r="X627" i="1"/>
  <c r="Z723" i="1"/>
  <c r="X444" i="1"/>
  <c r="X436" i="1"/>
  <c r="X428" i="1"/>
  <c r="Z405" i="1"/>
  <c r="U401" i="1"/>
  <c r="X545" i="1"/>
  <c r="X613" i="1"/>
  <c r="V597" i="1"/>
  <c r="V590" i="1"/>
  <c r="Z567" i="1"/>
  <c r="Z662" i="1"/>
  <c r="X654" i="1"/>
  <c r="X640" i="1"/>
  <c r="U723" i="1"/>
  <c r="U707" i="1"/>
  <c r="Z680" i="1"/>
  <c r="U670" i="1"/>
  <c r="U826" i="1"/>
  <c r="V804" i="1"/>
  <c r="U784" i="1"/>
  <c r="V771" i="1"/>
  <c r="V529" i="1"/>
  <c r="U522" i="1"/>
  <c r="X508" i="1"/>
  <c r="U502" i="1"/>
  <c r="X421" i="1"/>
  <c r="V552" i="1"/>
  <c r="V545" i="1"/>
  <c r="U597" i="1"/>
  <c r="Z583" i="1"/>
  <c r="X567" i="1"/>
  <c r="Z560" i="1"/>
  <c r="Z715" i="1"/>
  <c r="Z696" i="1"/>
  <c r="Z674" i="1"/>
  <c r="V739" i="1"/>
  <c r="Z798" i="1"/>
  <c r="Z765" i="1"/>
  <c r="V444" i="1"/>
  <c r="U409" i="1"/>
  <c r="U627" i="1"/>
  <c r="X583" i="1"/>
  <c r="X662" i="1"/>
  <c r="Z646" i="1"/>
  <c r="Z633" i="1"/>
  <c r="X696" i="1"/>
  <c r="Z752" i="1"/>
  <c r="X725" i="1"/>
  <c r="V849" i="1"/>
  <c r="Z836" i="1"/>
  <c r="V798" i="1"/>
  <c r="X793" i="1"/>
  <c r="U521" i="1"/>
  <c r="X459" i="1"/>
  <c r="U444" i="1"/>
  <c r="U544" i="1"/>
  <c r="X589" i="1"/>
  <c r="X574" i="1"/>
  <c r="Z639" i="1"/>
  <c r="V696" i="1"/>
  <c r="Z732" i="1"/>
  <c r="V725" i="1"/>
  <c r="U830" i="1"/>
  <c r="V814" i="1"/>
  <c r="V803" i="1"/>
  <c r="Z770" i="1"/>
  <c r="X765" i="1"/>
  <c r="X679" i="1"/>
  <c r="V674" i="1"/>
  <c r="X752" i="1"/>
  <c r="V737" i="1"/>
  <c r="X732" i="1"/>
  <c r="U725" i="1"/>
  <c r="V842" i="1"/>
  <c r="V836" i="1"/>
  <c r="V825" i="1"/>
  <c r="U803" i="1"/>
  <c r="V793" i="1"/>
  <c r="U404" i="1"/>
  <c r="U537" i="1"/>
  <c r="V589" i="1"/>
  <c r="V574" i="1"/>
  <c r="U653" i="1"/>
  <c r="U825" i="1"/>
  <c r="V819" i="1"/>
  <c r="Z797" i="1"/>
  <c r="U793" i="1"/>
  <c r="Z629" i="1"/>
  <c r="Z632" i="1"/>
  <c r="V679" i="1"/>
  <c r="V752" i="1"/>
  <c r="U743" i="1"/>
  <c r="U848" i="1"/>
  <c r="U835" i="1"/>
  <c r="U819" i="1"/>
  <c r="Z802" i="1"/>
  <c r="Z536" i="1"/>
  <c r="Z580" i="1"/>
  <c r="X632" i="1"/>
  <c r="Z713" i="1"/>
  <c r="Z736" i="1"/>
  <c r="Z786" i="1"/>
  <c r="Z763" i="1"/>
  <c r="X629" i="1"/>
  <c r="Z834" i="1"/>
  <c r="Z818" i="1"/>
  <c r="Z806" i="1"/>
  <c r="X802" i="1"/>
  <c r="X786" i="1"/>
  <c r="X479" i="1"/>
  <c r="V465" i="1"/>
  <c r="V420" i="1"/>
  <c r="V413" i="1"/>
  <c r="Z407" i="1"/>
  <c r="V629" i="1"/>
  <c r="X851" i="1"/>
  <c r="V487" i="1"/>
  <c r="X472" i="1"/>
  <c r="U465" i="1"/>
  <c r="X424" i="1"/>
  <c r="U420" i="1"/>
  <c r="U413" i="1"/>
  <c r="V536" i="1"/>
  <c r="U629" i="1"/>
  <c r="V611" i="1"/>
  <c r="X580" i="1"/>
  <c r="V571" i="1"/>
  <c r="Z557" i="1"/>
  <c r="U651" i="1"/>
  <c r="V632" i="1"/>
  <c r="X718" i="1"/>
  <c r="X713" i="1"/>
  <c r="X736" i="1"/>
  <c r="V846" i="1"/>
  <c r="U841" i="1"/>
  <c r="V802" i="1"/>
  <c r="Z774" i="1"/>
  <c r="X768" i="1"/>
  <c r="X515" i="1"/>
  <c r="Z498" i="1"/>
  <c r="U473" i="1"/>
  <c r="U443" i="1"/>
  <c r="V429" i="1"/>
  <c r="V411" i="1"/>
  <c r="U390" i="1"/>
  <c r="X552" i="1"/>
  <c r="X621" i="1"/>
  <c r="Z612" i="1"/>
  <c r="X588" i="1"/>
  <c r="U654" i="1"/>
  <c r="X633" i="1"/>
  <c r="X680" i="1"/>
  <c r="U665" i="1"/>
  <c r="U747" i="1"/>
  <c r="X841" i="1"/>
  <c r="Z813" i="1"/>
  <c r="V794" i="1"/>
  <c r="Z789" i="1"/>
  <c r="Z758" i="1"/>
  <c r="U530" i="1"/>
  <c r="Z508" i="1"/>
  <c r="U478" i="1"/>
  <c r="U454" i="1"/>
  <c r="V447" i="1"/>
  <c r="V424" i="1"/>
  <c r="X420" i="1"/>
  <c r="Z414" i="1"/>
  <c r="U552" i="1"/>
  <c r="U621" i="1"/>
  <c r="Z607" i="1"/>
  <c r="Z592" i="1"/>
  <c r="U588" i="1"/>
  <c r="Z574" i="1"/>
  <c r="V557" i="1"/>
  <c r="Z653" i="1"/>
  <c r="U716" i="1"/>
  <c r="U709" i="1"/>
  <c r="U693" i="1"/>
  <c r="Z664" i="1"/>
  <c r="U740" i="1"/>
  <c r="V731" i="1"/>
  <c r="X848" i="1"/>
  <c r="V841" i="1"/>
  <c r="X825" i="1"/>
  <c r="X813" i="1"/>
  <c r="V778" i="1"/>
  <c r="V762" i="1"/>
  <c r="X758" i="1"/>
  <c r="U557" i="1"/>
  <c r="U637" i="1"/>
  <c r="X797" i="1"/>
  <c r="U778" i="1"/>
  <c r="Z620" i="1"/>
  <c r="X708" i="1"/>
  <c r="Z843" i="1"/>
  <c r="Z550" i="1"/>
  <c r="Z656" i="1"/>
  <c r="Z756" i="1"/>
  <c r="V508" i="1"/>
  <c r="X471" i="1"/>
  <c r="U453" i="1"/>
  <c r="U428" i="1"/>
  <c r="U414" i="1"/>
  <c r="X550" i="1"/>
  <c r="X620" i="1"/>
  <c r="X843" i="1"/>
  <c r="Z811" i="1"/>
  <c r="X777" i="1"/>
  <c r="X761" i="1"/>
  <c r="X518" i="1"/>
  <c r="Z501" i="1"/>
  <c r="Z481" i="1"/>
  <c r="U446" i="1"/>
  <c r="Z538" i="1"/>
  <c r="Z628" i="1"/>
  <c r="Z604" i="1"/>
  <c r="X586" i="1"/>
  <c r="X656" i="1"/>
  <c r="Z635" i="1"/>
  <c r="X743" i="1"/>
  <c r="X835" i="1"/>
  <c r="X800" i="1"/>
  <c r="Z522" i="1"/>
  <c r="V513" i="1"/>
  <c r="X481" i="1"/>
  <c r="Z456" i="1"/>
  <c r="Z438" i="1"/>
  <c r="V427" i="1"/>
  <c r="U422" i="1"/>
  <c r="Z418" i="1"/>
  <c r="Z413" i="1"/>
  <c r="V550" i="1"/>
  <c r="U545" i="1"/>
  <c r="V620" i="1"/>
  <c r="V580" i="1"/>
  <c r="Z564" i="1"/>
  <c r="X560" i="1"/>
  <c r="V663" i="1"/>
  <c r="U646" i="1"/>
  <c r="V640" i="1"/>
  <c r="X635" i="1"/>
  <c r="V719" i="1"/>
  <c r="U715" i="1"/>
  <c r="U697" i="1"/>
  <c r="U679" i="1"/>
  <c r="Z673" i="1"/>
  <c r="Z754" i="1"/>
  <c r="U734" i="1"/>
  <c r="Z846" i="1"/>
  <c r="V843" i="1"/>
  <c r="V839" i="1"/>
  <c r="X827" i="1"/>
  <c r="X819" i="1"/>
  <c r="X811" i="1"/>
  <c r="X803" i="1"/>
  <c r="V785" i="1"/>
  <c r="V777" i="1"/>
  <c r="V761" i="1"/>
  <c r="U513" i="1"/>
  <c r="X501" i="1"/>
  <c r="Z408" i="1"/>
  <c r="X554" i="1"/>
  <c r="U550" i="1"/>
  <c r="U604" i="1"/>
  <c r="X564" i="1"/>
  <c r="Z651" i="1"/>
  <c r="U719" i="1"/>
  <c r="Z705" i="1"/>
  <c r="Z684" i="1"/>
  <c r="V668" i="1"/>
  <c r="X748" i="1"/>
  <c r="V743" i="1"/>
  <c r="V835" i="1"/>
  <c r="V800" i="1"/>
  <c r="U785" i="1"/>
  <c r="U777" i="1"/>
  <c r="U761" i="1"/>
  <c r="X766" i="1"/>
  <c r="Z766" i="1"/>
  <c r="X839" i="1"/>
  <c r="Z839" i="1"/>
  <c r="U828" i="1"/>
  <c r="V828" i="1"/>
  <c r="Z828" i="1"/>
  <c r="V808" i="1"/>
  <c r="X808" i="1"/>
  <c r="Z808" i="1"/>
  <c r="V821" i="1"/>
  <c r="X821" i="1"/>
  <c r="X814" i="1"/>
  <c r="Z799" i="1"/>
  <c r="V824" i="1"/>
  <c r="X824" i="1"/>
  <c r="Z824" i="1"/>
  <c r="Z837" i="1"/>
  <c r="U831" i="1"/>
  <c r="Z831" i="1"/>
  <c r="V831" i="1"/>
  <c r="X831" i="1"/>
  <c r="U780" i="1"/>
  <c r="V780" i="1"/>
  <c r="Z780" i="1"/>
  <c r="U796" i="1"/>
  <c r="V796" i="1"/>
  <c r="Z796" i="1"/>
  <c r="V773" i="1"/>
  <c r="X773" i="1"/>
  <c r="Z773" i="1"/>
  <c r="X846" i="1"/>
  <c r="V757" i="1"/>
  <c r="X757" i="1"/>
  <c r="Z757" i="1"/>
  <c r="Z830" i="1"/>
  <c r="V823" i="1"/>
  <c r="V805" i="1"/>
  <c r="X805" i="1"/>
  <c r="U764" i="1"/>
  <c r="V764" i="1"/>
  <c r="X764" i="1"/>
  <c r="Z764" i="1"/>
  <c r="X849" i="1"/>
  <c r="Z849" i="1"/>
  <c r="X798" i="1"/>
  <c r="V837" i="1"/>
  <c r="X837" i="1"/>
  <c r="X823" i="1"/>
  <c r="Z823" i="1"/>
  <c r="U812" i="1"/>
  <c r="V812" i="1"/>
  <c r="Z812" i="1"/>
  <c r="X830" i="1"/>
  <c r="U844" i="1"/>
  <c r="V844" i="1"/>
  <c r="Z844" i="1"/>
  <c r="U808" i="1"/>
  <c r="X775" i="1"/>
  <c r="Z775" i="1"/>
  <c r="Z815" i="1"/>
  <c r="V815" i="1"/>
  <c r="X815" i="1"/>
  <c r="V782" i="1"/>
  <c r="X759" i="1"/>
  <c r="Z759" i="1"/>
  <c r="Z847" i="1"/>
  <c r="X847" i="1"/>
  <c r="V840" i="1"/>
  <c r="X840" i="1"/>
  <c r="Z840" i="1"/>
  <c r="Z814" i="1"/>
  <c r="V807" i="1"/>
  <c r="V789" i="1"/>
  <c r="X789" i="1"/>
  <c r="X782" i="1"/>
  <c r="X822" i="1"/>
  <c r="V845" i="1"/>
  <c r="Z833" i="1"/>
  <c r="V829" i="1"/>
  <c r="Z817" i="1"/>
  <c r="Z801" i="1"/>
  <c r="V797" i="1"/>
  <c r="Z785" i="1"/>
  <c r="V781" i="1"/>
  <c r="X767" i="1"/>
  <c r="V765" i="1"/>
  <c r="X838" i="1"/>
  <c r="X806" i="1"/>
  <c r="X790" i="1"/>
  <c r="Z776" i="1"/>
  <c r="X774" i="1"/>
  <c r="Z760" i="1"/>
  <c r="V813" i="1"/>
  <c r="V838" i="1"/>
  <c r="Z826" i="1"/>
  <c r="V822" i="1"/>
  <c r="V806" i="1"/>
  <c r="Z794" i="1"/>
  <c r="V790" i="1"/>
  <c r="Z778" i="1"/>
  <c r="X776" i="1"/>
  <c r="V774" i="1"/>
  <c r="Z762" i="1"/>
  <c r="X760" i="1"/>
  <c r="V758" i="1"/>
  <c r="Z767" i="1"/>
  <c r="X833" i="1"/>
  <c r="X817" i="1"/>
  <c r="X801" i="1"/>
  <c r="X785" i="1"/>
  <c r="V767" i="1"/>
  <c r="Z755" i="1"/>
  <c r="V776" i="1"/>
  <c r="V760" i="1"/>
  <c r="Z848" i="1"/>
  <c r="Z816" i="1"/>
  <c r="Z800" i="1"/>
  <c r="Z784" i="1"/>
  <c r="Z768" i="1"/>
  <c r="V457" i="1"/>
  <c r="Z516" i="1"/>
  <c r="V516" i="1"/>
  <c r="Z505" i="1"/>
  <c r="V469" i="1"/>
  <c r="X443" i="1"/>
  <c r="U416" i="1"/>
  <c r="Z416" i="1"/>
  <c r="V403" i="1"/>
  <c r="X403" i="1"/>
  <c r="Z403" i="1"/>
  <c r="U561" i="1"/>
  <c r="V561" i="1"/>
  <c r="X494" i="1"/>
  <c r="V462" i="1"/>
  <c r="V532" i="1"/>
  <c r="V526" i="1"/>
  <c r="U532" i="1"/>
  <c r="U526" i="1"/>
  <c r="V494" i="1"/>
  <c r="X461" i="1"/>
  <c r="Z461" i="1"/>
  <c r="V392" i="1"/>
  <c r="X392" i="1"/>
  <c r="Z565" i="1"/>
  <c r="U565" i="1"/>
  <c r="V565" i="1"/>
  <c r="X565" i="1"/>
  <c r="U700" i="1"/>
  <c r="V700" i="1"/>
  <c r="U692" i="1"/>
  <c r="X692" i="1"/>
  <c r="Z452" i="1"/>
  <c r="U452" i="1"/>
  <c r="X452" i="1"/>
  <c r="Z385" i="1"/>
  <c r="X469" i="1"/>
  <c r="U573" i="1"/>
  <c r="V573" i="1"/>
  <c r="X573" i="1"/>
  <c r="Z573" i="1"/>
  <c r="Z750" i="1"/>
  <c r="U750" i="1"/>
  <c r="V750" i="1"/>
  <c r="X750" i="1"/>
  <c r="U437" i="1"/>
  <c r="X437" i="1"/>
  <c r="X531" i="1"/>
  <c r="X522" i="1"/>
  <c r="Z519" i="1"/>
  <c r="U504" i="1"/>
  <c r="V501" i="1"/>
  <c r="X493" i="1"/>
  <c r="X484" i="1"/>
  <c r="V481" i="1"/>
  <c r="Z477" i="1"/>
  <c r="V468" i="1"/>
  <c r="Z451" i="1"/>
  <c r="X446" i="1"/>
  <c r="Z430" i="1"/>
  <c r="X410" i="1"/>
  <c r="U584" i="1"/>
  <c r="V584" i="1"/>
  <c r="U720" i="1"/>
  <c r="X720" i="1"/>
  <c r="U486" i="1"/>
  <c r="Z486" i="1"/>
  <c r="U528" i="1"/>
  <c r="V525" i="1"/>
  <c r="V522" i="1"/>
  <c r="X511" i="1"/>
  <c r="U511" i="1"/>
  <c r="U501" i="1"/>
  <c r="X476" i="1"/>
  <c r="Z476" i="1"/>
  <c r="V459" i="1"/>
  <c r="U442" i="1"/>
  <c r="X442" i="1"/>
  <c r="V406" i="1"/>
  <c r="X406" i="1"/>
  <c r="U384" i="1"/>
  <c r="Z384" i="1"/>
  <c r="U542" i="1"/>
  <c r="V542" i="1"/>
  <c r="X542" i="1"/>
  <c r="Z542" i="1"/>
  <c r="V493" i="1"/>
  <c r="V484" i="1"/>
  <c r="V475" i="1"/>
  <c r="Z468" i="1"/>
  <c r="V451" i="1"/>
  <c r="X451" i="1"/>
  <c r="Z419" i="1"/>
  <c r="U419" i="1"/>
  <c r="V419" i="1"/>
  <c r="Z396" i="1"/>
  <c r="V396" i="1"/>
  <c r="X396" i="1"/>
  <c r="U576" i="1"/>
  <c r="X576" i="1"/>
  <c r="U475" i="1"/>
  <c r="Z548" i="1"/>
  <c r="U548" i="1"/>
  <c r="V548" i="1"/>
  <c r="X548" i="1"/>
  <c r="V650" i="1"/>
  <c r="U650" i="1"/>
  <c r="Z500" i="1"/>
  <c r="U430" i="1"/>
  <c r="X430" i="1"/>
  <c r="X753" i="1"/>
  <c r="U753" i="1"/>
  <c r="V753" i="1"/>
  <c r="X510" i="1"/>
  <c r="Z484" i="1"/>
  <c r="V445" i="1"/>
  <c r="U445" i="1"/>
  <c r="V533" i="1"/>
  <c r="X524" i="1"/>
  <c r="Z518" i="1"/>
  <c r="U518" i="1"/>
  <c r="X514" i="1"/>
  <c r="X489" i="1"/>
  <c r="U479" i="1"/>
  <c r="V479" i="1"/>
  <c r="Z479" i="1"/>
  <c r="Z463" i="1"/>
  <c r="X449" i="1"/>
  <c r="U405" i="1"/>
  <c r="X405" i="1"/>
  <c r="Z388" i="1"/>
  <c r="X388" i="1"/>
  <c r="U388" i="1"/>
  <c r="V388" i="1"/>
  <c r="U540" i="1"/>
  <c r="V540" i="1"/>
  <c r="X540" i="1"/>
  <c r="V505" i="1"/>
  <c r="U533" i="1"/>
  <c r="Z520" i="1"/>
  <c r="Z517" i="1"/>
  <c r="Z513" i="1"/>
  <c r="U510" i="1"/>
  <c r="Z478" i="1"/>
  <c r="U467" i="1"/>
  <c r="V467" i="1"/>
  <c r="Z462" i="1"/>
  <c r="X439" i="1"/>
  <c r="Z439" i="1"/>
  <c r="X546" i="1"/>
  <c r="U546" i="1"/>
  <c r="V546" i="1"/>
  <c r="V681" i="1"/>
  <c r="U681" i="1"/>
  <c r="X681" i="1"/>
  <c r="Z681" i="1"/>
  <c r="X462" i="1"/>
  <c r="Z453" i="1"/>
  <c r="U591" i="1"/>
  <c r="Z591" i="1"/>
  <c r="Z660" i="1"/>
  <c r="U660" i="1"/>
  <c r="V660" i="1"/>
  <c r="X660" i="1"/>
  <c r="U712" i="1"/>
  <c r="V712" i="1"/>
  <c r="X712" i="1"/>
  <c r="Z712" i="1"/>
  <c r="X460" i="1"/>
  <c r="U460" i="1"/>
  <c r="V460" i="1"/>
  <c r="X520" i="1"/>
  <c r="Z502" i="1"/>
  <c r="Z526" i="1"/>
  <c r="Z524" i="1"/>
  <c r="U524" i="1"/>
  <c r="U509" i="1"/>
  <c r="Z494" i="1"/>
  <c r="X478" i="1"/>
  <c r="U474" i="1"/>
  <c r="Z474" i="1"/>
  <c r="V470" i="1"/>
  <c r="Z457" i="1"/>
  <c r="V449" i="1"/>
  <c r="V425" i="1"/>
  <c r="Z425" i="1"/>
  <c r="X555" i="1"/>
  <c r="U555" i="1"/>
  <c r="V555" i="1"/>
  <c r="U606" i="1"/>
  <c r="V606" i="1"/>
  <c r="Z606" i="1"/>
  <c r="U659" i="1"/>
  <c r="V659" i="1"/>
  <c r="X532" i="1"/>
  <c r="Z469" i="1"/>
  <c r="U462" i="1"/>
  <c r="U457" i="1"/>
  <c r="X433" i="1"/>
  <c r="U412" i="1"/>
  <c r="V412" i="1"/>
  <c r="X456" i="1"/>
  <c r="U408" i="1"/>
  <c r="U549" i="1"/>
  <c r="V534" i="1"/>
  <c r="V596" i="1"/>
  <c r="U589" i="1"/>
  <c r="V581" i="1"/>
  <c r="U578" i="1"/>
  <c r="U571" i="1"/>
  <c r="U563" i="1"/>
  <c r="X558" i="1"/>
  <c r="U663" i="1"/>
  <c r="V643" i="1"/>
  <c r="U640" i="1"/>
  <c r="U713" i="1"/>
  <c r="V702" i="1"/>
  <c r="U694" i="1"/>
  <c r="U674" i="1"/>
  <c r="Z731" i="1"/>
  <c r="X390" i="1"/>
  <c r="U534" i="1"/>
  <c r="U626" i="1"/>
  <c r="V622" i="1"/>
  <c r="X604" i="1"/>
  <c r="U596" i="1"/>
  <c r="X592" i="1"/>
  <c r="U581" i="1"/>
  <c r="V654" i="1"/>
  <c r="X651" i="1"/>
  <c r="X648" i="1"/>
  <c r="U643" i="1"/>
  <c r="X637" i="1"/>
  <c r="U634" i="1"/>
  <c r="V709" i="1"/>
  <c r="X705" i="1"/>
  <c r="U702" i="1"/>
  <c r="V686" i="1"/>
  <c r="U678" i="1"/>
  <c r="X670" i="1"/>
  <c r="X727" i="1"/>
  <c r="Z554" i="1"/>
  <c r="Z545" i="1"/>
  <c r="Z621" i="1"/>
  <c r="Z613" i="1"/>
  <c r="V716" i="1"/>
  <c r="U731" i="1"/>
  <c r="V727" i="1"/>
  <c r="U727" i="1"/>
  <c r="Z749" i="1"/>
  <c r="X733" i="1"/>
  <c r="X730" i="1"/>
  <c r="Z503" i="1"/>
  <c r="X413" i="1"/>
  <c r="V404" i="1"/>
  <c r="Z389" i="1"/>
  <c r="V645" i="1"/>
  <c r="Z704" i="1"/>
  <c r="V684" i="1"/>
  <c r="X749" i="1"/>
  <c r="V733" i="1"/>
  <c r="V730" i="1"/>
  <c r="Z725" i="1"/>
  <c r="X389" i="1"/>
  <c r="Z556" i="1"/>
  <c r="Z547" i="1"/>
  <c r="Z541" i="1"/>
  <c r="Z605" i="1"/>
  <c r="Z572" i="1"/>
  <c r="Z658" i="1"/>
  <c r="Z649" i="1"/>
  <c r="U636" i="1"/>
  <c r="X704" i="1"/>
  <c r="U696" i="1"/>
  <c r="U668" i="1"/>
  <c r="V749" i="1"/>
  <c r="Z741" i="1"/>
  <c r="X661" i="1"/>
  <c r="Z644" i="1"/>
  <c r="X711" i="1"/>
  <c r="Z706" i="1"/>
  <c r="V389" i="1"/>
  <c r="X556" i="1"/>
  <c r="V553" i="1"/>
  <c r="X547" i="1"/>
  <c r="X541" i="1"/>
  <c r="X605" i="1"/>
  <c r="X572" i="1"/>
  <c r="X658" i="1"/>
  <c r="X649" i="1"/>
  <c r="V647" i="1"/>
  <c r="X638" i="1"/>
  <c r="U675" i="1"/>
  <c r="Z667" i="1"/>
  <c r="U664" i="1"/>
  <c r="Z748" i="1"/>
  <c r="Z745" i="1"/>
  <c r="X741" i="1"/>
  <c r="U739" i="1"/>
  <c r="U553" i="1"/>
  <c r="Z623" i="1"/>
  <c r="X579" i="1"/>
  <c r="V661" i="1"/>
  <c r="X644" i="1"/>
  <c r="V711" i="1"/>
  <c r="X706" i="1"/>
  <c r="V703" i="1"/>
  <c r="X695" i="1"/>
  <c r="X672" i="1"/>
  <c r="U735" i="1"/>
  <c r="V547" i="1"/>
  <c r="V541" i="1"/>
  <c r="Z534" i="1"/>
  <c r="V605" i="1"/>
  <c r="Z596" i="1"/>
  <c r="V593" i="1"/>
  <c r="Z581" i="1"/>
  <c r="V572" i="1"/>
  <c r="U661" i="1"/>
  <c r="V658" i="1"/>
  <c r="V652" i="1"/>
  <c r="V649" i="1"/>
  <c r="V638" i="1"/>
  <c r="U711" i="1"/>
  <c r="V706" i="1"/>
  <c r="U703" i="1"/>
  <c r="V741" i="1"/>
  <c r="Z738" i="1"/>
  <c r="Z622" i="1"/>
  <c r="V579" i="1"/>
  <c r="U652" i="1"/>
  <c r="V644" i="1"/>
  <c r="U638" i="1"/>
  <c r="U706" i="1"/>
  <c r="V695" i="1"/>
  <c r="U687" i="1"/>
  <c r="V667" i="1"/>
  <c r="V744" i="1"/>
  <c r="U728" i="1"/>
  <c r="X534" i="1"/>
  <c r="U579" i="1"/>
  <c r="U710" i="1"/>
  <c r="X702" i="1"/>
  <c r="U695" i="1"/>
  <c r="U667" i="1"/>
  <c r="U744" i="1"/>
  <c r="U738" i="1"/>
  <c r="X745" i="1"/>
  <c r="X754" i="1"/>
  <c r="X747" i="1"/>
  <c r="V745" i="1"/>
  <c r="X731" i="1"/>
  <c r="V729" i="1"/>
  <c r="Z742" i="1"/>
  <c r="U729" i="1"/>
  <c r="Z726" i="1"/>
  <c r="Z735" i="1"/>
  <c r="Z728" i="1"/>
  <c r="Z753" i="1"/>
  <c r="Z737" i="1"/>
  <c r="X735" i="1"/>
  <c r="X744" i="1"/>
  <c r="V742" i="1"/>
  <c r="Z730" i="1"/>
  <c r="X728" i="1"/>
  <c r="V726" i="1"/>
  <c r="Z744" i="1"/>
  <c r="X742" i="1"/>
  <c r="X726" i="1"/>
  <c r="X714" i="1"/>
  <c r="Z668" i="1"/>
  <c r="X666" i="1"/>
  <c r="X723" i="1"/>
  <c r="Z709" i="1"/>
  <c r="Z693" i="1"/>
  <c r="Z677" i="1"/>
  <c r="X675" i="1"/>
  <c r="Z718" i="1"/>
  <c r="X716" i="1"/>
  <c r="Z702" i="1"/>
  <c r="X700" i="1"/>
  <c r="Z686" i="1"/>
  <c r="X684" i="1"/>
  <c r="Z670" i="1"/>
  <c r="X668" i="1"/>
  <c r="V666" i="1"/>
  <c r="U666" i="1"/>
  <c r="Z724" i="1"/>
  <c r="V720" i="1"/>
  <c r="Z708" i="1"/>
  <c r="V704" i="1"/>
  <c r="Z692" i="1"/>
  <c r="V688" i="1"/>
  <c r="Z676" i="1"/>
  <c r="V672" i="1"/>
  <c r="Z717" i="1"/>
  <c r="Z701" i="1"/>
  <c r="Z685" i="1"/>
  <c r="Z669" i="1"/>
  <c r="Z710" i="1"/>
  <c r="Z694" i="1"/>
  <c r="Z678" i="1"/>
  <c r="Z719" i="1"/>
  <c r="X717" i="1"/>
  <c r="Z703" i="1"/>
  <c r="X701" i="1"/>
  <c r="X685" i="1"/>
  <c r="X669" i="1"/>
  <c r="V724" i="1"/>
  <c r="X710" i="1"/>
  <c r="V708" i="1"/>
  <c r="X694" i="1"/>
  <c r="V692" i="1"/>
  <c r="X678" i="1"/>
  <c r="V676" i="1"/>
  <c r="V717" i="1"/>
  <c r="V701" i="1"/>
  <c r="V685" i="1"/>
  <c r="V669" i="1"/>
  <c r="Z657" i="1"/>
  <c r="Z641" i="1"/>
  <c r="Z650" i="1"/>
  <c r="Z634" i="1"/>
  <c r="Z659" i="1"/>
  <c r="X657" i="1"/>
  <c r="Z643" i="1"/>
  <c r="X641" i="1"/>
  <c r="Z652" i="1"/>
  <c r="Z636" i="1"/>
  <c r="X634" i="1"/>
  <c r="Z661" i="1"/>
  <c r="X659" i="1"/>
  <c r="V657" i="1"/>
  <c r="Z645" i="1"/>
  <c r="X643" i="1"/>
  <c r="V641" i="1"/>
  <c r="U601" i="1"/>
  <c r="V601" i="1"/>
  <c r="X601" i="1"/>
  <c r="Z601" i="1"/>
  <c r="U569" i="1"/>
  <c r="V569" i="1"/>
  <c r="Z569" i="1"/>
  <c r="X569" i="1"/>
  <c r="U582" i="1"/>
  <c r="V582" i="1"/>
  <c r="X582" i="1"/>
  <c r="Z582" i="1"/>
  <c r="U614" i="1"/>
  <c r="V614" i="1"/>
  <c r="X614" i="1"/>
  <c r="Z614" i="1"/>
  <c r="U585" i="1"/>
  <c r="V585" i="1"/>
  <c r="X585" i="1"/>
  <c r="Z585" i="1"/>
  <c r="U630" i="1"/>
  <c r="V630" i="1"/>
  <c r="X630" i="1"/>
  <c r="Z630" i="1"/>
  <c r="V609" i="1"/>
  <c r="U598" i="1"/>
  <c r="V598" i="1"/>
  <c r="X598" i="1"/>
  <c r="Z598" i="1"/>
  <c r="V577" i="1"/>
  <c r="U566" i="1"/>
  <c r="V566" i="1"/>
  <c r="X566" i="1"/>
  <c r="Z566" i="1"/>
  <c r="V559" i="1"/>
  <c r="X559" i="1"/>
  <c r="Z559" i="1"/>
  <c r="X616" i="1"/>
  <c r="X602" i="1"/>
  <c r="V591" i="1"/>
  <c r="X584" i="1"/>
  <c r="Z584" i="1"/>
  <c r="X609" i="1"/>
  <c r="Z609" i="1"/>
  <c r="X577" i="1"/>
  <c r="Z602" i="1"/>
  <c r="U617" i="1"/>
  <c r="V617" i="1"/>
  <c r="Z617" i="1"/>
  <c r="X617" i="1"/>
  <c r="V602" i="1"/>
  <c r="U602" i="1"/>
  <c r="V607" i="1"/>
  <c r="X607" i="1"/>
  <c r="V575" i="1"/>
  <c r="X575" i="1"/>
  <c r="X568" i="1"/>
  <c r="Z568" i="1"/>
  <c r="X625" i="1"/>
  <c r="Z625" i="1"/>
  <c r="X593" i="1"/>
  <c r="Z593" i="1"/>
  <c r="X561" i="1"/>
  <c r="Z561" i="1"/>
  <c r="Z586" i="1"/>
  <c r="Z626" i="1"/>
  <c r="Z603" i="1"/>
  <c r="Z587" i="1"/>
  <c r="V583" i="1"/>
  <c r="Z571" i="1"/>
  <c r="V567" i="1"/>
  <c r="Z578" i="1"/>
  <c r="X626" i="1"/>
  <c r="X610" i="1"/>
  <c r="V592" i="1"/>
  <c r="X578" i="1"/>
  <c r="V576" i="1"/>
  <c r="V560" i="1"/>
  <c r="X587" i="1"/>
  <c r="X571" i="1"/>
  <c r="Z535" i="1"/>
  <c r="Z544" i="1"/>
  <c r="Z551" i="1"/>
  <c r="Z553" i="1"/>
  <c r="X551" i="1"/>
  <c r="X535" i="1"/>
  <c r="Z546" i="1"/>
  <c r="X544" i="1"/>
  <c r="Z555" i="1"/>
  <c r="X553" i="1"/>
  <c r="V551" i="1"/>
  <c r="Z539" i="1"/>
  <c r="V535" i="1"/>
  <c r="V517" i="1"/>
  <c r="V500" i="1"/>
  <c r="Z497" i="1"/>
  <c r="Z485" i="1"/>
  <c r="V476" i="1"/>
  <c r="V461" i="1"/>
  <c r="Z440" i="1"/>
  <c r="V438" i="1"/>
  <c r="Z435" i="1"/>
  <c r="V433" i="1"/>
  <c r="U423" i="1"/>
  <c r="V423" i="1"/>
  <c r="X418" i="1"/>
  <c r="Z397" i="1"/>
  <c r="X387" i="1"/>
  <c r="U391" i="1"/>
  <c r="V391" i="1"/>
  <c r="U529" i="1"/>
  <c r="U517" i="1"/>
  <c r="Z509" i="1"/>
  <c r="U500" i="1"/>
  <c r="V495" i="1"/>
  <c r="V483" i="1"/>
  <c r="Z480" i="1"/>
  <c r="U476" i="1"/>
  <c r="U471" i="1"/>
  <c r="V471" i="1"/>
  <c r="X466" i="1"/>
  <c r="U461" i="1"/>
  <c r="Z445" i="1"/>
  <c r="U438" i="1"/>
  <c r="U433" i="1"/>
  <c r="V428" i="1"/>
  <c r="Z422" i="1"/>
  <c r="V400" i="1"/>
  <c r="Z395" i="1"/>
  <c r="U392" i="1"/>
  <c r="V432" i="1"/>
  <c r="Z427" i="1"/>
  <c r="X409" i="1"/>
  <c r="Z470" i="1"/>
  <c r="Z465" i="1"/>
  <c r="Z450" i="1"/>
  <c r="X440" i="1"/>
  <c r="Z412" i="1"/>
  <c r="X397" i="1"/>
  <c r="U455" i="1"/>
  <c r="V455" i="1"/>
  <c r="Z521" i="1"/>
  <c r="Z504" i="1"/>
  <c r="Z492" i="1"/>
  <c r="X509" i="1"/>
  <c r="Z499" i="1"/>
  <c r="Z487" i="1"/>
  <c r="X480" i="1"/>
  <c r="Z475" i="1"/>
  <c r="Z460" i="1"/>
  <c r="Z447" i="1"/>
  <c r="X445" i="1"/>
  <c r="Z443" i="1"/>
  <c r="Z432" i="1"/>
  <c r="X422" i="1"/>
  <c r="Z391" i="1"/>
  <c r="X457" i="1"/>
  <c r="U439" i="1"/>
  <c r="V439" i="1"/>
  <c r="X516" i="1"/>
  <c r="X504" i="1"/>
  <c r="V485" i="1"/>
  <c r="X475" i="1"/>
  <c r="X470" i="1"/>
  <c r="X455" i="1"/>
  <c r="Z442" i="1"/>
  <c r="V440" i="1"/>
  <c r="X427" i="1"/>
  <c r="X425" i="1"/>
  <c r="X412" i="1"/>
  <c r="V397" i="1"/>
  <c r="Z533" i="1"/>
  <c r="X485" i="1"/>
  <c r="Z528" i="1"/>
  <c r="Z511" i="1"/>
  <c r="X533" i="1"/>
  <c r="X521" i="1"/>
  <c r="X492" i="1"/>
  <c r="X465" i="1"/>
  <c r="X528" i="1"/>
  <c r="Z523" i="1"/>
  <c r="V521" i="1"/>
  <c r="X487" i="1"/>
  <c r="U480" i="1"/>
  <c r="X432" i="1"/>
  <c r="Z409" i="1"/>
  <c r="U407" i="1"/>
  <c r="V407" i="1"/>
  <c r="X404" i="1"/>
  <c r="X402" i="1"/>
  <c r="X386" i="1"/>
  <c r="V416" i="1"/>
  <c r="V498" i="1"/>
  <c r="V486" i="1"/>
  <c r="V474" i="1"/>
  <c r="V441" i="1"/>
  <c r="V436" i="1"/>
  <c r="V426" i="1"/>
  <c r="Z411" i="1"/>
  <c r="Z392" i="1"/>
  <c r="X505" i="1"/>
  <c r="X500" i="1"/>
  <c r="U498" i="1"/>
  <c r="Z459" i="1"/>
  <c r="U436" i="1"/>
  <c r="X423" i="1"/>
  <c r="V418" i="1"/>
  <c r="V387" i="1"/>
  <c r="V384" i="1"/>
  <c r="X309" i="1"/>
  <c r="Z311" i="1"/>
  <c r="U312" i="1"/>
  <c r="U316" i="1"/>
  <c r="X317" i="1"/>
  <c r="U317" i="1"/>
  <c r="Z319" i="1"/>
  <c r="V320" i="1"/>
  <c r="U320" i="1"/>
  <c r="X320" i="1"/>
  <c r="Z320" i="1"/>
  <c r="V321" i="1"/>
  <c r="U324" i="1"/>
  <c r="X325" i="1"/>
  <c r="Z327" i="1"/>
  <c r="U328" i="1"/>
  <c r="U329" i="1"/>
  <c r="U331" i="1"/>
  <c r="V332" i="1"/>
  <c r="X333" i="1"/>
  <c r="Z335" i="1"/>
  <c r="V337" i="1"/>
  <c r="V340" i="1"/>
  <c r="U341" i="1"/>
  <c r="Z343" i="1"/>
  <c r="U345" i="1"/>
  <c r="X349" i="1"/>
  <c r="V349" i="1"/>
  <c r="Z351" i="1"/>
  <c r="V353" i="1"/>
  <c r="U355" i="1"/>
  <c r="V356" i="1"/>
  <c r="V357" i="1"/>
  <c r="Z359" i="1"/>
  <c r="U361" i="1"/>
  <c r="U363" i="1"/>
  <c r="U364" i="1"/>
  <c r="X365" i="1"/>
  <c r="Z367" i="1"/>
  <c r="U368" i="1"/>
  <c r="V369" i="1"/>
  <c r="U371" i="1"/>
  <c r="U372" i="1"/>
  <c r="U373" i="1"/>
  <c r="X374" i="1"/>
  <c r="U376" i="1"/>
  <c r="X377" i="1"/>
  <c r="Z378" i="1"/>
  <c r="U380" i="1"/>
  <c r="X381" i="1"/>
  <c r="U381" i="1"/>
  <c r="Z383" i="1"/>
  <c r="U293" i="1"/>
  <c r="V293" i="1"/>
  <c r="V294" i="1"/>
  <c r="U295" i="1"/>
  <c r="X296" i="1"/>
  <c r="V296" i="1"/>
  <c r="U297" i="1"/>
  <c r="Z298" i="1"/>
  <c r="X298" i="1"/>
  <c r="U299" i="1"/>
  <c r="V299" i="1"/>
  <c r="U301" i="1"/>
  <c r="U302" i="1"/>
  <c r="V308" i="1"/>
  <c r="X225" i="1"/>
  <c r="U225" i="1"/>
  <c r="X226" i="1"/>
  <c r="V228" i="1"/>
  <c r="V229" i="1"/>
  <c r="U229" i="1"/>
  <c r="U230" i="1"/>
  <c r="V231" i="1"/>
  <c r="X231" i="1"/>
  <c r="U232" i="1"/>
  <c r="V232" i="1"/>
  <c r="U233" i="1"/>
  <c r="U236" i="1"/>
  <c r="U237" i="1"/>
  <c r="X238" i="1"/>
  <c r="V238" i="1"/>
  <c r="U242" i="1"/>
  <c r="V244" i="1"/>
  <c r="X244" i="1"/>
  <c r="Z244" i="1"/>
  <c r="U245" i="1"/>
  <c r="V245" i="1"/>
  <c r="U246" i="1"/>
  <c r="V248" i="1"/>
  <c r="X249" i="1"/>
  <c r="V250" i="1"/>
  <c r="U252" i="1"/>
  <c r="U253" i="1"/>
  <c r="V253" i="1"/>
  <c r="X254" i="1"/>
  <c r="U254" i="1"/>
  <c r="V255" i="1"/>
  <c r="Z256" i="1"/>
  <c r="U258" i="1"/>
  <c r="V258" i="1"/>
  <c r="V260" i="1"/>
  <c r="U261" i="1"/>
  <c r="U262" i="1"/>
  <c r="U266" i="1"/>
  <c r="X266" i="1"/>
  <c r="Z266" i="1"/>
  <c r="U267" i="1"/>
  <c r="U268" i="1"/>
  <c r="U269" i="1"/>
  <c r="X270" i="1"/>
  <c r="U270" i="1"/>
  <c r="X273" i="1"/>
  <c r="Z273" i="1"/>
  <c r="X274" i="1"/>
  <c r="U274" i="1"/>
  <c r="V274" i="1"/>
  <c r="Z274" i="1"/>
  <c r="V276" i="1"/>
  <c r="Z276" i="1"/>
  <c r="U277" i="1"/>
  <c r="U278" i="1"/>
  <c r="V282" i="1"/>
  <c r="U282" i="1"/>
  <c r="U283" i="1"/>
  <c r="U284" i="1"/>
  <c r="U285" i="1"/>
  <c r="X286" i="1"/>
  <c r="Z288" i="1"/>
  <c r="X289" i="1"/>
  <c r="Z289" i="1"/>
  <c r="V292" i="1"/>
  <c r="U188" i="1"/>
  <c r="V188" i="1"/>
  <c r="X188" i="1"/>
  <c r="V189" i="1"/>
  <c r="U189" i="1"/>
  <c r="X191" i="1"/>
  <c r="V191" i="1"/>
  <c r="Z193" i="1"/>
  <c r="U193" i="1"/>
  <c r="U194" i="1"/>
  <c r="U196" i="1"/>
  <c r="U197" i="1"/>
  <c r="U198" i="1"/>
  <c r="V198" i="1"/>
  <c r="U199" i="1"/>
  <c r="V200" i="1"/>
  <c r="U201" i="1"/>
  <c r="V202" i="1"/>
  <c r="U203" i="1"/>
  <c r="X204" i="1"/>
  <c r="U204" i="1"/>
  <c r="V204" i="1"/>
  <c r="V205" i="1"/>
  <c r="U206" i="1"/>
  <c r="X207" i="1"/>
  <c r="Z209" i="1"/>
  <c r="U209" i="1"/>
  <c r="U210" i="1"/>
  <c r="U212" i="1"/>
  <c r="V213" i="1"/>
  <c r="U214" i="1"/>
  <c r="U215" i="1"/>
  <c r="U219" i="1"/>
  <c r="V220" i="1"/>
  <c r="V221" i="1"/>
  <c r="V222" i="1"/>
  <c r="U222" i="1"/>
  <c r="X223" i="1"/>
  <c r="U224" i="1"/>
  <c r="V224" i="1"/>
  <c r="U121" i="1"/>
  <c r="U124" i="1"/>
  <c r="V125" i="1"/>
  <c r="U127" i="1"/>
  <c r="V128" i="1"/>
  <c r="U130" i="1"/>
  <c r="U131" i="1"/>
  <c r="U132" i="1"/>
  <c r="U133" i="1"/>
  <c r="U134" i="1"/>
  <c r="V135" i="1"/>
  <c r="Z137" i="1"/>
  <c r="U138" i="1"/>
  <c r="U140" i="1"/>
  <c r="V141" i="1"/>
  <c r="U141" i="1"/>
  <c r="U146" i="1"/>
  <c r="U147" i="1"/>
  <c r="U148" i="1"/>
  <c r="U149" i="1"/>
  <c r="U150" i="1"/>
  <c r="Z153" i="1"/>
  <c r="Z154" i="1"/>
  <c r="U155" i="1"/>
  <c r="U156" i="1"/>
  <c r="V157" i="1"/>
  <c r="U163" i="1"/>
  <c r="U164" i="1"/>
  <c r="U165" i="1"/>
  <c r="U166" i="1"/>
  <c r="X169" i="1"/>
  <c r="V169" i="1"/>
  <c r="U170" i="1"/>
  <c r="U172" i="1"/>
  <c r="V173" i="1"/>
  <c r="X174" i="1"/>
  <c r="U179" i="1"/>
  <c r="U180" i="1"/>
  <c r="U181" i="1"/>
  <c r="U182" i="1"/>
  <c r="U185" i="1"/>
  <c r="U7" i="1"/>
  <c r="Z8" i="1"/>
  <c r="U9" i="1"/>
  <c r="U10" i="1"/>
  <c r="V10" i="1"/>
  <c r="V11" i="1"/>
  <c r="U12" i="1"/>
  <c r="U13" i="1"/>
  <c r="U14" i="1"/>
  <c r="U16" i="1"/>
  <c r="U18" i="1"/>
  <c r="U20" i="1"/>
  <c r="U21" i="1"/>
  <c r="X22" i="1"/>
  <c r="U23" i="1"/>
  <c r="U29" i="1"/>
  <c r="U30" i="1"/>
  <c r="V31" i="1"/>
  <c r="U32" i="1"/>
  <c r="Z33" i="1"/>
  <c r="U34" i="1"/>
  <c r="U35" i="1"/>
  <c r="U36" i="1"/>
  <c r="U37" i="1"/>
  <c r="U38" i="1"/>
  <c r="U39" i="1"/>
  <c r="V40" i="1"/>
  <c r="U41" i="1"/>
  <c r="U42" i="1"/>
  <c r="X42" i="1"/>
  <c r="U45" i="1"/>
  <c r="U46" i="1"/>
  <c r="U48" i="1"/>
  <c r="U50" i="1"/>
  <c r="U52" i="1"/>
  <c r="U53" i="1"/>
  <c r="U54" i="1"/>
  <c r="U55" i="1"/>
  <c r="X56" i="1"/>
  <c r="U57" i="1"/>
  <c r="U58" i="1"/>
  <c r="U59" i="1"/>
  <c r="X61" i="1"/>
  <c r="U62" i="1"/>
  <c r="Z63" i="1"/>
  <c r="U64" i="1"/>
  <c r="U67" i="1"/>
  <c r="U69" i="1"/>
  <c r="Z70" i="1"/>
  <c r="U71" i="1"/>
  <c r="U73" i="1"/>
  <c r="U78" i="1"/>
  <c r="U80" i="1"/>
  <c r="U81" i="1"/>
  <c r="X81" i="1"/>
  <c r="U83" i="1"/>
  <c r="U85" i="1"/>
  <c r="U86" i="1"/>
  <c r="U87" i="1"/>
  <c r="U89" i="1"/>
  <c r="V91" i="1"/>
  <c r="V92" i="1"/>
  <c r="Z93" i="1"/>
  <c r="U94" i="1"/>
  <c r="U96" i="1"/>
  <c r="V97" i="1"/>
  <c r="U98" i="1"/>
  <c r="U99" i="1"/>
  <c r="U101" i="1"/>
  <c r="U102" i="1"/>
  <c r="U103" i="1"/>
  <c r="U105" i="1"/>
  <c r="X106" i="1"/>
  <c r="V107" i="1"/>
  <c r="V108" i="1"/>
  <c r="Z109" i="1"/>
  <c r="U109" i="1"/>
  <c r="U110" i="1"/>
  <c r="U112" i="1"/>
  <c r="U113" i="1"/>
  <c r="X113" i="1"/>
  <c r="U117" i="1"/>
  <c r="V118" i="1"/>
  <c r="U119" i="1"/>
  <c r="X120" i="1"/>
  <c r="Z177" i="1" l="1"/>
  <c r="X241" i="1"/>
  <c r="X682" i="1"/>
  <c r="V683" i="1"/>
  <c r="Z683" i="1"/>
  <c r="U472" i="1"/>
  <c r="V410" i="1"/>
  <c r="X792" i="1"/>
  <c r="U769" i="1"/>
  <c r="Z688" i="1"/>
  <c r="V402" i="1"/>
  <c r="V787" i="1"/>
  <c r="V809" i="1"/>
  <c r="Z515" i="1"/>
  <c r="U594" i="1"/>
  <c r="U417" i="1"/>
  <c r="V594" i="1"/>
  <c r="W688" i="1"/>
  <c r="W399" i="1"/>
  <c r="Y287" i="1"/>
  <c r="Z615" i="1"/>
  <c r="U624" i="1"/>
  <c r="W529" i="1"/>
  <c r="W417" i="1"/>
  <c r="W791" i="1"/>
  <c r="W615" i="1"/>
  <c r="Y792" i="1"/>
  <c r="W104" i="1"/>
  <c r="X488" i="1"/>
  <c r="Z595" i="1"/>
  <c r="U599" i="1"/>
  <c r="W243" i="1"/>
  <c r="U631" i="1"/>
  <c r="Y842" i="1"/>
  <c r="Y331" i="1"/>
  <c r="U779" i="1"/>
  <c r="W393" i="1"/>
  <c r="Y216" i="1"/>
  <c r="W600" i="1"/>
  <c r="W697" i="1"/>
  <c r="W226" i="1"/>
  <c r="Y562" i="1"/>
  <c r="U115" i="1"/>
  <c r="U339" i="1"/>
  <c r="U488" i="1"/>
  <c r="X594" i="1"/>
  <c r="X691" i="1"/>
  <c r="X697" i="1"/>
  <c r="Z472" i="1"/>
  <c r="U410" i="1"/>
  <c r="Z769" i="1"/>
  <c r="Z791" i="1"/>
  <c r="Z807" i="1"/>
  <c r="V792" i="1"/>
  <c r="X611" i="1"/>
  <c r="X816" i="1"/>
  <c r="X832" i="1"/>
  <c r="V791" i="1"/>
  <c r="Z402" i="1"/>
  <c r="Z691" i="1"/>
  <c r="W689" i="1"/>
  <c r="Y624" i="1"/>
  <c r="X529" i="1"/>
  <c r="W129" i="1"/>
  <c r="V417" i="1"/>
  <c r="W792" i="1"/>
  <c r="W488" i="1"/>
  <c r="Y488" i="1"/>
  <c r="Y161" i="1"/>
  <c r="Y599" i="1"/>
  <c r="W257" i="1"/>
  <c r="W441" i="1"/>
  <c r="W631" i="1"/>
  <c r="Y250" i="1"/>
  <c r="Y410" i="1"/>
  <c r="Z779" i="1"/>
  <c r="Z393" i="1"/>
  <c r="W216" i="1"/>
  <c r="U600" i="1"/>
  <c r="Y697" i="1"/>
  <c r="V562" i="1"/>
  <c r="V665" i="1"/>
  <c r="V88" i="1"/>
  <c r="U25" i="1"/>
  <c r="X360" i="1"/>
  <c r="V515" i="1"/>
  <c r="V385" i="1"/>
  <c r="X537" i="1"/>
  <c r="Z537" i="1"/>
  <c r="Z562" i="1"/>
  <c r="V608" i="1"/>
  <c r="Z600" i="1"/>
  <c r="V600" i="1"/>
  <c r="X599" i="1"/>
  <c r="Z410" i="1"/>
  <c r="X791" i="1"/>
  <c r="X807" i="1"/>
  <c r="V393" i="1"/>
  <c r="Z795" i="1"/>
  <c r="X795" i="1"/>
  <c r="U842" i="1"/>
  <c r="V689" i="1"/>
  <c r="U393" i="1"/>
  <c r="V671" i="1"/>
  <c r="U691" i="1"/>
  <c r="Y608" i="1"/>
  <c r="Z689" i="1"/>
  <c r="W515" i="1"/>
  <c r="W624" i="1"/>
  <c r="Y515" i="1"/>
  <c r="W807" i="1"/>
  <c r="W218" i="1"/>
  <c r="Z441" i="1"/>
  <c r="W647" i="1"/>
  <c r="Y251" i="1"/>
  <c r="W779" i="1"/>
  <c r="Y393" i="1"/>
  <c r="W25" i="1"/>
  <c r="W402" i="1"/>
  <c r="W562" i="1"/>
  <c r="X665" i="1"/>
  <c r="Z145" i="1"/>
  <c r="X385" i="1"/>
  <c r="Z832" i="1"/>
  <c r="Z842" i="1"/>
  <c r="Z792" i="1"/>
  <c r="V832" i="1"/>
  <c r="U562" i="1"/>
  <c r="V779" i="1"/>
  <c r="U497" i="1"/>
  <c r="Y665" i="1"/>
  <c r="W595" i="1"/>
  <c r="Y88" i="1"/>
  <c r="X779" i="1"/>
  <c r="Y809" i="1"/>
  <c r="W115" i="1"/>
  <c r="Z488" i="1"/>
  <c r="Z129" i="1"/>
  <c r="U360" i="1"/>
  <c r="V497" i="1"/>
  <c r="U385" i="1"/>
  <c r="Z594" i="1"/>
  <c r="V599" i="1"/>
  <c r="X600" i="1"/>
  <c r="X707" i="1"/>
  <c r="Z608" i="1"/>
  <c r="Z707" i="1"/>
  <c r="X507" i="1"/>
  <c r="Z624" i="1"/>
  <c r="X809" i="1"/>
  <c r="V680" i="1"/>
  <c r="U809" i="1"/>
  <c r="U816" i="1"/>
  <c r="Z721" i="1"/>
  <c r="V503" i="1"/>
  <c r="X689" i="1"/>
  <c r="W608" i="1"/>
  <c r="W721" i="1"/>
  <c r="Y707" i="1"/>
  <c r="Y575" i="1"/>
  <c r="Y5" i="1"/>
  <c r="W241" i="1"/>
  <c r="W769" i="1"/>
  <c r="W355" i="1"/>
  <c r="X615" i="1"/>
  <c r="Y232" i="1"/>
  <c r="W680" i="1"/>
  <c r="Y807" i="1"/>
  <c r="Y441" i="1"/>
  <c r="U775" i="1"/>
  <c r="Y43" i="1"/>
  <c r="W251" i="1"/>
  <c r="W507" i="1"/>
  <c r="Y650" i="1"/>
  <c r="Y787" i="1"/>
  <c r="Y402" i="1"/>
  <c r="U616" i="1"/>
  <c r="X5" i="1"/>
  <c r="Z161" i="1"/>
  <c r="X417" i="1"/>
  <c r="X497" i="1"/>
  <c r="U683" i="1"/>
  <c r="X608" i="1"/>
  <c r="X655" i="1"/>
  <c r="X647" i="1"/>
  <c r="U543" i="1"/>
  <c r="V816" i="1"/>
  <c r="Z464" i="1"/>
  <c r="X721" i="1"/>
  <c r="X688" i="1"/>
  <c r="U721" i="1"/>
  <c r="X595" i="1"/>
  <c r="U611" i="1"/>
  <c r="Y482" i="1"/>
  <c r="W786" i="1"/>
  <c r="Y721" i="1"/>
  <c r="W611" i="1"/>
  <c r="Y769" i="1"/>
  <c r="W281" i="1"/>
  <c r="W691" i="1"/>
  <c r="Y615" i="1"/>
  <c r="W707" i="1"/>
  <c r="Y616" i="1"/>
  <c r="V537" i="1"/>
  <c r="W586" i="1"/>
  <c r="W795" i="1"/>
  <c r="V507" i="1"/>
  <c r="W683" i="1"/>
  <c r="Y472" i="1"/>
  <c r="W787" i="1"/>
  <c r="V616" i="1"/>
  <c r="Y563" i="1"/>
  <c r="Z563" i="1"/>
  <c r="V563" i="1"/>
  <c r="Z599" i="1"/>
  <c r="V769" i="1"/>
  <c r="U595" i="1"/>
  <c r="Y832" i="1"/>
  <c r="W344" i="1"/>
  <c r="U680" i="1"/>
  <c r="U281" i="1"/>
  <c r="X257" i="1"/>
  <c r="U441" i="1"/>
  <c r="Z394" i="1"/>
  <c r="V615" i="1"/>
  <c r="Z577" i="1"/>
  <c r="Z616" i="1"/>
  <c r="V595" i="1"/>
  <c r="U507" i="1"/>
  <c r="Z507" i="1"/>
  <c r="Z543" i="1"/>
  <c r="U783" i="1"/>
  <c r="U832" i="1"/>
  <c r="U394" i="1"/>
  <c r="U787" i="1"/>
  <c r="X787" i="1"/>
  <c r="U689" i="1"/>
  <c r="Z575" i="1"/>
  <c r="U795" i="1"/>
  <c r="V795" i="1"/>
  <c r="Y786" i="1"/>
  <c r="W623" i="1"/>
  <c r="Y447" i="1"/>
  <c r="Y577" i="1"/>
  <c r="W303" i="1"/>
  <c r="Y775" i="1"/>
  <c r="W266" i="1"/>
  <c r="V443" i="1"/>
  <c r="Z747" i="1"/>
  <c r="V512" i="1"/>
  <c r="Y195" i="1"/>
  <c r="Y84" i="1"/>
  <c r="W375" i="1"/>
  <c r="Y647" i="1"/>
  <c r="X394" i="1"/>
  <c r="W315" i="1"/>
  <c r="Z506" i="1"/>
  <c r="Z714" i="1"/>
  <c r="Y618" i="1"/>
  <c r="Y490" i="1"/>
  <c r="W467" i="1"/>
  <c r="W531" i="1"/>
  <c r="Y531" i="1"/>
  <c r="V655" i="1"/>
  <c r="X458" i="1"/>
  <c r="X512" i="1"/>
  <c r="W512" i="1"/>
  <c r="U655" i="1"/>
  <c r="W458" i="1"/>
  <c r="X450" i="1"/>
  <c r="U682" i="1"/>
  <c r="Z746" i="1"/>
  <c r="U799" i="1"/>
  <c r="Y68" i="1"/>
  <c r="Y263" i="1"/>
  <c r="U347" i="1"/>
  <c r="V631" i="1"/>
  <c r="V746" i="1"/>
  <c r="Z483" i="1"/>
  <c r="V490" i="1"/>
  <c r="X770" i="1"/>
  <c r="X122" i="1"/>
  <c r="Z240" i="1"/>
  <c r="V375" i="1"/>
  <c r="X391" i="1"/>
  <c r="U450" i="1"/>
  <c r="Z399" i="1"/>
  <c r="X603" i="1"/>
  <c r="Z687" i="1"/>
  <c r="V714" i="1"/>
  <c r="Z647" i="1"/>
  <c r="Z642" i="1"/>
  <c r="Z527" i="1"/>
  <c r="X431" i="1"/>
  <c r="X788" i="1"/>
  <c r="U483" i="1"/>
  <c r="U618" i="1"/>
  <c r="U619" i="1"/>
  <c r="W642" i="1"/>
  <c r="W738" i="1"/>
  <c r="W143" i="1"/>
  <c r="Y783" i="1"/>
  <c r="V528" i="1"/>
  <c r="Y208" i="1"/>
  <c r="U435" i="1"/>
  <c r="Y671" i="1"/>
  <c r="W211" i="1"/>
  <c r="W304" i="1"/>
  <c r="U527" i="1"/>
  <c r="W810" i="1"/>
  <c r="Y375" i="1"/>
  <c r="Y394" i="1"/>
  <c r="Y347" i="1"/>
  <c r="W699" i="1"/>
  <c r="Y506" i="1"/>
  <c r="W714" i="1"/>
  <c r="Y155" i="1"/>
  <c r="Y139" i="1"/>
  <c r="W371" i="1"/>
  <c r="U143" i="1"/>
  <c r="U399" i="1"/>
  <c r="X642" i="1"/>
  <c r="Y271" i="1"/>
  <c r="V464" i="1"/>
  <c r="Z619" i="1"/>
  <c r="X467" i="1"/>
  <c r="W496" i="1"/>
  <c r="Y512" i="1"/>
  <c r="W98" i="1"/>
  <c r="W618" i="1"/>
  <c r="U490" i="1"/>
  <c r="U171" i="1"/>
  <c r="V435" i="1"/>
  <c r="V415" i="1"/>
  <c r="U714" i="1"/>
  <c r="V699" i="1"/>
  <c r="X506" i="1"/>
  <c r="U415" i="1"/>
  <c r="U815" i="1"/>
  <c r="Y722" i="1"/>
  <c r="W783" i="1"/>
  <c r="W528" i="1"/>
  <c r="U211" i="1"/>
  <c r="Z322" i="1"/>
  <c r="V394" i="1"/>
  <c r="U512" i="1"/>
  <c r="X619" i="1"/>
  <c r="U690" i="1"/>
  <c r="V687" i="1"/>
  <c r="V506" i="1"/>
  <c r="X527" i="1"/>
  <c r="V431" i="1"/>
  <c r="X482" i="1"/>
  <c r="V642" i="1"/>
  <c r="X483" i="1"/>
  <c r="U431" i="1"/>
  <c r="U642" i="1"/>
  <c r="U770" i="1"/>
  <c r="V738" i="1"/>
  <c r="W815" i="1"/>
  <c r="W175" i="1"/>
  <c r="Y415" i="1"/>
  <c r="W240" i="1"/>
  <c r="W435" i="1"/>
  <c r="W31" i="1"/>
  <c r="W100" i="1"/>
  <c r="X810" i="1"/>
  <c r="W391" i="1"/>
  <c r="Y699" i="1"/>
  <c r="W139" i="1"/>
  <c r="W290" i="1"/>
  <c r="U66" i="1"/>
  <c r="Z272" i="1"/>
  <c r="X570" i="1"/>
  <c r="V690" i="1"/>
  <c r="Z690" i="1"/>
  <c r="V271" i="1"/>
  <c r="Z671" i="1"/>
  <c r="U506" i="1"/>
  <c r="Z682" i="1"/>
  <c r="Y746" i="1"/>
  <c r="Z810" i="1"/>
  <c r="W482" i="1"/>
  <c r="U218" i="1"/>
  <c r="V304" i="1"/>
  <c r="Z618" i="1"/>
  <c r="V570" i="1"/>
  <c r="U699" i="1"/>
  <c r="X722" i="1"/>
  <c r="X746" i="1"/>
  <c r="V603" i="1"/>
  <c r="U464" i="1"/>
  <c r="X783" i="1"/>
  <c r="V770" i="1"/>
  <c r="V399" i="1"/>
  <c r="V482" i="1"/>
  <c r="Z490" i="1"/>
  <c r="Y66" i="1"/>
  <c r="W770" i="1"/>
  <c r="Y175" i="1"/>
  <c r="Y15" i="1"/>
  <c r="W415" i="1"/>
  <c r="W543" i="1"/>
  <c r="W22" i="1"/>
  <c r="Y810" i="1"/>
  <c r="W234" i="1"/>
  <c r="Y171" i="1"/>
  <c r="U519" i="1"/>
  <c r="V519" i="1"/>
  <c r="Y235" i="1"/>
  <c r="W682" i="1"/>
  <c r="X434" i="1"/>
  <c r="V458" i="1"/>
  <c r="Z458" i="1"/>
  <c r="W722" i="1"/>
  <c r="Y315" i="1"/>
  <c r="X336" i="1"/>
  <c r="Z482" i="1"/>
  <c r="X690" i="1"/>
  <c r="V434" i="1"/>
  <c r="U43" i="1"/>
  <c r="X15" i="1"/>
  <c r="V218" i="1"/>
  <c r="V287" i="1"/>
  <c r="V527" i="1"/>
  <c r="X399" i="1"/>
  <c r="V682" i="1"/>
  <c r="X738" i="1"/>
  <c r="U722" i="1"/>
  <c r="V722" i="1"/>
  <c r="Z699" i="1"/>
  <c r="Z631" i="1"/>
  <c r="Z467" i="1"/>
  <c r="V543" i="1"/>
  <c r="V783" i="1"/>
  <c r="V820" i="1"/>
  <c r="Z415" i="1"/>
  <c r="X519" i="1"/>
  <c r="Z496" i="1"/>
  <c r="W34" i="1"/>
  <c r="Y751" i="1"/>
  <c r="Y448" i="1"/>
  <c r="W135" i="1"/>
  <c r="Y519" i="1"/>
  <c r="W490" i="1"/>
  <c r="U767" i="1"/>
  <c r="Y767" i="1"/>
  <c r="U432" i="1"/>
  <c r="Y432" i="1"/>
  <c r="W386" i="1"/>
  <c r="U386" i="1"/>
  <c r="Z386" i="1"/>
  <c r="U306" i="1"/>
  <c r="X495" i="1"/>
  <c r="W464" i="1"/>
  <c r="X464" i="1"/>
  <c r="W434" i="1"/>
  <c r="Y434" i="1"/>
  <c r="W698" i="1"/>
  <c r="Y450" i="1"/>
  <c r="W450" i="1"/>
  <c r="V306" i="1"/>
  <c r="U698" i="1"/>
  <c r="Z90" i="1"/>
  <c r="U235" i="1"/>
  <c r="X623" i="1"/>
  <c r="X426" i="1"/>
  <c r="V847" i="1"/>
  <c r="X799" i="1"/>
  <c r="U751" i="1"/>
  <c r="X639" i="1"/>
  <c r="W306" i="1"/>
  <c r="U434" i="1"/>
  <c r="W239" i="1"/>
  <c r="W799" i="1"/>
  <c r="Y224" i="1"/>
  <c r="Y272" i="1"/>
  <c r="W719" i="1"/>
  <c r="Y20" i="1"/>
  <c r="V810" i="1"/>
  <c r="Y631" i="1"/>
  <c r="Y107" i="1"/>
  <c r="V747" i="1"/>
  <c r="X618" i="1"/>
  <c r="Z698" i="1"/>
  <c r="Y559" i="1"/>
  <c r="U559" i="1"/>
  <c r="U847" i="1"/>
  <c r="V799" i="1"/>
  <c r="U804" i="1"/>
  <c r="Z495" i="1"/>
  <c r="Y239" i="1"/>
  <c r="Y496" i="1"/>
  <c r="Y32" i="1"/>
  <c r="Y698" i="1"/>
  <c r="Y831" i="1"/>
  <c r="W831" i="1"/>
  <c r="W850" i="1"/>
  <c r="V850" i="1"/>
  <c r="Y79" i="1"/>
  <c r="W79" i="1"/>
  <c r="Y335" i="1"/>
  <c r="W335" i="1"/>
  <c r="Z448" i="1"/>
  <c r="X491" i="1"/>
  <c r="W495" i="1"/>
  <c r="Y362" i="1"/>
  <c r="W491" i="1"/>
  <c r="Y95" i="1"/>
  <c r="W95" i="1"/>
  <c r="Y607" i="1"/>
  <c r="W607" i="1"/>
  <c r="U607" i="1"/>
  <c r="W18" i="1"/>
  <c r="Y18" i="1"/>
  <c r="W626" i="1"/>
  <c r="Y626" i="1"/>
  <c r="Z400" i="1"/>
  <c r="Y491" i="1"/>
  <c r="U400" i="1"/>
  <c r="Y50" i="1"/>
  <c r="W50" i="1"/>
  <c r="Z491" i="1"/>
  <c r="W400" i="1"/>
  <c r="Y655" i="1"/>
  <c r="W655" i="1"/>
  <c r="Y192" i="1"/>
  <c r="W192" i="1"/>
  <c r="X448" i="1"/>
  <c r="V698" i="1"/>
  <c r="X772" i="1"/>
  <c r="U495" i="1"/>
  <c r="X496" i="1"/>
  <c r="U503" i="1"/>
  <c r="Y170" i="1"/>
  <c r="W603" i="1"/>
  <c r="Y827" i="1"/>
  <c r="Y159" i="1"/>
  <c r="W159" i="1"/>
  <c r="W671" i="1"/>
  <c r="X671" i="1"/>
  <c r="Y82" i="1"/>
  <c r="W82" i="1"/>
  <c r="Z751" i="1"/>
  <c r="V491" i="1"/>
  <c r="Z850" i="1"/>
  <c r="Y527" i="1"/>
  <c r="W503" i="1"/>
  <c r="W570" i="1"/>
  <c r="W431" i="1"/>
  <c r="Y431" i="1"/>
  <c r="W114" i="1"/>
  <c r="Y114" i="1"/>
  <c r="X751" i="1"/>
  <c r="U448" i="1"/>
  <c r="V496" i="1"/>
  <c r="Y111" i="1"/>
  <c r="X503" i="1"/>
  <c r="Y186" i="1"/>
  <c r="W619" i="1"/>
  <c r="Y570" i="1"/>
  <c r="Y191" i="1"/>
  <c r="W191" i="1"/>
  <c r="X703" i="1"/>
  <c r="Y703" i="1"/>
  <c r="Y162" i="1"/>
  <c r="W162" i="1"/>
  <c r="Y619" i="1"/>
  <c r="U746" i="1"/>
  <c r="Y463" i="1"/>
  <c r="V463" i="1"/>
  <c r="X95" i="1"/>
  <c r="U570" i="1"/>
  <c r="X591" i="1"/>
  <c r="X463" i="1"/>
  <c r="X543" i="1"/>
  <c r="U850" i="1"/>
  <c r="W352" i="1"/>
  <c r="Y112" i="1"/>
  <c r="Y223" i="1"/>
  <c r="W223" i="1"/>
  <c r="Y258" i="1"/>
  <c r="W258" i="1"/>
  <c r="Y538" i="1"/>
  <c r="U538" i="1"/>
  <c r="X538" i="1"/>
  <c r="X820" i="1"/>
  <c r="W820" i="1"/>
  <c r="Y820" i="1"/>
  <c r="W8" i="1"/>
  <c r="Y8" i="1"/>
  <c r="V772" i="1"/>
  <c r="W81" i="1"/>
  <c r="Y81" i="1"/>
  <c r="W56" i="1"/>
  <c r="Y56" i="1"/>
  <c r="Y65" i="1"/>
  <c r="W65" i="1"/>
  <c r="W19" i="1"/>
  <c r="Y19" i="1"/>
  <c r="W72" i="1"/>
  <c r="Y72" i="1"/>
  <c r="Y51" i="1"/>
  <c r="W51" i="1"/>
  <c r="U820" i="1"/>
  <c r="V788" i="1"/>
  <c r="Y35" i="1"/>
  <c r="W35" i="1"/>
  <c r="X804" i="1"/>
  <c r="W804" i="1"/>
  <c r="Y804" i="1"/>
  <c r="W74" i="1"/>
  <c r="Y74" i="1"/>
  <c r="U756" i="1"/>
  <c r="W756" i="1"/>
  <c r="Y756" i="1"/>
  <c r="U788" i="1"/>
  <c r="W788" i="1"/>
  <c r="Y788" i="1"/>
  <c r="U836" i="1"/>
  <c r="Y836" i="1"/>
  <c r="W836" i="1"/>
  <c r="W26" i="1"/>
  <c r="Y26" i="1"/>
  <c r="W58" i="1"/>
  <c r="Y58" i="1"/>
  <c r="W11" i="1"/>
  <c r="Y11" i="1"/>
  <c r="U26" i="1"/>
  <c r="X756" i="1"/>
  <c r="W17" i="1"/>
  <c r="Y17" i="1"/>
  <c r="W67" i="1"/>
  <c r="Y67" i="1"/>
  <c r="W27" i="1"/>
  <c r="Y27" i="1"/>
  <c r="Y33" i="1"/>
  <c r="W33" i="1"/>
  <c r="W75" i="1"/>
  <c r="Y75" i="1"/>
  <c r="Y49" i="1"/>
  <c r="W49" i="1"/>
  <c r="U772" i="1"/>
  <c r="Y772" i="1"/>
  <c r="W772" i="1"/>
  <c r="X170" i="1"/>
  <c r="U157" i="1"/>
  <c r="V142" i="1"/>
  <c r="Z201" i="1"/>
  <c r="Z192" i="1"/>
  <c r="U280" i="1"/>
  <c r="V273" i="1"/>
  <c r="V307" i="1"/>
  <c r="V313" i="1"/>
  <c r="U15" i="1"/>
  <c r="U220" i="1"/>
  <c r="X201" i="1"/>
  <c r="U273" i="1"/>
  <c r="U332" i="1"/>
  <c r="X216" i="1"/>
  <c r="V216" i="1"/>
  <c r="Z188" i="1"/>
  <c r="V256" i="1"/>
  <c r="V237" i="1"/>
  <c r="X375" i="1"/>
  <c r="U365" i="1"/>
  <c r="X327" i="1"/>
  <c r="Z377" i="1"/>
  <c r="Z222" i="1"/>
  <c r="X70" i="1"/>
  <c r="X222" i="1"/>
  <c r="V211" i="1"/>
  <c r="U195" i="1"/>
  <c r="X269" i="1"/>
  <c r="Z258" i="1"/>
  <c r="U377" i="1"/>
  <c r="V368" i="1"/>
  <c r="V316" i="1"/>
  <c r="Z285" i="1"/>
  <c r="V279" i="1"/>
  <c r="X250" i="1"/>
  <c r="V151" i="1"/>
  <c r="V209" i="1"/>
  <c r="X285" i="1"/>
  <c r="U279" i="1"/>
  <c r="V257" i="1"/>
  <c r="U250" i="1"/>
  <c r="U244" i="1"/>
  <c r="X235" i="1"/>
  <c r="X305" i="1"/>
  <c r="U357" i="1"/>
  <c r="X337" i="1"/>
  <c r="U135" i="1"/>
  <c r="X219" i="1"/>
  <c r="Z199" i="1"/>
  <c r="Z292" i="1"/>
  <c r="X283" i="1"/>
  <c r="V265" i="1"/>
  <c r="U256" i="1"/>
  <c r="V249" i="1"/>
  <c r="V242" i="1"/>
  <c r="Z228" i="1"/>
  <c r="U374" i="1"/>
  <c r="X335" i="1"/>
  <c r="U6" i="1"/>
  <c r="U173" i="1"/>
  <c r="Z213" i="1"/>
  <c r="X272" i="1"/>
  <c r="U249" i="1"/>
  <c r="U304" i="1"/>
  <c r="V319" i="1"/>
  <c r="X311" i="1"/>
  <c r="Z218" i="1"/>
  <c r="Z282" i="1"/>
  <c r="V272" i="1"/>
  <c r="Z233" i="1"/>
  <c r="Z379" i="1"/>
  <c r="X213" i="1"/>
  <c r="X233" i="1"/>
  <c r="Z361" i="1"/>
  <c r="X343" i="1"/>
  <c r="X334" i="1"/>
  <c r="Z171" i="1"/>
  <c r="X218" i="1"/>
  <c r="X282" i="1"/>
  <c r="Z302" i="1"/>
  <c r="Z353" i="1"/>
  <c r="U223" i="1"/>
  <c r="U213" i="1"/>
  <c r="Z197" i="1"/>
  <c r="U239" i="1"/>
  <c r="V225" i="1"/>
  <c r="X361" i="1"/>
  <c r="V343" i="1"/>
  <c r="V317" i="1"/>
  <c r="V289" i="1"/>
  <c r="X240" i="1"/>
  <c r="V367" i="1"/>
  <c r="Z347" i="1"/>
  <c r="Z338" i="1"/>
  <c r="V334" i="1"/>
  <c r="V311" i="1"/>
  <c r="U176" i="1"/>
  <c r="U202" i="1"/>
  <c r="X192" i="1"/>
  <c r="U289" i="1"/>
  <c r="U276" i="1"/>
  <c r="X265" i="1"/>
  <c r="Z251" i="1"/>
  <c r="U228" i="1"/>
  <c r="V374" i="1"/>
  <c r="U367" i="1"/>
  <c r="X353" i="1"/>
  <c r="U334" i="1"/>
  <c r="V326" i="1"/>
  <c r="U311" i="1"/>
  <c r="V61" i="1"/>
  <c r="V207" i="1"/>
  <c r="V192" i="1"/>
  <c r="X251" i="1"/>
  <c r="X366" i="1"/>
  <c r="V359" i="1"/>
  <c r="U353" i="1"/>
  <c r="Z337" i="1"/>
  <c r="X319" i="1"/>
  <c r="X310" i="1"/>
  <c r="U61" i="1"/>
  <c r="U207" i="1"/>
  <c r="V197" i="1"/>
  <c r="V270" i="1"/>
  <c r="U264" i="1"/>
  <c r="V377" i="1"/>
  <c r="U359" i="1"/>
  <c r="V324" i="1"/>
  <c r="X313" i="1"/>
  <c r="V310" i="1"/>
  <c r="Z295" i="1"/>
  <c r="U162" i="1"/>
  <c r="U122" i="1"/>
  <c r="U186" i="1"/>
  <c r="X263" i="1"/>
  <c r="X358" i="1"/>
  <c r="U319" i="1"/>
  <c r="U313" i="1"/>
  <c r="V201" i="1"/>
  <c r="X295" i="1"/>
  <c r="Z376" i="1"/>
  <c r="U337" i="1"/>
  <c r="V309" i="1"/>
  <c r="X210" i="1"/>
  <c r="Z204" i="1"/>
  <c r="U191" i="1"/>
  <c r="U255" i="1"/>
  <c r="X302" i="1"/>
  <c r="X376" i="1"/>
  <c r="Z369" i="1"/>
  <c r="V364" i="1"/>
  <c r="X351" i="1"/>
  <c r="X318" i="1"/>
  <c r="Z312" i="1"/>
  <c r="U309" i="1"/>
  <c r="Z224" i="1"/>
  <c r="Z194" i="1"/>
  <c r="V295" i="1"/>
  <c r="V318" i="1"/>
  <c r="Z81" i="1"/>
  <c r="V182" i="1"/>
  <c r="V210" i="1"/>
  <c r="V254" i="1"/>
  <c r="Z249" i="1"/>
  <c r="X307" i="1"/>
  <c r="V381" i="1"/>
  <c r="V376" i="1"/>
  <c r="X369" i="1"/>
  <c r="V351" i="1"/>
  <c r="V329" i="1"/>
  <c r="U318" i="1"/>
  <c r="X312" i="1"/>
  <c r="Z155" i="1"/>
  <c r="U144" i="1"/>
  <c r="Z123" i="1"/>
  <c r="V217" i="1"/>
  <c r="Z210" i="1"/>
  <c r="V208" i="1"/>
  <c r="X195" i="1"/>
  <c r="V190" i="1"/>
  <c r="X186" i="1"/>
  <c r="V290" i="1"/>
  <c r="U272" i="1"/>
  <c r="U265" i="1"/>
  <c r="X260" i="1"/>
  <c r="Z237" i="1"/>
  <c r="V234" i="1"/>
  <c r="U231" i="1"/>
  <c r="U307" i="1"/>
  <c r="V300" i="1"/>
  <c r="V382" i="1"/>
  <c r="U375" i="1"/>
  <c r="Z370" i="1"/>
  <c r="U356" i="1"/>
  <c r="V352" i="1"/>
  <c r="U349" i="1"/>
  <c r="X344" i="1"/>
  <c r="U340" i="1"/>
  <c r="V333" i="1"/>
  <c r="Z328" i="1"/>
  <c r="U310" i="1"/>
  <c r="U184" i="1"/>
  <c r="V134" i="1"/>
  <c r="Z219" i="1"/>
  <c r="U217" i="1"/>
  <c r="U208" i="1"/>
  <c r="V199" i="1"/>
  <c r="U190" i="1"/>
  <c r="U290" i="1"/>
  <c r="V286" i="1"/>
  <c r="X279" i="1"/>
  <c r="X267" i="1"/>
  <c r="X256" i="1"/>
  <c r="V241" i="1"/>
  <c r="U234" i="1"/>
  <c r="V226" i="1"/>
  <c r="V303" i="1"/>
  <c r="U300" i="1"/>
  <c r="U382" i="1"/>
  <c r="X367" i="1"/>
  <c r="X359" i="1"/>
  <c r="U352" i="1"/>
  <c r="V336" i="1"/>
  <c r="U333" i="1"/>
  <c r="V325" i="1"/>
  <c r="X99" i="1"/>
  <c r="X51" i="1"/>
  <c r="U40" i="1"/>
  <c r="V122" i="1"/>
  <c r="V195" i="1"/>
  <c r="V186" i="1"/>
  <c r="U286" i="1"/>
  <c r="U271" i="1"/>
  <c r="V264" i="1"/>
  <c r="U260" i="1"/>
  <c r="U241" i="1"/>
  <c r="X237" i="1"/>
  <c r="U226" i="1"/>
  <c r="Z306" i="1"/>
  <c r="U303" i="1"/>
  <c r="U336" i="1"/>
  <c r="X328" i="1"/>
  <c r="U325" i="1"/>
  <c r="V95" i="1"/>
  <c r="V150" i="1"/>
  <c r="X140" i="1"/>
  <c r="X209" i="1"/>
  <c r="Z206" i="1"/>
  <c r="Z203" i="1"/>
  <c r="X194" i="1"/>
  <c r="X292" i="1"/>
  <c r="V285" i="1"/>
  <c r="Z281" i="1"/>
  <c r="V263" i="1"/>
  <c r="X258" i="1"/>
  <c r="U248" i="1"/>
  <c r="V240" i="1"/>
  <c r="Z235" i="1"/>
  <c r="V233" i="1"/>
  <c r="V305" i="1"/>
  <c r="U294" i="1"/>
  <c r="V380" i="1"/>
  <c r="U369" i="1"/>
  <c r="U351" i="1"/>
  <c r="Z345" i="1"/>
  <c r="U343" i="1"/>
  <c r="V335" i="1"/>
  <c r="U95" i="1"/>
  <c r="U70" i="1"/>
  <c r="Z47" i="1"/>
  <c r="V160" i="1"/>
  <c r="X224" i="1"/>
  <c r="U221" i="1"/>
  <c r="Z215" i="1"/>
  <c r="X203" i="1"/>
  <c r="X200" i="1"/>
  <c r="X197" i="1"/>
  <c r="Z269" i="1"/>
  <c r="V266" i="1"/>
  <c r="U263" i="1"/>
  <c r="Z250" i="1"/>
  <c r="U240" i="1"/>
  <c r="X228" i="1"/>
  <c r="U305" i="1"/>
  <c r="V302" i="1"/>
  <c r="V298" i="1"/>
  <c r="V373" i="1"/>
  <c r="V366" i="1"/>
  <c r="V361" i="1"/>
  <c r="V358" i="1"/>
  <c r="U335" i="1"/>
  <c r="V327" i="1"/>
  <c r="U106" i="1"/>
  <c r="U47" i="1"/>
  <c r="U160" i="1"/>
  <c r="X149" i="1"/>
  <c r="Z139" i="1"/>
  <c r="Z211" i="1"/>
  <c r="X206" i="1"/>
  <c r="V194" i="1"/>
  <c r="U292" i="1"/>
  <c r="X288" i="1"/>
  <c r="X281" i="1"/>
  <c r="X247" i="1"/>
  <c r="Z242" i="1"/>
  <c r="U308" i="1"/>
  <c r="U298" i="1"/>
  <c r="Z293" i="1"/>
  <c r="X383" i="1"/>
  <c r="Z368" i="1"/>
  <c r="U366" i="1"/>
  <c r="U358" i="1"/>
  <c r="X350" i="1"/>
  <c r="X345" i="1"/>
  <c r="X342" i="1"/>
  <c r="Z329" i="1"/>
  <c r="U327" i="1"/>
  <c r="Z220" i="1"/>
  <c r="X215" i="1"/>
  <c r="Z202" i="1"/>
  <c r="Z304" i="1"/>
  <c r="Z321" i="1"/>
  <c r="U93" i="1"/>
  <c r="X211" i="1"/>
  <c r="V206" i="1"/>
  <c r="U200" i="1"/>
  <c r="V288" i="1"/>
  <c r="Z283" i="1"/>
  <c r="V281" i="1"/>
  <c r="X276" i="1"/>
  <c r="V269" i="1"/>
  <c r="Z265" i="1"/>
  <c r="V261" i="1"/>
  <c r="V247" i="1"/>
  <c r="X242" i="1"/>
  <c r="Z307" i="1"/>
  <c r="X293" i="1"/>
  <c r="V383" i="1"/>
  <c r="V372" i="1"/>
  <c r="X368" i="1"/>
  <c r="Z360" i="1"/>
  <c r="V350" i="1"/>
  <c r="V345" i="1"/>
  <c r="V342" i="1"/>
  <c r="X329" i="1"/>
  <c r="X326" i="1"/>
  <c r="Z313" i="1"/>
  <c r="U104" i="1"/>
  <c r="U56" i="1"/>
  <c r="U31" i="1"/>
  <c r="U17" i="1"/>
  <c r="V177" i="1"/>
  <c r="V147" i="1"/>
  <c r="X220" i="1"/>
  <c r="Z217" i="1"/>
  <c r="V215" i="1"/>
  <c r="Z208" i="1"/>
  <c r="X202" i="1"/>
  <c r="X193" i="1"/>
  <c r="Z190" i="1"/>
  <c r="Z187" i="1"/>
  <c r="Z290" i="1"/>
  <c r="U288" i="1"/>
  <c r="Z253" i="1"/>
  <c r="U247" i="1"/>
  <c r="Z234" i="1"/>
  <c r="X304" i="1"/>
  <c r="Z300" i="1"/>
  <c r="U383" i="1"/>
  <c r="V365" i="1"/>
  <c r="Z352" i="1"/>
  <c r="U350" i="1"/>
  <c r="U342" i="1"/>
  <c r="X321" i="1"/>
  <c r="Z226" i="1"/>
  <c r="Z336" i="1"/>
  <c r="X65" i="1"/>
  <c r="V176" i="1"/>
  <c r="X124" i="1"/>
  <c r="V223" i="1"/>
  <c r="X217" i="1"/>
  <c r="V214" i="1"/>
  <c r="X208" i="1"/>
  <c r="U205" i="1"/>
  <c r="Z195" i="1"/>
  <c r="V193" i="1"/>
  <c r="X190" i="1"/>
  <c r="Z186" i="1"/>
  <c r="X290" i="1"/>
  <c r="U287" i="1"/>
  <c r="V280" i="1"/>
  <c r="Z260" i="1"/>
  <c r="U257" i="1"/>
  <c r="X253" i="1"/>
  <c r="U238" i="1"/>
  <c r="X234" i="1"/>
  <c r="X300" i="1"/>
  <c r="U296" i="1"/>
  <c r="X382" i="1"/>
  <c r="X352" i="1"/>
  <c r="Z344" i="1"/>
  <c r="U326" i="1"/>
  <c r="U321" i="1"/>
  <c r="X199" i="1"/>
  <c r="Z267" i="1"/>
  <c r="X380" i="1"/>
  <c r="Z380" i="1"/>
  <c r="U330" i="1"/>
  <c r="V330" i="1"/>
  <c r="Z330" i="1"/>
  <c r="X330" i="1"/>
  <c r="X364" i="1"/>
  <c r="Z364" i="1"/>
  <c r="X316" i="1"/>
  <c r="Z316" i="1"/>
  <c r="U378" i="1"/>
  <c r="V378" i="1"/>
  <c r="X378" i="1"/>
  <c r="X357" i="1"/>
  <c r="Z357" i="1"/>
  <c r="U370" i="1"/>
  <c r="V370" i="1"/>
  <c r="X370" i="1"/>
  <c r="Z363" i="1"/>
  <c r="U322" i="1"/>
  <c r="V322" i="1"/>
  <c r="X322" i="1"/>
  <c r="X348" i="1"/>
  <c r="Z348" i="1"/>
  <c r="X373" i="1"/>
  <c r="Z373" i="1"/>
  <c r="V315" i="1"/>
  <c r="X315" i="1"/>
  <c r="Z315" i="1"/>
  <c r="U354" i="1"/>
  <c r="V354" i="1"/>
  <c r="X354" i="1"/>
  <c r="V347" i="1"/>
  <c r="X347" i="1"/>
  <c r="U338" i="1"/>
  <c r="V338" i="1"/>
  <c r="X338" i="1"/>
  <c r="V363" i="1"/>
  <c r="X363" i="1"/>
  <c r="V341" i="1"/>
  <c r="U314" i="1"/>
  <c r="V314" i="1"/>
  <c r="Z314" i="1"/>
  <c r="X314" i="1"/>
  <c r="X332" i="1"/>
  <c r="Z332" i="1"/>
  <c r="V323" i="1"/>
  <c r="X323" i="1"/>
  <c r="Z323" i="1"/>
  <c r="U362" i="1"/>
  <c r="V362" i="1"/>
  <c r="Z362" i="1"/>
  <c r="X362" i="1"/>
  <c r="V355" i="1"/>
  <c r="X355" i="1"/>
  <c r="Z355" i="1"/>
  <c r="V348" i="1"/>
  <c r="U346" i="1"/>
  <c r="V346" i="1"/>
  <c r="Z346" i="1"/>
  <c r="X346" i="1"/>
  <c r="Z354" i="1"/>
  <c r="U348" i="1"/>
  <c r="X341" i="1"/>
  <c r="Z341" i="1"/>
  <c r="V339" i="1"/>
  <c r="Z339" i="1"/>
  <c r="X339" i="1"/>
  <c r="V379" i="1"/>
  <c r="X379" i="1"/>
  <c r="X372" i="1"/>
  <c r="Z372" i="1"/>
  <c r="V371" i="1"/>
  <c r="X371" i="1"/>
  <c r="Z371" i="1"/>
  <c r="V331" i="1"/>
  <c r="X331" i="1"/>
  <c r="Z331" i="1"/>
  <c r="U323" i="1"/>
  <c r="Z356" i="1"/>
  <c r="Z340" i="1"/>
  <c r="Z324" i="1"/>
  <c r="Z381" i="1"/>
  <c r="Z365" i="1"/>
  <c r="Z349" i="1"/>
  <c r="Z333" i="1"/>
  <c r="Z317" i="1"/>
  <c r="Z374" i="1"/>
  <c r="Z358" i="1"/>
  <c r="X356" i="1"/>
  <c r="Z342" i="1"/>
  <c r="X340" i="1"/>
  <c r="Z326" i="1"/>
  <c r="X324" i="1"/>
  <c r="Z310" i="1"/>
  <c r="V360" i="1"/>
  <c r="V344" i="1"/>
  <c r="V328" i="1"/>
  <c r="V312" i="1"/>
  <c r="Z325" i="1"/>
  <c r="Z309" i="1"/>
  <c r="Z382" i="1"/>
  <c r="Z366" i="1"/>
  <c r="Z350" i="1"/>
  <c r="Z334" i="1"/>
  <c r="Z318" i="1"/>
  <c r="Z297" i="1"/>
  <c r="Z299" i="1"/>
  <c r="X297" i="1"/>
  <c r="Z308" i="1"/>
  <c r="X306" i="1"/>
  <c r="Z301" i="1"/>
  <c r="X299" i="1"/>
  <c r="V297" i="1"/>
  <c r="X308" i="1"/>
  <c r="Z294" i="1"/>
  <c r="Z303" i="1"/>
  <c r="X301" i="1"/>
  <c r="Z296" i="1"/>
  <c r="X294" i="1"/>
  <c r="Z305" i="1"/>
  <c r="X303" i="1"/>
  <c r="V301" i="1"/>
  <c r="V284" i="1"/>
  <c r="X284" i="1"/>
  <c r="Z284" i="1"/>
  <c r="Z291" i="1"/>
  <c r="U291" i="1"/>
  <c r="V291" i="1"/>
  <c r="X291" i="1"/>
  <c r="Z227" i="1"/>
  <c r="U227" i="1"/>
  <c r="V227" i="1"/>
  <c r="X227" i="1"/>
  <c r="Z275" i="1"/>
  <c r="U275" i="1"/>
  <c r="V275" i="1"/>
  <c r="X275" i="1"/>
  <c r="X277" i="1"/>
  <c r="Z277" i="1"/>
  <c r="Z243" i="1"/>
  <c r="U243" i="1"/>
  <c r="V243" i="1"/>
  <c r="X243" i="1"/>
  <c r="X261" i="1"/>
  <c r="Z261" i="1"/>
  <c r="V268" i="1"/>
  <c r="X268" i="1"/>
  <c r="Z268" i="1"/>
  <c r="X245" i="1"/>
  <c r="Z245" i="1"/>
  <c r="V252" i="1"/>
  <c r="X252" i="1"/>
  <c r="Z252" i="1"/>
  <c r="Z259" i="1"/>
  <c r="U259" i="1"/>
  <c r="V259" i="1"/>
  <c r="X259" i="1"/>
  <c r="X229" i="1"/>
  <c r="Z229" i="1"/>
  <c r="V277" i="1"/>
  <c r="V236" i="1"/>
  <c r="X236" i="1"/>
  <c r="Z236" i="1"/>
  <c r="Z286" i="1"/>
  <c r="Z270" i="1"/>
  <c r="Z254" i="1"/>
  <c r="Z238" i="1"/>
  <c r="Z279" i="1"/>
  <c r="Z263" i="1"/>
  <c r="Z247" i="1"/>
  <c r="Z231" i="1"/>
  <c r="Z278" i="1"/>
  <c r="Z246" i="1"/>
  <c r="Z287" i="1"/>
  <c r="V283" i="1"/>
  <c r="Z271" i="1"/>
  <c r="V267" i="1"/>
  <c r="Z255" i="1"/>
  <c r="V251" i="1"/>
  <c r="Z239" i="1"/>
  <c r="V235" i="1"/>
  <c r="Z280" i="1"/>
  <c r="X278" i="1"/>
  <c r="Z264" i="1"/>
  <c r="X262" i="1"/>
  <c r="Z248" i="1"/>
  <c r="X246" i="1"/>
  <c r="Z232" i="1"/>
  <c r="X230" i="1"/>
  <c r="Z262" i="1"/>
  <c r="Z230" i="1"/>
  <c r="X287" i="1"/>
  <c r="X271" i="1"/>
  <c r="Z257" i="1"/>
  <c r="X255" i="1"/>
  <c r="Z241" i="1"/>
  <c r="X239" i="1"/>
  <c r="Z225" i="1"/>
  <c r="X280" i="1"/>
  <c r="V278" i="1"/>
  <c r="X264" i="1"/>
  <c r="V262" i="1"/>
  <c r="X248" i="1"/>
  <c r="V246" i="1"/>
  <c r="X232" i="1"/>
  <c r="V230" i="1"/>
  <c r="Z212" i="1"/>
  <c r="Z196" i="1"/>
  <c r="Z221" i="1"/>
  <c r="Z205" i="1"/>
  <c r="Z189" i="1"/>
  <c r="X187" i="1"/>
  <c r="Z214" i="1"/>
  <c r="X212" i="1"/>
  <c r="Z198" i="1"/>
  <c r="X196" i="1"/>
  <c r="Z223" i="1"/>
  <c r="X221" i="1"/>
  <c r="V219" i="1"/>
  <c r="Z207" i="1"/>
  <c r="X205" i="1"/>
  <c r="V203" i="1"/>
  <c r="Z191" i="1"/>
  <c r="X189" i="1"/>
  <c r="V187" i="1"/>
  <c r="Z216" i="1"/>
  <c r="X214" i="1"/>
  <c r="V212" i="1"/>
  <c r="Z200" i="1"/>
  <c r="X198" i="1"/>
  <c r="V196" i="1"/>
  <c r="X77" i="1"/>
  <c r="V24" i="1"/>
  <c r="Z178" i="1"/>
  <c r="U24" i="1"/>
  <c r="X138" i="1"/>
  <c r="X33" i="1"/>
  <c r="Z185" i="1"/>
  <c r="X178" i="1"/>
  <c r="V84" i="1"/>
  <c r="X44" i="1"/>
  <c r="X12" i="1"/>
  <c r="V178" i="1"/>
  <c r="X163" i="1"/>
  <c r="X115" i="1"/>
  <c r="V106" i="1"/>
  <c r="U84" i="1"/>
  <c r="V44" i="1"/>
  <c r="U33" i="1"/>
  <c r="V12" i="1"/>
  <c r="V185" i="1"/>
  <c r="U178" i="1"/>
  <c r="Z170" i="1"/>
  <c r="V163" i="1"/>
  <c r="U154" i="1"/>
  <c r="V144" i="1"/>
  <c r="X109" i="1"/>
  <c r="V100" i="1"/>
  <c r="U79" i="1"/>
  <c r="Z26" i="1"/>
  <c r="U174" i="1"/>
  <c r="V167" i="1"/>
  <c r="U158" i="1"/>
  <c r="X130" i="1"/>
  <c r="U120" i="1"/>
  <c r="V47" i="1"/>
  <c r="U167" i="1"/>
  <c r="Z28" i="1"/>
  <c r="U118" i="1"/>
  <c r="V65" i="1"/>
  <c r="X47" i="1"/>
  <c r="V28" i="1"/>
  <c r="U151" i="1"/>
  <c r="U108" i="1"/>
  <c r="X90" i="1"/>
  <c r="U65" i="1"/>
  <c r="V56" i="1"/>
  <c r="U28" i="1"/>
  <c r="Z17" i="1"/>
  <c r="X184" i="1"/>
  <c r="U126" i="1"/>
  <c r="Z165" i="1"/>
  <c r="Z158" i="1"/>
  <c r="U97" i="1"/>
  <c r="U90" i="1"/>
  <c r="X17" i="1"/>
  <c r="V184" i="1"/>
  <c r="X93" i="1"/>
  <c r="Z174" i="1"/>
  <c r="V161" i="1"/>
  <c r="Z121" i="1"/>
  <c r="V93" i="1"/>
  <c r="X76" i="1"/>
  <c r="X60" i="1"/>
  <c r="U168" i="1"/>
  <c r="U161" i="1"/>
  <c r="U145" i="1"/>
  <c r="V22" i="1"/>
  <c r="V109" i="1"/>
  <c r="V90" i="1"/>
  <c r="U76" i="1"/>
  <c r="V70" i="1"/>
  <c r="V33" i="1"/>
  <c r="U22" i="1"/>
  <c r="V15" i="1"/>
  <c r="V158" i="1"/>
  <c r="Z142" i="1"/>
  <c r="V138" i="1"/>
  <c r="V130" i="1"/>
  <c r="U125" i="1"/>
  <c r="Z167" i="1"/>
  <c r="Z151" i="1"/>
  <c r="U88" i="1"/>
  <c r="Z38" i="1"/>
  <c r="Z31" i="1"/>
  <c r="X19" i="1"/>
  <c r="V8" i="1"/>
  <c r="Z146" i="1"/>
  <c r="V136" i="1"/>
  <c r="X129" i="1"/>
  <c r="Z74" i="1"/>
  <c r="Z113" i="1"/>
  <c r="U107" i="1"/>
  <c r="Z99" i="1"/>
  <c r="X74" i="1"/>
  <c r="Z51" i="1"/>
  <c r="X24" i="1"/>
  <c r="Z12" i="1"/>
  <c r="U8" i="1"/>
  <c r="X167" i="1"/>
  <c r="Z156" i="1"/>
  <c r="X151" i="1"/>
  <c r="U136" i="1"/>
  <c r="V129" i="1"/>
  <c r="V120" i="1"/>
  <c r="V79" i="1"/>
  <c r="Z60" i="1"/>
  <c r="X38" i="1"/>
  <c r="X31" i="1"/>
  <c r="X183" i="1"/>
  <c r="X177" i="1"/>
  <c r="X161" i="1"/>
  <c r="X146" i="1"/>
  <c r="Z140" i="1"/>
  <c r="U129" i="1"/>
  <c r="Z97" i="1"/>
  <c r="X49" i="1"/>
  <c r="Z22" i="1"/>
  <c r="X154" i="1"/>
  <c r="Z126" i="1"/>
  <c r="X118" i="1"/>
  <c r="X97" i="1"/>
  <c r="X83" i="1"/>
  <c r="Z42" i="1"/>
  <c r="X10" i="1"/>
  <c r="X185" i="1"/>
  <c r="Z149" i="1"/>
  <c r="Z138" i="1"/>
  <c r="X121" i="1"/>
  <c r="V74" i="1"/>
  <c r="Z118" i="1"/>
  <c r="V104" i="1"/>
  <c r="Z76" i="1"/>
  <c r="V49" i="1"/>
  <c r="X28" i="1"/>
  <c r="V154" i="1"/>
  <c r="V126" i="1"/>
  <c r="Z86" i="1"/>
  <c r="Z67" i="1"/>
  <c r="X63" i="1"/>
  <c r="X153" i="1"/>
  <c r="X137" i="1"/>
  <c r="Z40" i="1"/>
  <c r="X26" i="1"/>
  <c r="Z131" i="1"/>
  <c r="X72" i="1"/>
  <c r="U116" i="1"/>
  <c r="X111" i="1"/>
  <c r="X102" i="1"/>
  <c r="X86" i="1"/>
  <c r="V72" i="1"/>
  <c r="X67" i="1"/>
  <c r="V63" i="1"/>
  <c r="Z35" i="1"/>
  <c r="Z181" i="1"/>
  <c r="U177" i="1"/>
  <c r="U169" i="1"/>
  <c r="Z160" i="1"/>
  <c r="V153" i="1"/>
  <c r="Z144" i="1"/>
  <c r="V137" i="1"/>
  <c r="U128" i="1"/>
  <c r="Z102" i="1"/>
  <c r="Z106" i="1"/>
  <c r="U91" i="1"/>
  <c r="V76" i="1"/>
  <c r="U72" i="1"/>
  <c r="U63" i="1"/>
  <c r="Z56" i="1"/>
  <c r="X40" i="1"/>
  <c r="V26" i="1"/>
  <c r="X156" i="1"/>
  <c r="U153" i="1"/>
  <c r="U137" i="1"/>
  <c r="X131" i="1"/>
  <c r="Z122" i="1"/>
  <c r="Z115" i="1"/>
  <c r="V111" i="1"/>
  <c r="V102" i="1"/>
  <c r="V86" i="1"/>
  <c r="Z49" i="1"/>
  <c r="Z44" i="1"/>
  <c r="X35" i="1"/>
  <c r="X176" i="1"/>
  <c r="X172" i="1"/>
  <c r="X168" i="1"/>
  <c r="Z163" i="1"/>
  <c r="X160" i="1"/>
  <c r="X144" i="1"/>
  <c r="U111" i="1"/>
  <c r="V168" i="1"/>
  <c r="X147" i="1"/>
  <c r="X136" i="1"/>
  <c r="V131" i="1"/>
  <c r="V113" i="1"/>
  <c r="V77" i="1"/>
  <c r="V68" i="1"/>
  <c r="V60" i="1"/>
  <c r="V38" i="1"/>
  <c r="V183" i="1"/>
  <c r="V170" i="1"/>
  <c r="V146" i="1"/>
  <c r="Z133" i="1"/>
  <c r="Z124" i="1"/>
  <c r="U77" i="1"/>
  <c r="U68" i="1"/>
  <c r="U60" i="1"/>
  <c r="V42" i="1"/>
  <c r="U11" i="1"/>
  <c r="U183" i="1"/>
  <c r="V174" i="1"/>
  <c r="V121" i="1"/>
  <c r="Z88" i="1"/>
  <c r="Z58" i="1"/>
  <c r="Z135" i="1"/>
  <c r="Z128" i="1"/>
  <c r="Z5" i="1"/>
  <c r="Z104" i="1"/>
  <c r="X58" i="1"/>
  <c r="Z15" i="1"/>
  <c r="X6" i="1"/>
  <c r="X179" i="1"/>
  <c r="Z169" i="1"/>
  <c r="X162" i="1"/>
  <c r="X152" i="1"/>
  <c r="X145" i="1"/>
  <c r="X135" i="1"/>
  <c r="X128" i="1"/>
  <c r="U100" i="1"/>
  <c r="Z83" i="1"/>
  <c r="X79" i="1"/>
  <c r="V54" i="1"/>
  <c r="U44" i="1"/>
  <c r="Z24" i="1"/>
  <c r="Z10" i="1"/>
  <c r="Z183" i="1"/>
  <c r="Z176" i="1"/>
  <c r="V152" i="1"/>
  <c r="U142" i="1"/>
  <c r="Z130" i="1"/>
  <c r="U5" i="1"/>
  <c r="V5" i="1"/>
  <c r="Z54" i="1"/>
  <c r="Z92" i="1"/>
  <c r="Z179" i="1"/>
  <c r="Z162" i="1"/>
  <c r="Z79" i="1"/>
  <c r="X54" i="1"/>
  <c r="Z120" i="1"/>
  <c r="X116" i="1"/>
  <c r="Z108" i="1"/>
  <c r="Z95" i="1"/>
  <c r="X92" i="1"/>
  <c r="X88" i="1"/>
  <c r="V116" i="1"/>
  <c r="X108" i="1"/>
  <c r="U92" i="1"/>
  <c r="V58" i="1"/>
  <c r="Z19" i="1"/>
  <c r="V6" i="1"/>
  <c r="V179" i="1"/>
  <c r="Z172" i="1"/>
  <c r="V166" i="1"/>
  <c r="U152" i="1"/>
  <c r="Z147" i="1"/>
  <c r="V145" i="1"/>
  <c r="Z180" i="1"/>
  <c r="Z164" i="1"/>
  <c r="Z148" i="1"/>
  <c r="Z132" i="1"/>
  <c r="Z173" i="1"/>
  <c r="X171" i="1"/>
  <c r="Z157" i="1"/>
  <c r="X155" i="1"/>
  <c r="Z141" i="1"/>
  <c r="X139" i="1"/>
  <c r="Z125" i="1"/>
  <c r="X123" i="1"/>
  <c r="Z182" i="1"/>
  <c r="X180" i="1"/>
  <c r="Z166" i="1"/>
  <c r="X164" i="1"/>
  <c r="Z150" i="1"/>
  <c r="X148" i="1"/>
  <c r="Z134" i="1"/>
  <c r="X132" i="1"/>
  <c r="Z175" i="1"/>
  <c r="X173" i="1"/>
  <c r="V171" i="1"/>
  <c r="Z159" i="1"/>
  <c r="X157" i="1"/>
  <c r="V155" i="1"/>
  <c r="Z143" i="1"/>
  <c r="X141" i="1"/>
  <c r="V139" i="1"/>
  <c r="Z127" i="1"/>
  <c r="X125" i="1"/>
  <c r="V123" i="1"/>
  <c r="Z184" i="1"/>
  <c r="X182" i="1"/>
  <c r="V180" i="1"/>
  <c r="Z168" i="1"/>
  <c r="X166" i="1"/>
  <c r="V164" i="1"/>
  <c r="Z152" i="1"/>
  <c r="X150" i="1"/>
  <c r="V148" i="1"/>
  <c r="Z136" i="1"/>
  <c r="X134" i="1"/>
  <c r="V132" i="1"/>
  <c r="X175" i="1"/>
  <c r="X159" i="1"/>
  <c r="X143" i="1"/>
  <c r="X127" i="1"/>
  <c r="V175" i="1"/>
  <c r="V159" i="1"/>
  <c r="V143" i="1"/>
  <c r="V127" i="1"/>
  <c r="V172" i="1"/>
  <c r="X158" i="1"/>
  <c r="V156" i="1"/>
  <c r="X142" i="1"/>
  <c r="V140" i="1"/>
  <c r="X126" i="1"/>
  <c r="V124" i="1"/>
  <c r="X181" i="1"/>
  <c r="X165" i="1"/>
  <c r="X133" i="1"/>
  <c r="V181" i="1"/>
  <c r="V165" i="1"/>
  <c r="V149" i="1"/>
  <c r="V133" i="1"/>
  <c r="Z101" i="1"/>
  <c r="Z37" i="1"/>
  <c r="Z21" i="1"/>
  <c r="Z94" i="1"/>
  <c r="Z62" i="1"/>
  <c r="Z30" i="1"/>
  <c r="X85" i="1"/>
  <c r="V83" i="1"/>
  <c r="Z71" i="1"/>
  <c r="X69" i="1"/>
  <c r="V67" i="1"/>
  <c r="Z55" i="1"/>
  <c r="X53" i="1"/>
  <c r="V51" i="1"/>
  <c r="Z39" i="1"/>
  <c r="X37" i="1"/>
  <c r="V35" i="1"/>
  <c r="Z23" i="1"/>
  <c r="X21" i="1"/>
  <c r="V19" i="1"/>
  <c r="Z7" i="1"/>
  <c r="Z117" i="1"/>
  <c r="Z69" i="1"/>
  <c r="Z110" i="1"/>
  <c r="Z78" i="1"/>
  <c r="Z46" i="1"/>
  <c r="Z14" i="1"/>
  <c r="Z119" i="1"/>
  <c r="X117" i="1"/>
  <c r="V115" i="1"/>
  <c r="Z103" i="1"/>
  <c r="X101" i="1"/>
  <c r="V99" i="1"/>
  <c r="Z87" i="1"/>
  <c r="Z112" i="1"/>
  <c r="X110" i="1"/>
  <c r="Z96" i="1"/>
  <c r="X94" i="1"/>
  <c r="Z80" i="1"/>
  <c r="X78" i="1"/>
  <c r="Z64" i="1"/>
  <c r="X62" i="1"/>
  <c r="Z48" i="1"/>
  <c r="X46" i="1"/>
  <c r="Z32" i="1"/>
  <c r="X30" i="1"/>
  <c r="Z16" i="1"/>
  <c r="X14" i="1"/>
  <c r="Z85" i="1"/>
  <c r="Z53" i="1"/>
  <c r="X119" i="1"/>
  <c r="V117" i="1"/>
  <c r="Z105" i="1"/>
  <c r="X103" i="1"/>
  <c r="V101" i="1"/>
  <c r="Z89" i="1"/>
  <c r="X87" i="1"/>
  <c r="V85" i="1"/>
  <c r="Z73" i="1"/>
  <c r="X71" i="1"/>
  <c r="V69" i="1"/>
  <c r="Z57" i="1"/>
  <c r="X55" i="1"/>
  <c r="V53" i="1"/>
  <c r="Z41" i="1"/>
  <c r="X39" i="1"/>
  <c r="V37" i="1"/>
  <c r="Z25" i="1"/>
  <c r="X23" i="1"/>
  <c r="V21" i="1"/>
  <c r="Z9" i="1"/>
  <c r="X7" i="1"/>
  <c r="Z114" i="1"/>
  <c r="X112" i="1"/>
  <c r="V110" i="1"/>
  <c r="Z98" i="1"/>
  <c r="X96" i="1"/>
  <c r="V94" i="1"/>
  <c r="Z82" i="1"/>
  <c r="X80" i="1"/>
  <c r="V78" i="1"/>
  <c r="Z66" i="1"/>
  <c r="X64" i="1"/>
  <c r="V62" i="1"/>
  <c r="Z50" i="1"/>
  <c r="X48" i="1"/>
  <c r="V46" i="1"/>
  <c r="Z34" i="1"/>
  <c r="X32" i="1"/>
  <c r="V30" i="1"/>
  <c r="Z18" i="1"/>
  <c r="X16" i="1"/>
  <c r="V14" i="1"/>
  <c r="V119" i="1"/>
  <c r="Z107" i="1"/>
  <c r="X105" i="1"/>
  <c r="V103" i="1"/>
  <c r="Z91" i="1"/>
  <c r="X89" i="1"/>
  <c r="V87" i="1"/>
  <c r="Z75" i="1"/>
  <c r="X73" i="1"/>
  <c r="V71" i="1"/>
  <c r="Z59" i="1"/>
  <c r="X57" i="1"/>
  <c r="V55" i="1"/>
  <c r="Z43" i="1"/>
  <c r="X41" i="1"/>
  <c r="V39" i="1"/>
  <c r="Z27" i="1"/>
  <c r="X25" i="1"/>
  <c r="V23" i="1"/>
  <c r="Z11" i="1"/>
  <c r="X9" i="1"/>
  <c r="V7" i="1"/>
  <c r="Z116" i="1"/>
  <c r="X114" i="1"/>
  <c r="V112" i="1"/>
  <c r="Z100" i="1"/>
  <c r="X98" i="1"/>
  <c r="V96" i="1"/>
  <c r="Z84" i="1"/>
  <c r="X82" i="1"/>
  <c r="V80" i="1"/>
  <c r="Z68" i="1"/>
  <c r="X66" i="1"/>
  <c r="V64" i="1"/>
  <c r="Z52" i="1"/>
  <c r="X50" i="1"/>
  <c r="V48" i="1"/>
  <c r="Z36" i="1"/>
  <c r="X34" i="1"/>
  <c r="V32" i="1"/>
  <c r="Z20" i="1"/>
  <c r="X18" i="1"/>
  <c r="V16" i="1"/>
  <c r="X107" i="1"/>
  <c r="V105" i="1"/>
  <c r="X91" i="1"/>
  <c r="V89" i="1"/>
  <c r="Z77" i="1"/>
  <c r="X75" i="1"/>
  <c r="V73" i="1"/>
  <c r="Z61" i="1"/>
  <c r="X59" i="1"/>
  <c r="V57" i="1"/>
  <c r="Z45" i="1"/>
  <c r="X43" i="1"/>
  <c r="V41" i="1"/>
  <c r="Z29" i="1"/>
  <c r="X27" i="1"/>
  <c r="V25" i="1"/>
  <c r="Z13" i="1"/>
  <c r="X11" i="1"/>
  <c r="V9" i="1"/>
  <c r="V114" i="1"/>
  <c r="X100" i="1"/>
  <c r="V98" i="1"/>
  <c r="X84" i="1"/>
  <c r="V82" i="1"/>
  <c r="X68" i="1"/>
  <c r="V66" i="1"/>
  <c r="X52" i="1"/>
  <c r="V50" i="1"/>
  <c r="X36" i="1"/>
  <c r="V34" i="1"/>
  <c r="X20" i="1"/>
  <c r="V18" i="1"/>
  <c r="Z6" i="1"/>
  <c r="V75" i="1"/>
  <c r="V59" i="1"/>
  <c r="X45" i="1"/>
  <c r="V43" i="1"/>
  <c r="X29" i="1"/>
  <c r="V27" i="1"/>
  <c r="X13" i="1"/>
  <c r="V52" i="1"/>
  <c r="V36" i="1"/>
  <c r="V20" i="1"/>
  <c r="V45" i="1"/>
  <c r="V29" i="1"/>
  <c r="V13" i="1"/>
</calcChain>
</file>

<file path=xl/sharedStrings.xml><?xml version="1.0" encoding="utf-8"?>
<sst xmlns="http://schemas.openxmlformats.org/spreadsheetml/2006/main" count="23" uniqueCount="16">
  <si>
    <t>Swater</t>
  </si>
  <si>
    <t>SRO2</t>
  </si>
  <si>
    <t>SR2O4</t>
  </si>
  <si>
    <t>SR=O</t>
  </si>
  <si>
    <t>SROH</t>
  </si>
  <si>
    <t>SROOR</t>
  </si>
  <si>
    <t>SROOH</t>
  </si>
  <si>
    <t>t</t>
  </si>
  <si>
    <t>time</t>
  </si>
  <si>
    <t>S55Corr</t>
  </si>
  <si>
    <t>S73Corr</t>
  </si>
  <si>
    <t>S91Corr</t>
  </si>
  <si>
    <t>S73/S55</t>
  </si>
  <si>
    <t>S69/S87</t>
  </si>
  <si>
    <t>SRO2/SR2O4</t>
  </si>
  <si>
    <t>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</si>
</sst>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'2025_02_028_AVE'!$T$4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'2025_02_028_AVE'!$T$5:$T$1161</c:f>
              <c:numCache>
                <c:formatCode>General</c:formatCode>
                <c:ptCount val="1157"/>
                <c:pt idx="0">
                  <c:v>496556.87327028805</c:v>
                </c:pt>
                <c:pt idx="1">
                  <c:v>500181.74620757595</c:v>
                </c:pt>
                <c:pt idx="2">
                  <c:v>498403.99021811871</c:v>
                </c:pt>
                <c:pt idx="3">
                  <c:v>503706.98755214305</c:v>
                </c:pt>
                <c:pt idx="4">
                  <c:v>494909.75327144354</c:v>
                </c:pt>
                <c:pt idx="5">
                  <c:v>497035.72661928419</c:v>
                </c:pt>
                <c:pt idx="6">
                  <c:v>492733.75072634668</c:v>
                </c:pt>
                <c:pt idx="7">
                  <c:v>498773.2718849504</c:v>
                </c:pt>
                <c:pt idx="8">
                  <c:v>496501.08204920747</c:v>
                </c:pt>
                <c:pt idx="9">
                  <c:v>500255.47394031176</c:v>
                </c:pt>
                <c:pt idx="10">
                  <c:v>496472.60541488783</c:v>
                </c:pt>
                <c:pt idx="11">
                  <c:v>496980.6581950676</c:v>
                </c:pt>
                <c:pt idx="12">
                  <c:v>492081.82557594316</c:v>
                </c:pt>
                <c:pt idx="13">
                  <c:v>479823.09808689979</c:v>
                </c:pt>
                <c:pt idx="14">
                  <c:v>543026.27593837131</c:v>
                </c:pt>
                <c:pt idx="15">
                  <c:v>485422.27672008314</c:v>
                </c:pt>
                <c:pt idx="16">
                  <c:v>484076.1210370526</c:v>
                </c:pt>
                <c:pt idx="17">
                  <c:v>508781.22840552364</c:v>
                </c:pt>
                <c:pt idx="18">
                  <c:v>480984.31605042855</c:v>
                </c:pt>
                <c:pt idx="19">
                  <c:v>476980.41239552107</c:v>
                </c:pt>
                <c:pt idx="20">
                  <c:v>478268.60522614431</c:v>
                </c:pt>
                <c:pt idx="21">
                  <c:v>421619.78895359288</c:v>
                </c:pt>
                <c:pt idx="22">
                  <c:v>399647.75765311957</c:v>
                </c:pt>
                <c:pt idx="23">
                  <c:v>384521.02479870123</c:v>
                </c:pt>
                <c:pt idx="24">
                  <c:v>389825.59989165468</c:v>
                </c:pt>
                <c:pt idx="25">
                  <c:v>381609.11078270932</c:v>
                </c:pt>
                <c:pt idx="26">
                  <c:v>402457.68886111525</c:v>
                </c:pt>
                <c:pt idx="27">
                  <c:v>367410.1266305967</c:v>
                </c:pt>
                <c:pt idx="28">
                  <c:v>372273.95254866517</c:v>
                </c:pt>
                <c:pt idx="29">
                  <c:v>360951.24950838974</c:v>
                </c:pt>
                <c:pt idx="30">
                  <c:v>360617.20015919727</c:v>
                </c:pt>
                <c:pt idx="31">
                  <c:v>361895.16866392031</c:v>
                </c:pt>
                <c:pt idx="32">
                  <c:v>366328.97654089204</c:v>
                </c:pt>
                <c:pt idx="33">
                  <c:v>355181.36627708201</c:v>
                </c:pt>
                <c:pt idx="34">
                  <c:v>358857.4146336462</c:v>
                </c:pt>
                <c:pt idx="35">
                  <c:v>362241.20758270629</c:v>
                </c:pt>
                <c:pt idx="36">
                  <c:v>353459.70959331223</c:v>
                </c:pt>
                <c:pt idx="37">
                  <c:v>352666.84576817579</c:v>
                </c:pt>
                <c:pt idx="38">
                  <c:v>357999.09424443828</c:v>
                </c:pt>
                <c:pt idx="39">
                  <c:v>353945.49407046358</c:v>
                </c:pt>
                <c:pt idx="40">
                  <c:v>354428.56893845054</c:v>
                </c:pt>
                <c:pt idx="41">
                  <c:v>356690.58815339545</c:v>
                </c:pt>
                <c:pt idx="42">
                  <c:v>354211.03833241935</c:v>
                </c:pt>
                <c:pt idx="43">
                  <c:v>361619.623759776</c:v>
                </c:pt>
                <c:pt idx="44">
                  <c:v>356801.46947617206</c:v>
                </c:pt>
                <c:pt idx="45">
                  <c:v>351982.69990609522</c:v>
                </c:pt>
                <c:pt idx="46">
                  <c:v>349137.16863633815</c:v>
                </c:pt>
                <c:pt idx="47">
                  <c:v>363122.71268478368</c:v>
                </c:pt>
                <c:pt idx="48">
                  <c:v>364494.33439267328</c:v>
                </c:pt>
                <c:pt idx="49">
                  <c:v>347281.519123759</c:v>
                </c:pt>
                <c:pt idx="50">
                  <c:v>348171.34854463144</c:v>
                </c:pt>
                <c:pt idx="51">
                  <c:v>344832.86552261491</c:v>
                </c:pt>
                <c:pt idx="52">
                  <c:v>348308.3331269623</c:v>
                </c:pt>
                <c:pt idx="53">
                  <c:v>348369.120396577</c:v>
                </c:pt>
                <c:pt idx="54">
                  <c:v>345905.42383647547</c:v>
                </c:pt>
                <c:pt idx="55">
                  <c:v>348890.50008037389</c:v>
                </c:pt>
                <c:pt idx="56">
                  <c:v>354201.04048518935</c:v>
                </c:pt>
                <c:pt idx="57">
                  <c:v>347479.81127316138</c:v>
                </c:pt>
                <c:pt idx="58">
                  <c:v>344123.95565837738</c:v>
                </c:pt>
                <c:pt idx="59">
                  <c:v>344920.05665998562</c:v>
                </c:pt>
                <c:pt idx="60">
                  <c:v>342489.90590471885</c:v>
                </c:pt>
                <c:pt idx="61">
                  <c:v>341144.68524168554</c:v>
                </c:pt>
                <c:pt idx="62">
                  <c:v>341396.24347937264</c:v>
                </c:pt>
                <c:pt idx="63">
                  <c:v>342986.24240883434</c:v>
                </c:pt>
                <c:pt idx="64">
                  <c:v>346331.36750678276</c:v>
                </c:pt>
                <c:pt idx="65">
                  <c:v>355478.97830197844</c:v>
                </c:pt>
                <c:pt idx="66">
                  <c:v>348773.35845551302</c:v>
                </c:pt>
                <c:pt idx="67">
                  <c:v>335585.115002162</c:v>
                </c:pt>
                <c:pt idx="68">
                  <c:v>338794.46423216496</c:v>
                </c:pt>
                <c:pt idx="69">
                  <c:v>338170.56521199015</c:v>
                </c:pt>
                <c:pt idx="70">
                  <c:v>335737.36542033713</c:v>
                </c:pt>
                <c:pt idx="71">
                  <c:v>341068.6411387939</c:v>
                </c:pt>
                <c:pt idx="72">
                  <c:v>340541.63232378697</c:v>
                </c:pt>
                <c:pt idx="73">
                  <c:v>334514.09058963374</c:v>
                </c:pt>
                <c:pt idx="74">
                  <c:v>341560.85951073124</c:v>
                </c:pt>
                <c:pt idx="75">
                  <c:v>335381.38387411711</c:v>
                </c:pt>
                <c:pt idx="76">
                  <c:v>338678.71179902001</c:v>
                </c:pt>
                <c:pt idx="77">
                  <c:v>335034.07258419046</c:v>
                </c:pt>
                <c:pt idx="78">
                  <c:v>334288.65993826237</c:v>
                </c:pt>
                <c:pt idx="79">
                  <c:v>337376.8351694686</c:v>
                </c:pt>
                <c:pt idx="80">
                  <c:v>383394.87890096474</c:v>
                </c:pt>
                <c:pt idx="81">
                  <c:v>431816.70856622077</c:v>
                </c:pt>
                <c:pt idx="82">
                  <c:v>437814.53795981436</c:v>
                </c:pt>
                <c:pt idx="83">
                  <c:v>434405.53572605777</c:v>
                </c:pt>
                <c:pt idx="84">
                  <c:v>435352.7985633561</c:v>
                </c:pt>
                <c:pt idx="85">
                  <c:v>438351.73285705998</c:v>
                </c:pt>
                <c:pt idx="86">
                  <c:v>435964.32103708916</c:v>
                </c:pt>
                <c:pt idx="87">
                  <c:v>436804.85763114772</c:v>
                </c:pt>
                <c:pt idx="88">
                  <c:v>435724.94460658287</c:v>
                </c:pt>
                <c:pt idx="89">
                  <c:v>430718.00054715935</c:v>
                </c:pt>
                <c:pt idx="90">
                  <c:v>438786.74206598039</c:v>
                </c:pt>
                <c:pt idx="91">
                  <c:v>437023.47972960124</c:v>
                </c:pt>
                <c:pt idx="92">
                  <c:v>429989.43993979291</c:v>
                </c:pt>
                <c:pt idx="93">
                  <c:v>435407.87156551133</c:v>
                </c:pt>
                <c:pt idx="94">
                  <c:v>453507.36029453191</c:v>
                </c:pt>
                <c:pt idx="95">
                  <c:v>429240.37002837</c:v>
                </c:pt>
                <c:pt idx="96">
                  <c:v>434049.93809450441</c:v>
                </c:pt>
                <c:pt idx="97">
                  <c:v>430059.0021706078</c:v>
                </c:pt>
                <c:pt idx="98">
                  <c:v>430332.45303955855</c:v>
                </c:pt>
                <c:pt idx="99">
                  <c:v>427522.15958266438</c:v>
                </c:pt>
                <c:pt idx="100">
                  <c:v>435450.54026744649</c:v>
                </c:pt>
                <c:pt idx="101">
                  <c:v>444570.05070725136</c:v>
                </c:pt>
                <c:pt idx="102">
                  <c:v>432509.33861913939</c:v>
                </c:pt>
                <c:pt idx="103">
                  <c:v>434612.11989142955</c:v>
                </c:pt>
                <c:pt idx="104">
                  <c:v>434581.92099318304</c:v>
                </c:pt>
                <c:pt idx="105">
                  <c:v>431687.11334928416</c:v>
                </c:pt>
                <c:pt idx="106">
                  <c:v>418068.48938963597</c:v>
                </c:pt>
                <c:pt idx="107">
                  <c:v>376305.05848576775</c:v>
                </c:pt>
                <c:pt idx="108">
                  <c:v>363012.61577586579</c:v>
                </c:pt>
                <c:pt idx="109">
                  <c:v>352394.88014034869</c:v>
                </c:pt>
                <c:pt idx="110">
                  <c:v>345829.53325588105</c:v>
                </c:pt>
                <c:pt idx="111">
                  <c:v>348827.0680623512</c:v>
                </c:pt>
                <c:pt idx="112">
                  <c:v>348201.91977184347</c:v>
                </c:pt>
                <c:pt idx="113">
                  <c:v>339426.12029014248</c:v>
                </c:pt>
                <c:pt idx="114">
                  <c:v>343322.69328165037</c:v>
                </c:pt>
                <c:pt idx="115">
                  <c:v>339999.21433024219</c:v>
                </c:pt>
                <c:pt idx="116">
                  <c:v>340224.23641475389</c:v>
                </c:pt>
                <c:pt idx="117">
                  <c:v>336873.04518974142</c:v>
                </c:pt>
                <c:pt idx="118">
                  <c:v>334392.62267965241</c:v>
                </c:pt>
                <c:pt idx="119">
                  <c:v>334271.34326818516</c:v>
                </c:pt>
                <c:pt idx="120">
                  <c:v>341743.79281545203</c:v>
                </c:pt>
                <c:pt idx="121">
                  <c:v>333879.76591752679</c:v>
                </c:pt>
                <c:pt idx="122">
                  <c:v>333486.88903718605</c:v>
                </c:pt>
                <c:pt idx="123">
                  <c:v>339726.10226280784</c:v>
                </c:pt>
                <c:pt idx="124">
                  <c:v>336074.42700250942</c:v>
                </c:pt>
                <c:pt idx="125">
                  <c:v>333270.21045577928</c:v>
                </c:pt>
                <c:pt idx="126">
                  <c:v>332729.93809046713</c:v>
                </c:pt>
                <c:pt idx="127">
                  <c:v>339685.7720434512</c:v>
                </c:pt>
                <c:pt idx="128">
                  <c:v>344701.49156221398</c:v>
                </c:pt>
                <c:pt idx="129">
                  <c:v>331417.58866470878</c:v>
                </c:pt>
                <c:pt idx="130">
                  <c:v>333243.53865454468</c:v>
                </c:pt>
                <c:pt idx="131">
                  <c:v>333257.71245880821</c:v>
                </c:pt>
                <c:pt idx="132">
                  <c:v>333976.49417724012</c:v>
                </c:pt>
                <c:pt idx="133">
                  <c:v>334784.36822934996</c:v>
                </c:pt>
                <c:pt idx="134">
                  <c:v>331459.25333688135</c:v>
                </c:pt>
                <c:pt idx="135">
                  <c:v>328875.69340038969</c:v>
                </c:pt>
                <c:pt idx="136">
                  <c:v>329965.23550474399</c:v>
                </c:pt>
                <c:pt idx="137">
                  <c:v>326680.8895816087</c:v>
                </c:pt>
                <c:pt idx="138">
                  <c:v>327783.31095230445</c:v>
                </c:pt>
                <c:pt idx="139">
                  <c:v>332693.10076302168</c:v>
                </c:pt>
                <c:pt idx="140">
                  <c:v>335309.45660616684</c:v>
                </c:pt>
                <c:pt idx="141">
                  <c:v>336382.12618453027</c:v>
                </c:pt>
                <c:pt idx="142">
                  <c:v>333690.62168166862</c:v>
                </c:pt>
                <c:pt idx="143">
                  <c:v>327767.08521146642</c:v>
                </c:pt>
                <c:pt idx="144">
                  <c:v>331820.071828824</c:v>
                </c:pt>
                <c:pt idx="145">
                  <c:v>335195.67516142857</c:v>
                </c:pt>
                <c:pt idx="146">
                  <c:v>327950.06714799919</c:v>
                </c:pt>
                <c:pt idx="147">
                  <c:v>330540.85899675218</c:v>
                </c:pt>
                <c:pt idx="148">
                  <c:v>332507.85516966076</c:v>
                </c:pt>
                <c:pt idx="149">
                  <c:v>330601.74628053745</c:v>
                </c:pt>
                <c:pt idx="150">
                  <c:v>326700.27267973241</c:v>
                </c:pt>
                <c:pt idx="151">
                  <c:v>328676.06865631888</c:v>
                </c:pt>
                <c:pt idx="152">
                  <c:v>330722.80765280855</c:v>
                </c:pt>
                <c:pt idx="153">
                  <c:v>330610.22521938151</c:v>
                </c:pt>
                <c:pt idx="154">
                  <c:v>330961.18114274758</c:v>
                </c:pt>
                <c:pt idx="155">
                  <c:v>332144.01467601769</c:v>
                </c:pt>
                <c:pt idx="156">
                  <c:v>326224.485672321</c:v>
                </c:pt>
                <c:pt idx="157">
                  <c:v>324905.52071094402</c:v>
                </c:pt>
                <c:pt idx="158">
                  <c:v>322955.74863740843</c:v>
                </c:pt>
                <c:pt idx="159">
                  <c:v>327215.21731013712</c:v>
                </c:pt>
                <c:pt idx="160">
                  <c:v>321856.7859122536</c:v>
                </c:pt>
                <c:pt idx="161">
                  <c:v>326954.73128637363</c:v>
                </c:pt>
                <c:pt idx="162">
                  <c:v>327221.76370831032</c:v>
                </c:pt>
                <c:pt idx="163">
                  <c:v>334826.55967000464</c:v>
                </c:pt>
                <c:pt idx="164">
                  <c:v>322125.06714104681</c:v>
                </c:pt>
                <c:pt idx="165">
                  <c:v>325742.06553336268</c:v>
                </c:pt>
                <c:pt idx="166">
                  <c:v>328177.13864540058</c:v>
                </c:pt>
                <c:pt idx="167">
                  <c:v>318561.53673024912</c:v>
                </c:pt>
                <c:pt idx="168">
                  <c:v>317573.28540397278</c:v>
                </c:pt>
                <c:pt idx="169">
                  <c:v>334086.85311794095</c:v>
                </c:pt>
                <c:pt idx="170">
                  <c:v>391158.350855169</c:v>
                </c:pt>
                <c:pt idx="171">
                  <c:v>396226.87021211931</c:v>
                </c:pt>
                <c:pt idx="172">
                  <c:v>397571.75340406288</c:v>
                </c:pt>
                <c:pt idx="173">
                  <c:v>400382.67154184083</c:v>
                </c:pt>
                <c:pt idx="174">
                  <c:v>400872.56823428976</c:v>
                </c:pt>
                <c:pt idx="175">
                  <c:v>401021.79661857995</c:v>
                </c:pt>
                <c:pt idx="176">
                  <c:v>399571.44512235915</c:v>
                </c:pt>
                <c:pt idx="177">
                  <c:v>400030.72717996163</c:v>
                </c:pt>
                <c:pt idx="178">
                  <c:v>398826.94678805204</c:v>
                </c:pt>
                <c:pt idx="179">
                  <c:v>406263.78173701593</c:v>
                </c:pt>
                <c:pt idx="180">
                  <c:v>396976.1544037144</c:v>
                </c:pt>
                <c:pt idx="181">
                  <c:v>397954.40702008316</c:v>
                </c:pt>
                <c:pt idx="182">
                  <c:v>397523.12581858895</c:v>
                </c:pt>
                <c:pt idx="183">
                  <c:v>396207.55538110837</c:v>
                </c:pt>
                <c:pt idx="184">
                  <c:v>397620.20060488163</c:v>
                </c:pt>
                <c:pt idx="185">
                  <c:v>399480.65928707947</c:v>
                </c:pt>
                <c:pt idx="186">
                  <c:v>419908.47488211317</c:v>
                </c:pt>
                <c:pt idx="187">
                  <c:v>406649.93536848878</c:v>
                </c:pt>
                <c:pt idx="188">
                  <c:v>393934.13075504085</c:v>
                </c:pt>
                <c:pt idx="189">
                  <c:v>391804.47167489206</c:v>
                </c:pt>
                <c:pt idx="190">
                  <c:v>396528.6433717921</c:v>
                </c:pt>
                <c:pt idx="191">
                  <c:v>394558.00006836001</c:v>
                </c:pt>
                <c:pt idx="192">
                  <c:v>403099.87219595606</c:v>
                </c:pt>
                <c:pt idx="193">
                  <c:v>388486.86575244344</c:v>
                </c:pt>
                <c:pt idx="194">
                  <c:v>381451.56257535168</c:v>
                </c:pt>
                <c:pt idx="195">
                  <c:v>342457.85440386552</c:v>
                </c:pt>
                <c:pt idx="196">
                  <c:v>328726.70172018971</c:v>
                </c:pt>
                <c:pt idx="197">
                  <c:v>326431.33744376485</c:v>
                </c:pt>
                <c:pt idx="198">
                  <c:v>369983.72618554556</c:v>
                </c:pt>
                <c:pt idx="199">
                  <c:v>322220.74108375103</c:v>
                </c:pt>
                <c:pt idx="200">
                  <c:v>314192.25825007219</c:v>
                </c:pt>
                <c:pt idx="201">
                  <c:v>314762.91101960221</c:v>
                </c:pt>
                <c:pt idx="202">
                  <c:v>337191.10388898425</c:v>
                </c:pt>
                <c:pt idx="203">
                  <c:v>375288.52990320342</c:v>
                </c:pt>
                <c:pt idx="204">
                  <c:v>377320.30589889851</c:v>
                </c:pt>
                <c:pt idx="205">
                  <c:v>390854.66727523465</c:v>
                </c:pt>
                <c:pt idx="206">
                  <c:v>377554.69496922416</c:v>
                </c:pt>
                <c:pt idx="207">
                  <c:v>374848.13412856602</c:v>
                </c:pt>
                <c:pt idx="208">
                  <c:v>378357.93531193625</c:v>
                </c:pt>
                <c:pt idx="209">
                  <c:v>374502.68398784252</c:v>
                </c:pt>
                <c:pt idx="210">
                  <c:v>387444.39308546489</c:v>
                </c:pt>
                <c:pt idx="211">
                  <c:v>374274.50517993508</c:v>
                </c:pt>
                <c:pt idx="212">
                  <c:v>378263.56115486135</c:v>
                </c:pt>
                <c:pt idx="213">
                  <c:v>368884.98431495245</c:v>
                </c:pt>
                <c:pt idx="214">
                  <c:v>371399.4451335608</c:v>
                </c:pt>
                <c:pt idx="215">
                  <c:v>375238.39832413639</c:v>
                </c:pt>
                <c:pt idx="216">
                  <c:v>374228.61443790497</c:v>
                </c:pt>
                <c:pt idx="217">
                  <c:v>369280.49469370249</c:v>
                </c:pt>
                <c:pt idx="218">
                  <c:v>374030.20959945134</c:v>
                </c:pt>
                <c:pt idx="219">
                  <c:v>366212.6521594433</c:v>
                </c:pt>
                <c:pt idx="220">
                  <c:v>370799.40282225772</c:v>
                </c:pt>
                <c:pt idx="221">
                  <c:v>369943.3935971937</c:v>
                </c:pt>
                <c:pt idx="222">
                  <c:v>364687.55264347</c:v>
                </c:pt>
                <c:pt idx="223">
                  <c:v>418031.33068888634</c:v>
                </c:pt>
                <c:pt idx="224">
                  <c:v>360118.90141710849</c:v>
                </c:pt>
                <c:pt idx="225">
                  <c:v>364102.05925087701</c:v>
                </c:pt>
                <c:pt idx="226">
                  <c:v>379315.30418906535</c:v>
                </c:pt>
                <c:pt idx="227">
                  <c:v>356829.28187737899</c:v>
                </c:pt>
                <c:pt idx="228">
                  <c:v>364750.68281330622</c:v>
                </c:pt>
                <c:pt idx="229">
                  <c:v>357119.83741559362</c:v>
                </c:pt>
                <c:pt idx="230">
                  <c:v>358217.15796532598</c:v>
                </c:pt>
                <c:pt idx="231">
                  <c:v>367190.50313025271</c:v>
                </c:pt>
                <c:pt idx="232">
                  <c:v>372279.9396136633</c:v>
                </c:pt>
                <c:pt idx="233">
                  <c:v>355155.99823929183</c:v>
                </c:pt>
                <c:pt idx="234">
                  <c:v>369435.9065943131</c:v>
                </c:pt>
                <c:pt idx="235">
                  <c:v>368053.59984575328</c:v>
                </c:pt>
                <c:pt idx="236">
                  <c:v>368776.44189554662</c:v>
                </c:pt>
                <c:pt idx="237">
                  <c:v>362882.05356149981</c:v>
                </c:pt>
                <c:pt idx="238">
                  <c:v>362011.74432509259</c:v>
                </c:pt>
                <c:pt idx="239">
                  <c:v>353400.36016239028</c:v>
                </c:pt>
                <c:pt idx="240">
                  <c:v>358369.5503882246</c:v>
                </c:pt>
                <c:pt idx="241">
                  <c:v>358982.92240442091</c:v>
                </c:pt>
                <c:pt idx="242">
                  <c:v>359474.38244494086</c:v>
                </c:pt>
                <c:pt idx="243">
                  <c:v>361776.66271813348</c:v>
                </c:pt>
                <c:pt idx="244">
                  <c:v>385047.1020785867</c:v>
                </c:pt>
                <c:pt idx="245">
                  <c:v>357344.60115079751</c:v>
                </c:pt>
                <c:pt idx="246">
                  <c:v>364942.20896987029</c:v>
                </c:pt>
                <c:pt idx="247">
                  <c:v>363072.49231739959</c:v>
                </c:pt>
                <c:pt idx="248">
                  <c:v>365117.46879038226</c:v>
                </c:pt>
                <c:pt idx="249">
                  <c:v>365488.58649797254</c:v>
                </c:pt>
                <c:pt idx="250">
                  <c:v>447175.28239323234</c:v>
                </c:pt>
                <c:pt idx="251">
                  <c:v>446488.07458250812</c:v>
                </c:pt>
                <c:pt idx="252">
                  <c:v>448922.16744959838</c:v>
                </c:pt>
                <c:pt idx="253">
                  <c:v>452243.13640252809</c:v>
                </c:pt>
                <c:pt idx="254">
                  <c:v>449204.03833470447</c:v>
                </c:pt>
                <c:pt idx="255">
                  <c:v>449397.73422566656</c:v>
                </c:pt>
                <c:pt idx="256">
                  <c:v>446747.73192380636</c:v>
                </c:pt>
                <c:pt idx="257">
                  <c:v>441944.83316609508</c:v>
                </c:pt>
                <c:pt idx="258">
                  <c:v>461857.11784318939</c:v>
                </c:pt>
                <c:pt idx="259">
                  <c:v>452380.66924173967</c:v>
                </c:pt>
                <c:pt idx="260">
                  <c:v>445936.57005622971</c:v>
                </c:pt>
                <c:pt idx="261">
                  <c:v>448458.96394944953</c:v>
                </c:pt>
                <c:pt idx="262">
                  <c:v>500812.64315137645</c:v>
                </c:pt>
                <c:pt idx="263">
                  <c:v>447561.09296489926</c:v>
                </c:pt>
                <c:pt idx="264">
                  <c:v>460498.82276149665</c:v>
                </c:pt>
                <c:pt idx="265">
                  <c:v>460379.73362753476</c:v>
                </c:pt>
                <c:pt idx="266">
                  <c:v>441532.29322277842</c:v>
                </c:pt>
                <c:pt idx="267">
                  <c:v>445008.94754410069</c:v>
                </c:pt>
                <c:pt idx="268">
                  <c:v>446692.85241206473</c:v>
                </c:pt>
                <c:pt idx="269">
                  <c:v>453140.07580629503</c:v>
                </c:pt>
                <c:pt idx="270">
                  <c:v>439249.19958573149</c:v>
                </c:pt>
                <c:pt idx="271">
                  <c:v>443494.26768728165</c:v>
                </c:pt>
                <c:pt idx="272">
                  <c:v>438943.69482655358</c:v>
                </c:pt>
                <c:pt idx="273">
                  <c:v>451289.94204637513</c:v>
                </c:pt>
                <c:pt idx="274">
                  <c:v>443759.16019807319</c:v>
                </c:pt>
                <c:pt idx="275">
                  <c:v>437918.23185568769</c:v>
                </c:pt>
                <c:pt idx="276">
                  <c:v>392692.7405896631</c:v>
                </c:pt>
                <c:pt idx="277">
                  <c:v>367287.75699528342</c:v>
                </c:pt>
                <c:pt idx="278">
                  <c:v>372765.87525041786</c:v>
                </c:pt>
                <c:pt idx="279">
                  <c:v>357027.39774446667</c:v>
                </c:pt>
                <c:pt idx="280">
                  <c:v>360869.68642069487</c:v>
                </c:pt>
                <c:pt idx="281">
                  <c:v>350748.52285517164</c:v>
                </c:pt>
                <c:pt idx="282">
                  <c:v>344447.82962731109</c:v>
                </c:pt>
                <c:pt idx="283">
                  <c:v>340176.19219206419</c:v>
                </c:pt>
                <c:pt idx="284">
                  <c:v>341118.44408994401</c:v>
                </c:pt>
                <c:pt idx="285">
                  <c:v>339873.63584053831</c:v>
                </c:pt>
                <c:pt idx="286">
                  <c:v>333002.64267903153</c:v>
                </c:pt>
                <c:pt idx="287">
                  <c:v>333856.60466036212</c:v>
                </c:pt>
                <c:pt idx="288">
                  <c:v>329507.04642377753</c:v>
                </c:pt>
                <c:pt idx="289">
                  <c:v>337473.1467490255</c:v>
                </c:pt>
                <c:pt idx="290">
                  <c:v>333234.31278884411</c:v>
                </c:pt>
                <c:pt idx="291">
                  <c:v>329528.09773205296</c:v>
                </c:pt>
                <c:pt idx="292">
                  <c:v>340502.4234476859</c:v>
                </c:pt>
                <c:pt idx="293">
                  <c:v>324178.20509688073</c:v>
                </c:pt>
                <c:pt idx="294">
                  <c:v>331514.3246174833</c:v>
                </c:pt>
                <c:pt idx="295">
                  <c:v>334943.21419382037</c:v>
                </c:pt>
                <c:pt idx="296">
                  <c:v>334245.66210266639</c:v>
                </c:pt>
                <c:pt idx="297">
                  <c:v>334255.01603997307</c:v>
                </c:pt>
                <c:pt idx="298">
                  <c:v>330021.01052532881</c:v>
                </c:pt>
                <c:pt idx="299">
                  <c:v>328959.51231730398</c:v>
                </c:pt>
                <c:pt idx="300">
                  <c:v>327860.68277742254</c:v>
                </c:pt>
                <c:pt idx="301">
                  <c:v>329432.27874312561</c:v>
                </c:pt>
                <c:pt idx="302">
                  <c:v>328286.38158167014</c:v>
                </c:pt>
                <c:pt idx="303">
                  <c:v>326270.34489431867</c:v>
                </c:pt>
                <c:pt idx="304">
                  <c:v>332000.74637879228</c:v>
                </c:pt>
                <c:pt idx="305">
                  <c:v>326631.93705935526</c:v>
                </c:pt>
                <c:pt idx="306">
                  <c:v>324233.09788055776</c:v>
                </c:pt>
                <c:pt idx="307">
                  <c:v>329567.5034542791</c:v>
                </c:pt>
                <c:pt idx="308">
                  <c:v>326276.76148518751</c:v>
                </c:pt>
                <c:pt idx="309">
                  <c:v>327979.49792520114</c:v>
                </c:pt>
                <c:pt idx="310">
                  <c:v>329158.54330104892</c:v>
                </c:pt>
                <c:pt idx="311">
                  <c:v>326738.37491728918</c:v>
                </c:pt>
                <c:pt idx="312">
                  <c:v>338577.74634565902</c:v>
                </c:pt>
                <c:pt idx="313">
                  <c:v>330232.44971708738</c:v>
                </c:pt>
                <c:pt idx="314">
                  <c:v>323247.54179623956</c:v>
                </c:pt>
                <c:pt idx="315">
                  <c:v>321053.20550296502</c:v>
                </c:pt>
                <c:pt idx="316">
                  <c:v>324645.97049554513</c:v>
                </c:pt>
                <c:pt idx="317">
                  <c:v>326708.69869937992</c:v>
                </c:pt>
                <c:pt idx="318">
                  <c:v>325269.78343198396</c:v>
                </c:pt>
                <c:pt idx="319">
                  <c:v>324817.0111224553</c:v>
                </c:pt>
                <c:pt idx="320">
                  <c:v>325376.52015235095</c:v>
                </c:pt>
                <c:pt idx="321">
                  <c:v>322706.40355077002</c:v>
                </c:pt>
                <c:pt idx="322">
                  <c:v>324859.81605890387</c:v>
                </c:pt>
                <c:pt idx="323">
                  <c:v>324564.24815054482</c:v>
                </c:pt>
                <c:pt idx="324">
                  <c:v>327485.59910392703</c:v>
                </c:pt>
                <c:pt idx="325">
                  <c:v>322402.0406446025</c:v>
                </c:pt>
                <c:pt idx="326">
                  <c:v>327210.23896530038</c:v>
                </c:pt>
                <c:pt idx="327">
                  <c:v>320201.48336678609</c:v>
                </c:pt>
                <c:pt idx="328">
                  <c:v>323854.46752348688</c:v>
                </c:pt>
                <c:pt idx="329">
                  <c:v>319840.83949437446</c:v>
                </c:pt>
                <c:pt idx="330">
                  <c:v>325971.00648036675</c:v>
                </c:pt>
                <c:pt idx="331">
                  <c:v>328718.08619181567</c:v>
                </c:pt>
                <c:pt idx="332">
                  <c:v>333807.12916619441</c:v>
                </c:pt>
                <c:pt idx="333">
                  <c:v>319800.10548780899</c:v>
                </c:pt>
                <c:pt idx="334">
                  <c:v>313388.45838135417</c:v>
                </c:pt>
                <c:pt idx="335">
                  <c:v>330247.65559044242</c:v>
                </c:pt>
                <c:pt idx="336">
                  <c:v>413053.87857552676</c:v>
                </c:pt>
                <c:pt idx="337">
                  <c:v>415159.82484061853</c:v>
                </c:pt>
                <c:pt idx="338">
                  <c:v>413736.08864736429</c:v>
                </c:pt>
                <c:pt idx="339">
                  <c:v>414486.34784959507</c:v>
                </c:pt>
                <c:pt idx="340">
                  <c:v>416470.17679144879</c:v>
                </c:pt>
                <c:pt idx="341">
                  <c:v>410086.19261311769</c:v>
                </c:pt>
                <c:pt idx="342">
                  <c:v>416001.04862148332</c:v>
                </c:pt>
                <c:pt idx="343">
                  <c:v>419694.40132513747</c:v>
                </c:pt>
                <c:pt idx="344">
                  <c:v>422645.90717394254</c:v>
                </c:pt>
                <c:pt idx="345">
                  <c:v>424257.53356453142</c:v>
                </c:pt>
                <c:pt idx="346">
                  <c:v>435319.29473300913</c:v>
                </c:pt>
                <c:pt idx="347">
                  <c:v>410959.33479104098</c:v>
                </c:pt>
                <c:pt idx="348">
                  <c:v>408815.76008111204</c:v>
                </c:pt>
                <c:pt idx="349">
                  <c:v>417115.38344115322</c:v>
                </c:pt>
                <c:pt idx="350">
                  <c:v>467164.86175956891</c:v>
                </c:pt>
                <c:pt idx="351">
                  <c:v>414671.41038515163</c:v>
                </c:pt>
                <c:pt idx="352">
                  <c:v>413542.86684491055</c:v>
                </c:pt>
                <c:pt idx="353">
                  <c:v>413734.05088861944</c:v>
                </c:pt>
                <c:pt idx="354">
                  <c:v>434614.14833435352</c:v>
                </c:pt>
                <c:pt idx="355">
                  <c:v>414497.83656313113</c:v>
                </c:pt>
                <c:pt idx="356">
                  <c:v>420608.45302385913</c:v>
                </c:pt>
                <c:pt idx="357">
                  <c:v>412118.83443794277</c:v>
                </c:pt>
                <c:pt idx="358">
                  <c:v>412277.63328447111</c:v>
                </c:pt>
                <c:pt idx="359">
                  <c:v>416616.32509573241</c:v>
                </c:pt>
                <c:pt idx="360">
                  <c:v>421504.23471984686</c:v>
                </c:pt>
                <c:pt idx="361">
                  <c:v>418185.85093671439</c:v>
                </c:pt>
                <c:pt idx="362">
                  <c:v>415043.40190071898</c:v>
                </c:pt>
                <c:pt idx="363">
                  <c:v>421013.78689013928</c:v>
                </c:pt>
                <c:pt idx="364">
                  <c:v>419544.1856152796</c:v>
                </c:pt>
                <c:pt idx="365">
                  <c:v>421663.39425740048</c:v>
                </c:pt>
                <c:pt idx="366">
                  <c:v>410629.98060502904</c:v>
                </c:pt>
                <c:pt idx="367">
                  <c:v>410865.57590998401</c:v>
                </c:pt>
                <c:pt idx="368">
                  <c:v>407725.99883142742</c:v>
                </c:pt>
                <c:pt idx="369">
                  <c:v>406325.92395800957</c:v>
                </c:pt>
                <c:pt idx="370">
                  <c:v>406575.04533416359</c:v>
                </c:pt>
                <c:pt idx="371">
                  <c:v>406096.71320557041</c:v>
                </c:pt>
                <c:pt idx="372">
                  <c:v>354129.08809240127</c:v>
                </c:pt>
                <c:pt idx="373">
                  <c:v>333906.88152996305</c:v>
                </c:pt>
                <c:pt idx="374">
                  <c:v>336638.04843090946</c:v>
                </c:pt>
                <c:pt idx="375">
                  <c:v>323519.20911306079</c:v>
                </c:pt>
                <c:pt idx="376">
                  <c:v>317463.66371518467</c:v>
                </c:pt>
                <c:pt idx="377">
                  <c:v>308391.2604941749</c:v>
                </c:pt>
                <c:pt idx="378">
                  <c:v>316295.53664617281</c:v>
                </c:pt>
                <c:pt idx="379">
                  <c:v>348535.65048799018</c:v>
                </c:pt>
                <c:pt idx="380">
                  <c:v>300935.99524643132</c:v>
                </c:pt>
                <c:pt idx="381">
                  <c:v>298403.47564586945</c:v>
                </c:pt>
                <c:pt idx="382">
                  <c:v>300484.37484981219</c:v>
                </c:pt>
                <c:pt idx="383">
                  <c:v>297264.18479759729</c:v>
                </c:pt>
                <c:pt idx="384">
                  <c:v>292136.31166684773</c:v>
                </c:pt>
                <c:pt idx="385">
                  <c:v>294661.77267823007</c:v>
                </c:pt>
                <c:pt idx="386">
                  <c:v>293790.8268300565</c:v>
                </c:pt>
                <c:pt idx="387">
                  <c:v>295496.3594595163</c:v>
                </c:pt>
                <c:pt idx="388">
                  <c:v>294696.05868222541</c:v>
                </c:pt>
                <c:pt idx="389">
                  <c:v>301747.68208911689</c:v>
                </c:pt>
                <c:pt idx="390">
                  <c:v>286773.36033626273</c:v>
                </c:pt>
                <c:pt idx="391">
                  <c:v>291022.09571711213</c:v>
                </c:pt>
                <c:pt idx="392">
                  <c:v>292632.65200165909</c:v>
                </c:pt>
                <c:pt idx="393">
                  <c:v>288268.54955422418</c:v>
                </c:pt>
                <c:pt idx="394">
                  <c:v>292314.33303141914</c:v>
                </c:pt>
                <c:pt idx="395">
                  <c:v>291988.93133790116</c:v>
                </c:pt>
                <c:pt idx="396">
                  <c:v>281886.39946091588</c:v>
                </c:pt>
                <c:pt idx="397">
                  <c:v>297996.41621027695</c:v>
                </c:pt>
                <c:pt idx="398">
                  <c:v>284432.43937505042</c:v>
                </c:pt>
                <c:pt idx="399">
                  <c:v>283255.73668275395</c:v>
                </c:pt>
                <c:pt idx="400">
                  <c:v>283548.45059390017</c:v>
                </c:pt>
                <c:pt idx="401">
                  <c:v>287404.87927074969</c:v>
                </c:pt>
                <c:pt idx="402">
                  <c:v>284578.88002245745</c:v>
                </c:pt>
                <c:pt idx="403">
                  <c:v>285029.01926004875</c:v>
                </c:pt>
                <c:pt idx="404">
                  <c:v>284450.65810102195</c:v>
                </c:pt>
                <c:pt idx="405">
                  <c:v>283298.43695632578</c:v>
                </c:pt>
                <c:pt idx="406">
                  <c:v>284825.15471036563</c:v>
                </c:pt>
                <c:pt idx="407">
                  <c:v>285426.99337685126</c:v>
                </c:pt>
                <c:pt idx="408">
                  <c:v>287187.78888934688</c:v>
                </c:pt>
                <c:pt idx="409">
                  <c:v>286425.44818358432</c:v>
                </c:pt>
                <c:pt idx="410">
                  <c:v>283047.20793441584</c:v>
                </c:pt>
                <c:pt idx="411">
                  <c:v>277829.025718096</c:v>
                </c:pt>
                <c:pt idx="412">
                  <c:v>283186.02572602552</c:v>
                </c:pt>
                <c:pt idx="413">
                  <c:v>280371.66641447594</c:v>
                </c:pt>
                <c:pt idx="414">
                  <c:v>281096.68313256593</c:v>
                </c:pt>
                <c:pt idx="415">
                  <c:v>278956.44474240759</c:v>
                </c:pt>
                <c:pt idx="416">
                  <c:v>281504.92843223456</c:v>
                </c:pt>
                <c:pt idx="417">
                  <c:v>278643.82446072111</c:v>
                </c:pt>
                <c:pt idx="418">
                  <c:v>281988.45261639979</c:v>
                </c:pt>
                <c:pt idx="419">
                  <c:v>279218.32731257693</c:v>
                </c:pt>
                <c:pt idx="420">
                  <c:v>280888.23966648051</c:v>
                </c:pt>
                <c:pt idx="421">
                  <c:v>279167.55671616009</c:v>
                </c:pt>
                <c:pt idx="422">
                  <c:v>277155.63452126726</c:v>
                </c:pt>
                <c:pt idx="423">
                  <c:v>284586.70765423676</c:v>
                </c:pt>
                <c:pt idx="424">
                  <c:v>281085.87556547759</c:v>
                </c:pt>
                <c:pt idx="425">
                  <c:v>280557.03311186825</c:v>
                </c:pt>
                <c:pt idx="426">
                  <c:v>276869.453826193</c:v>
                </c:pt>
                <c:pt idx="427">
                  <c:v>280549.30666020245</c:v>
                </c:pt>
                <c:pt idx="428">
                  <c:v>284884.81159321056</c:v>
                </c:pt>
                <c:pt idx="429">
                  <c:v>280382.01141726522</c:v>
                </c:pt>
                <c:pt idx="430">
                  <c:v>283203.78844225657</c:v>
                </c:pt>
                <c:pt idx="431">
                  <c:v>278714.90407591261</c:v>
                </c:pt>
                <c:pt idx="432">
                  <c:v>274718.55263495998</c:v>
                </c:pt>
                <c:pt idx="433">
                  <c:v>273513.37501689105</c:v>
                </c:pt>
                <c:pt idx="434">
                  <c:v>280373.78957783524</c:v>
                </c:pt>
                <c:pt idx="435">
                  <c:v>276990.13312816049</c:v>
                </c:pt>
                <c:pt idx="436">
                  <c:v>273054.2601914049</c:v>
                </c:pt>
                <c:pt idx="437">
                  <c:v>342657.94672120817</c:v>
                </c:pt>
                <c:pt idx="438">
                  <c:v>366478.59584409551</c:v>
                </c:pt>
                <c:pt idx="439">
                  <c:v>379357.05775260861</c:v>
                </c:pt>
                <c:pt idx="440">
                  <c:v>380831.89959899103</c:v>
                </c:pt>
                <c:pt idx="441">
                  <c:v>377722.83567328454</c:v>
                </c:pt>
                <c:pt idx="442">
                  <c:v>386855.26589758106</c:v>
                </c:pt>
                <c:pt idx="443">
                  <c:v>383686.01757778769</c:v>
                </c:pt>
                <c:pt idx="444">
                  <c:v>384650.64176137128</c:v>
                </c:pt>
                <c:pt idx="445">
                  <c:v>382545.86279866041</c:v>
                </c:pt>
                <c:pt idx="446">
                  <c:v>381587.62201594468</c:v>
                </c:pt>
                <c:pt idx="447">
                  <c:v>383441.70683585579</c:v>
                </c:pt>
                <c:pt idx="448">
                  <c:v>381963.18986624212</c:v>
                </c:pt>
                <c:pt idx="449">
                  <c:v>380776.39817818033</c:v>
                </c:pt>
                <c:pt idx="450">
                  <c:v>378773.83810140478</c:v>
                </c:pt>
                <c:pt idx="451">
                  <c:v>389763.28700259264</c:v>
                </c:pt>
                <c:pt idx="452">
                  <c:v>377276.56183931185</c:v>
                </c:pt>
                <c:pt idx="453">
                  <c:v>392678.57342019636</c:v>
                </c:pt>
                <c:pt idx="454">
                  <c:v>380361.42336238211</c:v>
                </c:pt>
                <c:pt idx="455">
                  <c:v>377885.32671331859</c:v>
                </c:pt>
                <c:pt idx="456">
                  <c:v>373104.01704713475</c:v>
                </c:pt>
                <c:pt idx="457">
                  <c:v>378899.53105693322</c:v>
                </c:pt>
                <c:pt idx="458">
                  <c:v>382265.59571861097</c:v>
                </c:pt>
                <c:pt idx="459">
                  <c:v>380539.29706977151</c:v>
                </c:pt>
                <c:pt idx="460">
                  <c:v>374949.20293246029</c:v>
                </c:pt>
                <c:pt idx="461">
                  <c:v>359929.89751339215</c:v>
                </c:pt>
                <c:pt idx="462">
                  <c:v>310918.6902644785</c:v>
                </c:pt>
                <c:pt idx="463">
                  <c:v>308243.02437177312</c:v>
                </c:pt>
                <c:pt idx="464">
                  <c:v>291213.39993188198</c:v>
                </c:pt>
                <c:pt idx="465">
                  <c:v>286629.88644827233</c:v>
                </c:pt>
                <c:pt idx="466">
                  <c:v>282467.43622466095</c:v>
                </c:pt>
                <c:pt idx="467">
                  <c:v>277267.3674654655</c:v>
                </c:pt>
                <c:pt idx="468">
                  <c:v>276889.80268230935</c:v>
                </c:pt>
                <c:pt idx="469">
                  <c:v>270463.52006765228</c:v>
                </c:pt>
                <c:pt idx="470">
                  <c:v>275025.50688074081</c:v>
                </c:pt>
                <c:pt idx="471">
                  <c:v>270016.74263861426</c:v>
                </c:pt>
                <c:pt idx="472">
                  <c:v>270398.24586029019</c:v>
                </c:pt>
                <c:pt idx="473">
                  <c:v>272125.17842110398</c:v>
                </c:pt>
                <c:pt idx="474">
                  <c:v>273246.51046356157</c:v>
                </c:pt>
                <c:pt idx="475">
                  <c:v>269080.82689507876</c:v>
                </c:pt>
                <c:pt idx="476">
                  <c:v>288323.61795508442</c:v>
                </c:pt>
                <c:pt idx="477">
                  <c:v>268953.0053982723</c:v>
                </c:pt>
                <c:pt idx="478">
                  <c:v>269287.42784114595</c:v>
                </c:pt>
                <c:pt idx="479">
                  <c:v>268842.26133800758</c:v>
                </c:pt>
                <c:pt idx="480">
                  <c:v>266158.09647744021</c:v>
                </c:pt>
                <c:pt idx="481">
                  <c:v>264036.09207502508</c:v>
                </c:pt>
                <c:pt idx="482">
                  <c:v>266737.061712867</c:v>
                </c:pt>
                <c:pt idx="483">
                  <c:v>270057.53458401741</c:v>
                </c:pt>
                <c:pt idx="484">
                  <c:v>260201.46326680173</c:v>
                </c:pt>
                <c:pt idx="485">
                  <c:v>263672.45484663197</c:v>
                </c:pt>
                <c:pt idx="486">
                  <c:v>267122.13322579657</c:v>
                </c:pt>
                <c:pt idx="487">
                  <c:v>278581.50896315265</c:v>
                </c:pt>
                <c:pt idx="488">
                  <c:v>268450.05850498518</c:v>
                </c:pt>
                <c:pt idx="489">
                  <c:v>269874.85621656716</c:v>
                </c:pt>
                <c:pt idx="490">
                  <c:v>263772.87651845545</c:v>
                </c:pt>
                <c:pt idx="491">
                  <c:v>267736.39588286536</c:v>
                </c:pt>
                <c:pt idx="492">
                  <c:v>265457.86542927596</c:v>
                </c:pt>
                <c:pt idx="493">
                  <c:v>265818.87565986637</c:v>
                </c:pt>
                <c:pt idx="494">
                  <c:v>263362.15100545663</c:v>
                </c:pt>
                <c:pt idx="495">
                  <c:v>263134.2450142387</c:v>
                </c:pt>
                <c:pt idx="496">
                  <c:v>265024.66559059522</c:v>
                </c:pt>
                <c:pt idx="497">
                  <c:v>265965.14979953028</c:v>
                </c:pt>
                <c:pt idx="498">
                  <c:v>267306.49521099241</c:v>
                </c:pt>
                <c:pt idx="499">
                  <c:v>263065.52697516204</c:v>
                </c:pt>
                <c:pt idx="500">
                  <c:v>269765.5920816827</c:v>
                </c:pt>
                <c:pt idx="501">
                  <c:v>263575.52630451036</c:v>
                </c:pt>
                <c:pt idx="502">
                  <c:v>263678.62501695135</c:v>
                </c:pt>
                <c:pt idx="503">
                  <c:v>269993.43716209126</c:v>
                </c:pt>
                <c:pt idx="504">
                  <c:v>270267.44105694839</c:v>
                </c:pt>
                <c:pt idx="505">
                  <c:v>263558.80978871544</c:v>
                </c:pt>
                <c:pt idx="506">
                  <c:v>264321.64680677163</c:v>
                </c:pt>
                <c:pt idx="507">
                  <c:v>267888.25010041555</c:v>
                </c:pt>
                <c:pt idx="508">
                  <c:v>265153.63459923142</c:v>
                </c:pt>
                <c:pt idx="509">
                  <c:v>280380.47929627716</c:v>
                </c:pt>
                <c:pt idx="510">
                  <c:v>378664.23688685248</c:v>
                </c:pt>
                <c:pt idx="511">
                  <c:v>359220.52161236381</c:v>
                </c:pt>
                <c:pt idx="512">
                  <c:v>364782.97974482918</c:v>
                </c:pt>
                <c:pt idx="513">
                  <c:v>362422.58009925456</c:v>
                </c:pt>
                <c:pt idx="514">
                  <c:v>367273.93465117289</c:v>
                </c:pt>
                <c:pt idx="515">
                  <c:v>366810.73330555018</c:v>
                </c:pt>
                <c:pt idx="516">
                  <c:v>372750.92903274321</c:v>
                </c:pt>
                <c:pt idx="517">
                  <c:v>359825.81561857311</c:v>
                </c:pt>
                <c:pt idx="518">
                  <c:v>365094.3280619132</c:v>
                </c:pt>
                <c:pt idx="519">
                  <c:v>364245.49607796606</c:v>
                </c:pt>
                <c:pt idx="520">
                  <c:v>379280.07713226683</c:v>
                </c:pt>
                <c:pt idx="521">
                  <c:v>364457.26392795803</c:v>
                </c:pt>
                <c:pt idx="522">
                  <c:v>364975.10354923428</c:v>
                </c:pt>
                <c:pt idx="523">
                  <c:v>365985.44504151354</c:v>
                </c:pt>
                <c:pt idx="524">
                  <c:v>364575.60206380818</c:v>
                </c:pt>
                <c:pt idx="525">
                  <c:v>362207.83667572617</c:v>
                </c:pt>
                <c:pt idx="526">
                  <c:v>367471.27064493462</c:v>
                </c:pt>
                <c:pt idx="527">
                  <c:v>370275.20357697568</c:v>
                </c:pt>
                <c:pt idx="528">
                  <c:v>365813.16949433793</c:v>
                </c:pt>
                <c:pt idx="529">
                  <c:v>365434.55894556671</c:v>
                </c:pt>
                <c:pt idx="530">
                  <c:v>361494.80872875784</c:v>
                </c:pt>
                <c:pt idx="531">
                  <c:v>360984.63397611404</c:v>
                </c:pt>
                <c:pt idx="532">
                  <c:v>359695.61067722412</c:v>
                </c:pt>
                <c:pt idx="533">
                  <c:v>356912.51355639478</c:v>
                </c:pt>
                <c:pt idx="534">
                  <c:v>316899.5680081569</c:v>
                </c:pt>
                <c:pt idx="535">
                  <c:v>305116.09821756883</c:v>
                </c:pt>
                <c:pt idx="536">
                  <c:v>293724.31413592712</c:v>
                </c:pt>
                <c:pt idx="537">
                  <c:v>285806.53820877633</c:v>
                </c:pt>
                <c:pt idx="538">
                  <c:v>278648.03258883982</c:v>
                </c:pt>
                <c:pt idx="539">
                  <c:v>280664.63489345723</c:v>
                </c:pt>
                <c:pt idx="540">
                  <c:v>275227.43319569412</c:v>
                </c:pt>
                <c:pt idx="541">
                  <c:v>274995.24469959916</c:v>
                </c:pt>
                <c:pt idx="542">
                  <c:v>269110.46576031658</c:v>
                </c:pt>
                <c:pt idx="543">
                  <c:v>271482.70307917177</c:v>
                </c:pt>
                <c:pt idx="544">
                  <c:v>269867.30859448307</c:v>
                </c:pt>
                <c:pt idx="545">
                  <c:v>270361.15637538495</c:v>
                </c:pt>
                <c:pt idx="546">
                  <c:v>267496.90337950585</c:v>
                </c:pt>
                <c:pt idx="547">
                  <c:v>265575.46752251917</c:v>
                </c:pt>
                <c:pt idx="548">
                  <c:v>261427.46891460463</c:v>
                </c:pt>
                <c:pt idx="549">
                  <c:v>262719.02182143385</c:v>
                </c:pt>
                <c:pt idx="550">
                  <c:v>265304.35706021416</c:v>
                </c:pt>
                <c:pt idx="551">
                  <c:v>263546.60282096942</c:v>
                </c:pt>
                <c:pt idx="552">
                  <c:v>262262.53483084776</c:v>
                </c:pt>
                <c:pt idx="553">
                  <c:v>261635.24375857713</c:v>
                </c:pt>
                <c:pt idx="554">
                  <c:v>264185.43741614936</c:v>
                </c:pt>
                <c:pt idx="555">
                  <c:v>264384.39061098883</c:v>
                </c:pt>
                <c:pt idx="556">
                  <c:v>267725.80594098155</c:v>
                </c:pt>
                <c:pt idx="557">
                  <c:v>265968.00195845956</c:v>
                </c:pt>
                <c:pt idx="558">
                  <c:v>261502.26385085462</c:v>
                </c:pt>
                <c:pt idx="559">
                  <c:v>261776.1631832596</c:v>
                </c:pt>
                <c:pt idx="560">
                  <c:v>262309.34611873206</c:v>
                </c:pt>
                <c:pt idx="561">
                  <c:v>264644.17148371268</c:v>
                </c:pt>
                <c:pt idx="562">
                  <c:v>266969.73263151053</c:v>
                </c:pt>
                <c:pt idx="563">
                  <c:v>262302.29746635037</c:v>
                </c:pt>
                <c:pt idx="564">
                  <c:v>261498.95586477127</c:v>
                </c:pt>
                <c:pt idx="565">
                  <c:v>259502.92380202102</c:v>
                </c:pt>
                <c:pt idx="566">
                  <c:v>261636.55648169573</c:v>
                </c:pt>
                <c:pt idx="567">
                  <c:v>262095.33603055845</c:v>
                </c:pt>
                <c:pt idx="568">
                  <c:v>261063.22888641912</c:v>
                </c:pt>
                <c:pt idx="569">
                  <c:v>262176.78545478376</c:v>
                </c:pt>
                <c:pt idx="570">
                  <c:v>264955.59724069177</c:v>
                </c:pt>
                <c:pt idx="571">
                  <c:v>264392.13691080123</c:v>
                </c:pt>
                <c:pt idx="572">
                  <c:v>265451.47756707866</c:v>
                </c:pt>
                <c:pt idx="573">
                  <c:v>258723.87828644936</c:v>
                </c:pt>
                <c:pt idx="574">
                  <c:v>258716.25119324477</c:v>
                </c:pt>
                <c:pt idx="575">
                  <c:v>259573.39073248644</c:v>
                </c:pt>
                <c:pt idx="576">
                  <c:v>259626.13390842729</c:v>
                </c:pt>
                <c:pt idx="577">
                  <c:v>263502.37090376444</c:v>
                </c:pt>
                <c:pt idx="578">
                  <c:v>259704.23884577313</c:v>
                </c:pt>
                <c:pt idx="579">
                  <c:v>262508.35799323296</c:v>
                </c:pt>
                <c:pt idx="580">
                  <c:v>263460.97825522145</c:v>
                </c:pt>
                <c:pt idx="581">
                  <c:v>261631.94184449824</c:v>
                </c:pt>
                <c:pt idx="582">
                  <c:v>262657.3950758322</c:v>
                </c:pt>
                <c:pt idx="583">
                  <c:v>257947.35375281761</c:v>
                </c:pt>
                <c:pt idx="584">
                  <c:v>260303.50325847635</c:v>
                </c:pt>
                <c:pt idx="585">
                  <c:v>256214.90580026241</c:v>
                </c:pt>
                <c:pt idx="586">
                  <c:v>263719.76159612293</c:v>
                </c:pt>
                <c:pt idx="587">
                  <c:v>260821.18871916638</c:v>
                </c:pt>
                <c:pt idx="588">
                  <c:v>258619.29140175332</c:v>
                </c:pt>
                <c:pt idx="589">
                  <c:v>258826.87295004245</c:v>
                </c:pt>
                <c:pt idx="590">
                  <c:v>257944.08338338285</c:v>
                </c:pt>
                <c:pt idx="591">
                  <c:v>257639.56935724037</c:v>
                </c:pt>
                <c:pt idx="592">
                  <c:v>256381.78447295766</c:v>
                </c:pt>
                <c:pt idx="593">
                  <c:v>256478.91360951905</c:v>
                </c:pt>
                <c:pt idx="594">
                  <c:v>261960.19710189768</c:v>
                </c:pt>
                <c:pt idx="595">
                  <c:v>287756.70468033577</c:v>
                </c:pt>
                <c:pt idx="596">
                  <c:v>342119.99748160626</c:v>
                </c:pt>
                <c:pt idx="597">
                  <c:v>351680.52501833031</c:v>
                </c:pt>
                <c:pt idx="598">
                  <c:v>342585.90117149067</c:v>
                </c:pt>
                <c:pt idx="599">
                  <c:v>348740.43403635611</c:v>
                </c:pt>
                <c:pt idx="600">
                  <c:v>351367.50915956392</c:v>
                </c:pt>
                <c:pt idx="601">
                  <c:v>352532.9009246502</c:v>
                </c:pt>
                <c:pt idx="602">
                  <c:v>346834.83768387203</c:v>
                </c:pt>
                <c:pt idx="603">
                  <c:v>347351.69477137877</c:v>
                </c:pt>
                <c:pt idx="604">
                  <c:v>346307.74855526275</c:v>
                </c:pt>
                <c:pt idx="605">
                  <c:v>341032.83069217892</c:v>
                </c:pt>
                <c:pt idx="606">
                  <c:v>343896.3230749669</c:v>
                </c:pt>
                <c:pt idx="607">
                  <c:v>347821.5521582574</c:v>
                </c:pt>
                <c:pt idx="608">
                  <c:v>355401.77381819778</c:v>
                </c:pt>
                <c:pt idx="609">
                  <c:v>371230.02564969286</c:v>
                </c:pt>
                <c:pt idx="610">
                  <c:v>343838.69424117595</c:v>
                </c:pt>
                <c:pt idx="611">
                  <c:v>355486.97780985065</c:v>
                </c:pt>
                <c:pt idx="612">
                  <c:v>342333.56938330753</c:v>
                </c:pt>
                <c:pt idx="613">
                  <c:v>348026.64185361599</c:v>
                </c:pt>
                <c:pt idx="614">
                  <c:v>344799.95280797541</c:v>
                </c:pt>
                <c:pt idx="615">
                  <c:v>346338.58212108578</c:v>
                </c:pt>
                <c:pt idx="616">
                  <c:v>348041.09114957077</c:v>
                </c:pt>
                <c:pt idx="617">
                  <c:v>350263.99647079065</c:v>
                </c:pt>
                <c:pt idx="618">
                  <c:v>300564.83461760479</c:v>
                </c:pt>
                <c:pt idx="619">
                  <c:v>278176.3639582633</c:v>
                </c:pt>
                <c:pt idx="620">
                  <c:v>266509.26584608224</c:v>
                </c:pt>
                <c:pt idx="621">
                  <c:v>263483.37832777813</c:v>
                </c:pt>
                <c:pt idx="622">
                  <c:v>256059.3240556177</c:v>
                </c:pt>
                <c:pt idx="623">
                  <c:v>258577.62976856448</c:v>
                </c:pt>
                <c:pt idx="624">
                  <c:v>251705.48835343233</c:v>
                </c:pt>
                <c:pt idx="625">
                  <c:v>256145.23953831368</c:v>
                </c:pt>
                <c:pt idx="626">
                  <c:v>249184.34478495558</c:v>
                </c:pt>
                <c:pt idx="627">
                  <c:v>254601.57699295168</c:v>
                </c:pt>
                <c:pt idx="628">
                  <c:v>253199.54837605378</c:v>
                </c:pt>
                <c:pt idx="629">
                  <c:v>248062.88109033959</c:v>
                </c:pt>
                <c:pt idx="630">
                  <c:v>258694.75553945111</c:v>
                </c:pt>
                <c:pt idx="631">
                  <c:v>247739.11491570526</c:v>
                </c:pt>
                <c:pt idx="632">
                  <c:v>250685.36212164306</c:v>
                </c:pt>
                <c:pt idx="633">
                  <c:v>256086.44198956114</c:v>
                </c:pt>
                <c:pt idx="634">
                  <c:v>251926.61667786594</c:v>
                </c:pt>
                <c:pt idx="635">
                  <c:v>248397.82053044095</c:v>
                </c:pt>
                <c:pt idx="636">
                  <c:v>244706.79497517378</c:v>
                </c:pt>
                <c:pt idx="637">
                  <c:v>249601.24139946551</c:v>
                </c:pt>
                <c:pt idx="638">
                  <c:v>250206.13953815805</c:v>
                </c:pt>
                <c:pt idx="639">
                  <c:v>249499.05661019793</c:v>
                </c:pt>
                <c:pt idx="640">
                  <c:v>250573.84160381727</c:v>
                </c:pt>
                <c:pt idx="641">
                  <c:v>247306.62624619366</c:v>
                </c:pt>
                <c:pt idx="642">
                  <c:v>244250.18344963039</c:v>
                </c:pt>
                <c:pt idx="643">
                  <c:v>253702.35395224849</c:v>
                </c:pt>
                <c:pt idx="644">
                  <c:v>247260.65387636522</c:v>
                </c:pt>
                <c:pt idx="645">
                  <c:v>248764.84980543575</c:v>
                </c:pt>
                <c:pt idx="646">
                  <c:v>244769.37532784161</c:v>
                </c:pt>
                <c:pt idx="647">
                  <c:v>250176.36064166549</c:v>
                </c:pt>
                <c:pt idx="648">
                  <c:v>248782.70682250851</c:v>
                </c:pt>
                <c:pt idx="649">
                  <c:v>246505.52254853191</c:v>
                </c:pt>
                <c:pt idx="650">
                  <c:v>245471.54112764829</c:v>
                </c:pt>
                <c:pt idx="651">
                  <c:v>243145.44332029793</c:v>
                </c:pt>
                <c:pt idx="652">
                  <c:v>246335.41586100441</c:v>
                </c:pt>
                <c:pt idx="653">
                  <c:v>246720.86902061841</c:v>
                </c:pt>
                <c:pt idx="654">
                  <c:v>258997.55854891308</c:v>
                </c:pt>
                <c:pt idx="655">
                  <c:v>245726.20540428811</c:v>
                </c:pt>
                <c:pt idx="656">
                  <c:v>241435.4604060924</c:v>
                </c:pt>
                <c:pt idx="657">
                  <c:v>244672.67347817105</c:v>
                </c:pt>
                <c:pt idx="658">
                  <c:v>247270.46381334681</c:v>
                </c:pt>
                <c:pt idx="659">
                  <c:v>246226.18877009192</c:v>
                </c:pt>
                <c:pt idx="660">
                  <c:v>247246.36840070738</c:v>
                </c:pt>
                <c:pt idx="661">
                  <c:v>251499.72149034755</c:v>
                </c:pt>
                <c:pt idx="662">
                  <c:v>245955.52349009519</c:v>
                </c:pt>
                <c:pt idx="663">
                  <c:v>244504.36450148327</c:v>
                </c:pt>
                <c:pt idx="664">
                  <c:v>239127.62146161037</c:v>
                </c:pt>
                <c:pt idx="665">
                  <c:v>242535.81352477559</c:v>
                </c:pt>
                <c:pt idx="666">
                  <c:v>242929.92661760797</c:v>
                </c:pt>
                <c:pt idx="667">
                  <c:v>244243.66850059549</c:v>
                </c:pt>
                <c:pt idx="668">
                  <c:v>242487.47942269951</c:v>
                </c:pt>
                <c:pt idx="669">
                  <c:v>244948.90490458193</c:v>
                </c:pt>
                <c:pt idx="670">
                  <c:v>245734.51320944287</c:v>
                </c:pt>
                <c:pt idx="671">
                  <c:v>241860.74874110901</c:v>
                </c:pt>
                <c:pt idx="672">
                  <c:v>261192.54631242351</c:v>
                </c:pt>
                <c:pt idx="673">
                  <c:v>243146.93168692765</c:v>
                </c:pt>
                <c:pt idx="674">
                  <c:v>243774.50923888068</c:v>
                </c:pt>
                <c:pt idx="675">
                  <c:v>244977.64066349203</c:v>
                </c:pt>
                <c:pt idx="676">
                  <c:v>241532.25178403856</c:v>
                </c:pt>
                <c:pt idx="677">
                  <c:v>244349.7419903962</c:v>
                </c:pt>
                <c:pt idx="678">
                  <c:v>244446.71418742792</c:v>
                </c:pt>
                <c:pt idx="679">
                  <c:v>241970.60684565577</c:v>
                </c:pt>
                <c:pt idx="680">
                  <c:v>266619.97989667126</c:v>
                </c:pt>
                <c:pt idx="681">
                  <c:v>321777.29669820442</c:v>
                </c:pt>
                <c:pt idx="682">
                  <c:v>333461.01812380925</c:v>
                </c:pt>
                <c:pt idx="683">
                  <c:v>333475.14818386338</c:v>
                </c:pt>
                <c:pt idx="684">
                  <c:v>335034.04723793018</c:v>
                </c:pt>
                <c:pt idx="685">
                  <c:v>340021.12315963069</c:v>
                </c:pt>
                <c:pt idx="686">
                  <c:v>336338.98554726696</c:v>
                </c:pt>
                <c:pt idx="687">
                  <c:v>338219.16577102244</c:v>
                </c:pt>
                <c:pt idx="688">
                  <c:v>334023.36342237779</c:v>
                </c:pt>
                <c:pt idx="689">
                  <c:v>336856.53089613206</c:v>
                </c:pt>
                <c:pt idx="690">
                  <c:v>330656.54684471729</c:v>
                </c:pt>
                <c:pt idx="691">
                  <c:v>331690.47931485699</c:v>
                </c:pt>
                <c:pt idx="692">
                  <c:v>339846.35347804264</c:v>
                </c:pt>
                <c:pt idx="693">
                  <c:v>335757.40908789355</c:v>
                </c:pt>
                <c:pt idx="694">
                  <c:v>335743.41235879553</c:v>
                </c:pt>
                <c:pt idx="695">
                  <c:v>334598.76391815866</c:v>
                </c:pt>
                <c:pt idx="696">
                  <c:v>334752.16619186761</c:v>
                </c:pt>
                <c:pt idx="697">
                  <c:v>334343.73821649386</c:v>
                </c:pt>
                <c:pt idx="698">
                  <c:v>340397.2446808808</c:v>
                </c:pt>
                <c:pt idx="699">
                  <c:v>335842.98123783036</c:v>
                </c:pt>
                <c:pt idx="700">
                  <c:v>334494.2957080981</c:v>
                </c:pt>
                <c:pt idx="701">
                  <c:v>333210.67480748269</c:v>
                </c:pt>
                <c:pt idx="702">
                  <c:v>306262.12300700025</c:v>
                </c:pt>
                <c:pt idx="703">
                  <c:v>259345.33007051001</c:v>
                </c:pt>
                <c:pt idx="704">
                  <c:v>252826.70951890861</c:v>
                </c:pt>
                <c:pt idx="705">
                  <c:v>245620.85561310893</c:v>
                </c:pt>
                <c:pt idx="706">
                  <c:v>236965.12990128368</c:v>
                </c:pt>
                <c:pt idx="707">
                  <c:v>233698.71043300861</c:v>
                </c:pt>
                <c:pt idx="708">
                  <c:v>230975.41480349863</c:v>
                </c:pt>
                <c:pt idx="709">
                  <c:v>228791.95511378432</c:v>
                </c:pt>
                <c:pt idx="710">
                  <c:v>229808.53108286005</c:v>
                </c:pt>
                <c:pt idx="711">
                  <c:v>228195.02437208855</c:v>
                </c:pt>
                <c:pt idx="712">
                  <c:v>230918.92578332708</c:v>
                </c:pt>
                <c:pt idx="713">
                  <c:v>224086.249862444</c:v>
                </c:pt>
                <c:pt idx="714">
                  <c:v>231489.81732873441</c:v>
                </c:pt>
                <c:pt idx="715">
                  <c:v>225712.78629328005</c:v>
                </c:pt>
                <c:pt idx="716">
                  <c:v>238221.44344951992</c:v>
                </c:pt>
                <c:pt idx="717">
                  <c:v>224013.32157179099</c:v>
                </c:pt>
                <c:pt idx="718">
                  <c:v>222468.96843965849</c:v>
                </c:pt>
                <c:pt idx="719">
                  <c:v>223825.29575925603</c:v>
                </c:pt>
                <c:pt idx="720">
                  <c:v>224032.77410280169</c:v>
                </c:pt>
                <c:pt idx="721">
                  <c:v>223326.10756400615</c:v>
                </c:pt>
                <c:pt idx="722">
                  <c:v>225176.91596876006</c:v>
                </c:pt>
                <c:pt idx="723">
                  <c:v>241388.75625347917</c:v>
                </c:pt>
                <c:pt idx="724">
                  <c:v>222911.01498348755</c:v>
                </c:pt>
                <c:pt idx="725">
                  <c:v>225666.10148837941</c:v>
                </c:pt>
                <c:pt idx="726">
                  <c:v>224576.08065081047</c:v>
                </c:pt>
                <c:pt idx="727">
                  <c:v>224113.58513600469</c:v>
                </c:pt>
                <c:pt idx="728">
                  <c:v>225007.86465961463</c:v>
                </c:pt>
                <c:pt idx="729">
                  <c:v>226548.20286339437</c:v>
                </c:pt>
                <c:pt idx="730">
                  <c:v>228104.58628829321</c:v>
                </c:pt>
                <c:pt idx="731">
                  <c:v>226633.73207804209</c:v>
                </c:pt>
                <c:pt idx="732">
                  <c:v>227884.07709925456</c:v>
                </c:pt>
                <c:pt idx="733">
                  <c:v>240370.67221524924</c:v>
                </c:pt>
                <c:pt idx="734">
                  <c:v>228872.99157041658</c:v>
                </c:pt>
                <c:pt idx="735">
                  <c:v>231764.7419307511</c:v>
                </c:pt>
                <c:pt idx="736">
                  <c:v>225327.86119074869</c:v>
                </c:pt>
                <c:pt idx="737">
                  <c:v>230217.32260204598</c:v>
                </c:pt>
                <c:pt idx="738">
                  <c:v>228867.80812840836</c:v>
                </c:pt>
                <c:pt idx="739">
                  <c:v>225384.51017879299</c:v>
                </c:pt>
                <c:pt idx="740">
                  <c:v>225936.9690556631</c:v>
                </c:pt>
                <c:pt idx="741">
                  <c:v>227415.63064394394</c:v>
                </c:pt>
                <c:pt idx="742">
                  <c:v>228753.3481068743</c:v>
                </c:pt>
                <c:pt idx="743">
                  <c:v>226004.99841179966</c:v>
                </c:pt>
                <c:pt idx="744">
                  <c:v>228433.273061132</c:v>
                </c:pt>
                <c:pt idx="745">
                  <c:v>227700.71732344097</c:v>
                </c:pt>
                <c:pt idx="746">
                  <c:v>223601.14715575287</c:v>
                </c:pt>
                <c:pt idx="747">
                  <c:v>221401.26499011446</c:v>
                </c:pt>
                <c:pt idx="748">
                  <c:v>224076.25325431558</c:v>
                </c:pt>
                <c:pt idx="749">
                  <c:v>222849.74051702919</c:v>
                </c:pt>
                <c:pt idx="750">
                  <c:v>223999.13938586396</c:v>
                </c:pt>
                <c:pt idx="751">
                  <c:v>221049.50960025474</c:v>
                </c:pt>
                <c:pt idx="752">
                  <c:v>222293.21393038551</c:v>
                </c:pt>
                <c:pt idx="753">
                  <c:v>228720.48500916819</c:v>
                </c:pt>
                <c:pt idx="754">
                  <c:v>220970.53992057565</c:v>
                </c:pt>
                <c:pt idx="755">
                  <c:v>222674.7946420091</c:v>
                </c:pt>
                <c:pt idx="756">
                  <c:v>228116.27345071215</c:v>
                </c:pt>
                <c:pt idx="757">
                  <c:v>223623.97548779281</c:v>
                </c:pt>
                <c:pt idx="758">
                  <c:v>222811.19168947096</c:v>
                </c:pt>
                <c:pt idx="759">
                  <c:v>220724.66641612552</c:v>
                </c:pt>
                <c:pt idx="760">
                  <c:v>226770.56912277936</c:v>
                </c:pt>
                <c:pt idx="761">
                  <c:v>222052.50558835542</c:v>
                </c:pt>
                <c:pt idx="762">
                  <c:v>219584.5415921025</c:v>
                </c:pt>
                <c:pt idx="763">
                  <c:v>248182.44236669631</c:v>
                </c:pt>
                <c:pt idx="764">
                  <c:v>310294.86645214289</c:v>
                </c:pt>
                <c:pt idx="765">
                  <c:v>319535.35034906317</c:v>
                </c:pt>
                <c:pt idx="766">
                  <c:v>315882.48201140435</c:v>
                </c:pt>
                <c:pt idx="767">
                  <c:v>312227.50907914987</c:v>
                </c:pt>
                <c:pt idx="768">
                  <c:v>323002.06741120387</c:v>
                </c:pt>
                <c:pt idx="769">
                  <c:v>324022.89774028648</c:v>
                </c:pt>
                <c:pt idx="770">
                  <c:v>332329.02886357775</c:v>
                </c:pt>
                <c:pt idx="771">
                  <c:v>322204.4890108768</c:v>
                </c:pt>
                <c:pt idx="772">
                  <c:v>325971.1217076602</c:v>
                </c:pt>
                <c:pt idx="773">
                  <c:v>317692.74032441882</c:v>
                </c:pt>
                <c:pt idx="774">
                  <c:v>310533.89578563283</c:v>
                </c:pt>
                <c:pt idx="775">
                  <c:v>249747.36666873464</c:v>
                </c:pt>
                <c:pt idx="776">
                  <c:v>247287.34460161466</c:v>
                </c:pt>
                <c:pt idx="777">
                  <c:v>232540.00164828036</c:v>
                </c:pt>
                <c:pt idx="778">
                  <c:v>234545.43082119172</c:v>
                </c:pt>
                <c:pt idx="779">
                  <c:v>227756.78140764774</c:v>
                </c:pt>
                <c:pt idx="780">
                  <c:v>221452.66292648739</c:v>
                </c:pt>
                <c:pt idx="781">
                  <c:v>226337.74755216468</c:v>
                </c:pt>
                <c:pt idx="782">
                  <c:v>223181.3071401036</c:v>
                </c:pt>
                <c:pt idx="783">
                  <c:v>223970.91108918702</c:v>
                </c:pt>
                <c:pt idx="784">
                  <c:v>222604.40697514013</c:v>
                </c:pt>
                <c:pt idx="785">
                  <c:v>228081.96482420634</c:v>
                </c:pt>
                <c:pt idx="786">
                  <c:v>221615.65306660483</c:v>
                </c:pt>
                <c:pt idx="787">
                  <c:v>219556.275210447</c:v>
                </c:pt>
                <c:pt idx="788">
                  <c:v>275325.30495693308</c:v>
                </c:pt>
                <c:pt idx="789">
                  <c:v>321296.00502387801</c:v>
                </c:pt>
                <c:pt idx="790">
                  <c:v>344063.68464208517</c:v>
                </c:pt>
                <c:pt idx="791">
                  <c:v>343650.36982089211</c:v>
                </c:pt>
                <c:pt idx="792">
                  <c:v>340765.28911273292</c:v>
                </c:pt>
                <c:pt idx="793">
                  <c:v>331065.46002825774</c:v>
                </c:pt>
                <c:pt idx="794">
                  <c:v>320010.08928551408</c:v>
                </c:pt>
                <c:pt idx="795">
                  <c:v>314445.58358921279</c:v>
                </c:pt>
                <c:pt idx="796">
                  <c:v>301037.11108257866</c:v>
                </c:pt>
                <c:pt idx="797">
                  <c:v>297321.13423790486</c:v>
                </c:pt>
                <c:pt idx="798">
                  <c:v>295602.91653317359</c:v>
                </c:pt>
                <c:pt idx="799">
                  <c:v>291469.05305084406</c:v>
                </c:pt>
                <c:pt idx="800">
                  <c:v>289318.02525465045</c:v>
                </c:pt>
                <c:pt idx="801">
                  <c:v>288517.03709086275</c:v>
                </c:pt>
                <c:pt idx="802">
                  <c:v>286761.3765463091</c:v>
                </c:pt>
                <c:pt idx="803">
                  <c:v>285648.47264378844</c:v>
                </c:pt>
                <c:pt idx="804">
                  <c:v>283387.71865812747</c:v>
                </c:pt>
                <c:pt idx="805">
                  <c:v>281107.663605129</c:v>
                </c:pt>
                <c:pt idx="806">
                  <c:v>278542.00909158849</c:v>
                </c:pt>
                <c:pt idx="807">
                  <c:v>288302.74216755095</c:v>
                </c:pt>
                <c:pt idx="808">
                  <c:v>277479.5107640425</c:v>
                </c:pt>
                <c:pt idx="809">
                  <c:v>275958.07572971802</c:v>
                </c:pt>
                <c:pt idx="810">
                  <c:v>276453.98586490902</c:v>
                </c:pt>
                <c:pt idx="811">
                  <c:v>279474.84077850141</c:v>
                </c:pt>
                <c:pt idx="812">
                  <c:v>321707.27864722227</c:v>
                </c:pt>
                <c:pt idx="813">
                  <c:v>279371.50887982198</c:v>
                </c:pt>
                <c:pt idx="814">
                  <c:v>280180.60886158264</c:v>
                </c:pt>
                <c:pt idx="815">
                  <c:v>279288.67240039824</c:v>
                </c:pt>
                <c:pt idx="816">
                  <c:v>279043.57694269816</c:v>
                </c:pt>
                <c:pt idx="817">
                  <c:v>284554.72269363952</c:v>
                </c:pt>
                <c:pt idx="818">
                  <c:v>279456.72699694231</c:v>
                </c:pt>
                <c:pt idx="819">
                  <c:v>276694.07459930493</c:v>
                </c:pt>
                <c:pt idx="820">
                  <c:v>276478.13434969814</c:v>
                </c:pt>
                <c:pt idx="821">
                  <c:v>268662.60643459245</c:v>
                </c:pt>
                <c:pt idx="822">
                  <c:v>276773.63363298337</c:v>
                </c:pt>
                <c:pt idx="823">
                  <c:v>273420.15404744429</c:v>
                </c:pt>
                <c:pt idx="824">
                  <c:v>255640.70562786108</c:v>
                </c:pt>
                <c:pt idx="825">
                  <c:v>247509.3557491168</c:v>
                </c:pt>
                <c:pt idx="826">
                  <c:v>242571.986060483</c:v>
                </c:pt>
                <c:pt idx="827">
                  <c:v>237564.6614141069</c:v>
                </c:pt>
                <c:pt idx="828">
                  <c:v>233134.00967724185</c:v>
                </c:pt>
                <c:pt idx="829">
                  <c:v>230373.65391285319</c:v>
                </c:pt>
                <c:pt idx="830">
                  <c:v>228853.31211699179</c:v>
                </c:pt>
                <c:pt idx="831">
                  <c:v>228840.88940650612</c:v>
                </c:pt>
                <c:pt idx="832">
                  <c:v>226759.54119652783</c:v>
                </c:pt>
                <c:pt idx="833">
                  <c:v>222244.67991180491</c:v>
                </c:pt>
                <c:pt idx="834">
                  <c:v>227400.44231566225</c:v>
                </c:pt>
                <c:pt idx="835">
                  <c:v>283297.74731130269</c:v>
                </c:pt>
                <c:pt idx="836">
                  <c:v>307275.07152110408</c:v>
                </c:pt>
                <c:pt idx="837">
                  <c:v>311384.09426807152</c:v>
                </c:pt>
                <c:pt idx="838">
                  <c:v>308686.8898816182</c:v>
                </c:pt>
                <c:pt idx="839">
                  <c:v>311738.05556635419</c:v>
                </c:pt>
                <c:pt idx="840">
                  <c:v>313696.13256836258</c:v>
                </c:pt>
                <c:pt idx="841">
                  <c:v>322923.52224287385</c:v>
                </c:pt>
                <c:pt idx="842">
                  <c:v>314325.27391246764</c:v>
                </c:pt>
                <c:pt idx="843">
                  <c:v>307158.24598777079</c:v>
                </c:pt>
                <c:pt idx="844">
                  <c:v>309338.13782466849</c:v>
                </c:pt>
                <c:pt idx="845">
                  <c:v>315727.70022892667</c:v>
                </c:pt>
                <c:pt idx="846">
                  <c:v>315683.1002812048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25-4E86-8A81-86CB5CF0A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238847"/>
        <c:axId val="1148239807"/>
      </c:scatterChart>
      <c:valAx>
        <c:axId val="1148238847"/>
        <c:scaling>
          <c:orientation val="minMax"/>
          <c:max val="17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39807"/>
        <c:crosses val="autoZero"/>
        <c:crossBetween val="midCat"/>
      </c:valAx>
      <c:valAx>
        <c:axId val="114823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388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= f(t) - 28/02/2025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34525467010124"/>
          <c:y val="0.1565927678088348"/>
          <c:w val="0.8273572594104579"/>
          <c:h val="0.658877700222233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'2025_02_028_AVE'!$U$4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'2025_02_028_AVE'!$U$5:$U$1161</c:f>
              <c:numCache>
                <c:formatCode>General</c:formatCode>
                <c:ptCount val="1157"/>
                <c:pt idx="0">
                  <c:v>440.43293280718768</c:v>
                </c:pt>
                <c:pt idx="1">
                  <c:v>490.82159007481499</c:v>
                </c:pt>
                <c:pt idx="2">
                  <c:v>604.73031098345939</c:v>
                </c:pt>
                <c:pt idx="3">
                  <c:v>496.91587805120389</c:v>
                </c:pt>
                <c:pt idx="4">
                  <c:v>547.17046534234316</c:v>
                </c:pt>
                <c:pt idx="5">
                  <c:v>514.24874774803186</c:v>
                </c:pt>
                <c:pt idx="6">
                  <c:v>496.00823901290715</c:v>
                </c:pt>
                <c:pt idx="7">
                  <c:v>414.61724526349832</c:v>
                </c:pt>
                <c:pt idx="8">
                  <c:v>447.33034434351543</c:v>
                </c:pt>
                <c:pt idx="9">
                  <c:v>515.73648553575526</c:v>
                </c:pt>
                <c:pt idx="10">
                  <c:v>591.97626776284312</c:v>
                </c:pt>
                <c:pt idx="11">
                  <c:v>453.53877718019612</c:v>
                </c:pt>
                <c:pt idx="12">
                  <c:v>489.55272777661611</c:v>
                </c:pt>
                <c:pt idx="13">
                  <c:v>479.96855699158283</c:v>
                </c:pt>
                <c:pt idx="14">
                  <c:v>329.26583467996346</c:v>
                </c:pt>
                <c:pt idx="15">
                  <c:v>413.86646150120583</c:v>
                </c:pt>
                <c:pt idx="16">
                  <c:v>303.25809024726402</c:v>
                </c:pt>
                <c:pt idx="17">
                  <c:v>399.77890032900382</c:v>
                </c:pt>
                <c:pt idx="18">
                  <c:v>378.18280956364652</c:v>
                </c:pt>
                <c:pt idx="19">
                  <c:v>357.876331111166</c:v>
                </c:pt>
                <c:pt idx="20">
                  <c:v>5231.9971929096491</c:v>
                </c:pt>
                <c:pt idx="21">
                  <c:v>8654.7171067476629</c:v>
                </c:pt>
                <c:pt idx="22">
                  <c:v>9174.328967916781</c:v>
                </c:pt>
                <c:pt idx="23">
                  <c:v>10155.751566625884</c:v>
                </c:pt>
                <c:pt idx="24">
                  <c:v>10149.410405831841</c:v>
                </c:pt>
                <c:pt idx="25">
                  <c:v>10963.574720264689</c:v>
                </c:pt>
                <c:pt idx="26">
                  <c:v>9931.9757346700862</c:v>
                </c:pt>
                <c:pt idx="27">
                  <c:v>10791.210455628809</c:v>
                </c:pt>
                <c:pt idx="28">
                  <c:v>11479.986635490766</c:v>
                </c:pt>
                <c:pt idx="29">
                  <c:v>11517.067763754549</c:v>
                </c:pt>
                <c:pt idx="30">
                  <c:v>11498.619583784277</c:v>
                </c:pt>
                <c:pt idx="31">
                  <c:v>10227.547423926157</c:v>
                </c:pt>
                <c:pt idx="32">
                  <c:v>11194.582636414048</c:v>
                </c:pt>
                <c:pt idx="33">
                  <c:v>11377.567585703471</c:v>
                </c:pt>
                <c:pt idx="34">
                  <c:v>11570.054931813889</c:v>
                </c:pt>
                <c:pt idx="35">
                  <c:v>11889.591547965056</c:v>
                </c:pt>
                <c:pt idx="36">
                  <c:v>11608.961046002163</c:v>
                </c:pt>
                <c:pt idx="37">
                  <c:v>11501.790000034178</c:v>
                </c:pt>
                <c:pt idx="38">
                  <c:v>11752.543700926873</c:v>
                </c:pt>
                <c:pt idx="39">
                  <c:v>11900.984955501126</c:v>
                </c:pt>
                <c:pt idx="40">
                  <c:v>12364.409599162484</c:v>
                </c:pt>
                <c:pt idx="41">
                  <c:v>11826.216166337173</c:v>
                </c:pt>
                <c:pt idx="42">
                  <c:v>12360.71021561745</c:v>
                </c:pt>
                <c:pt idx="43">
                  <c:v>12498.492070226912</c:v>
                </c:pt>
                <c:pt idx="44">
                  <c:v>12367.101532620462</c:v>
                </c:pt>
                <c:pt idx="45">
                  <c:v>12390.665794550536</c:v>
                </c:pt>
                <c:pt idx="46">
                  <c:v>12306.910824712433</c:v>
                </c:pt>
                <c:pt idx="47">
                  <c:v>12120.420580302713</c:v>
                </c:pt>
                <c:pt idx="48">
                  <c:v>12379.890643619025</c:v>
                </c:pt>
                <c:pt idx="49">
                  <c:v>12530.756059176319</c:v>
                </c:pt>
                <c:pt idx="50">
                  <c:v>12578.576664353528</c:v>
                </c:pt>
                <c:pt idx="51">
                  <c:v>13017.900695737488</c:v>
                </c:pt>
                <c:pt idx="52">
                  <c:v>12550.374436222792</c:v>
                </c:pt>
                <c:pt idx="53">
                  <c:v>13284.472500696054</c:v>
                </c:pt>
                <c:pt idx="54">
                  <c:v>12671.96088278794</c:v>
                </c:pt>
                <c:pt idx="55">
                  <c:v>13260.607551464409</c:v>
                </c:pt>
                <c:pt idx="56">
                  <c:v>12171.901003154373</c:v>
                </c:pt>
                <c:pt idx="57">
                  <c:v>13183.211948963721</c:v>
                </c:pt>
                <c:pt idx="58">
                  <c:v>13602.656609721687</c:v>
                </c:pt>
                <c:pt idx="59">
                  <c:v>12034.382807990381</c:v>
                </c:pt>
                <c:pt idx="60">
                  <c:v>12941.403304402997</c:v>
                </c:pt>
                <c:pt idx="61">
                  <c:v>12753.53299705565</c:v>
                </c:pt>
                <c:pt idx="62">
                  <c:v>13673.554086080767</c:v>
                </c:pt>
                <c:pt idx="63">
                  <c:v>12755.322106433605</c:v>
                </c:pt>
                <c:pt idx="64">
                  <c:v>13228.949006215185</c:v>
                </c:pt>
                <c:pt idx="65">
                  <c:v>12176.810062514769</c:v>
                </c:pt>
                <c:pt idx="66">
                  <c:v>13273.376213425694</c:v>
                </c:pt>
                <c:pt idx="67">
                  <c:v>13654.36008677107</c:v>
                </c:pt>
                <c:pt idx="68">
                  <c:v>12589.639000350156</c:v>
                </c:pt>
                <c:pt idx="69">
                  <c:v>13173.825454640852</c:v>
                </c:pt>
                <c:pt idx="70">
                  <c:v>14410.073165204329</c:v>
                </c:pt>
                <c:pt idx="71">
                  <c:v>13733.305953782778</c:v>
                </c:pt>
                <c:pt idx="72">
                  <c:v>12855.696879486068</c:v>
                </c:pt>
                <c:pt idx="73">
                  <c:v>13027.851808329924</c:v>
                </c:pt>
                <c:pt idx="74">
                  <c:v>13568.884932069885</c:v>
                </c:pt>
                <c:pt idx="75">
                  <c:v>13246.11386798815</c:v>
                </c:pt>
                <c:pt idx="76">
                  <c:v>14437.577059468873</c:v>
                </c:pt>
                <c:pt idx="77">
                  <c:v>14094.387366566685</c:v>
                </c:pt>
                <c:pt idx="78">
                  <c:v>13141.636335529101</c:v>
                </c:pt>
                <c:pt idx="79">
                  <c:v>14227.710677257524</c:v>
                </c:pt>
                <c:pt idx="80">
                  <c:v>4465.6308527330511</c:v>
                </c:pt>
                <c:pt idx="81">
                  <c:v>380.71708838193007</c:v>
                </c:pt>
                <c:pt idx="82">
                  <c:v>356.08685067079608</c:v>
                </c:pt>
                <c:pt idx="83">
                  <c:v>406.53257262210957</c:v>
                </c:pt>
                <c:pt idx="84">
                  <c:v>395.31157389575066</c:v>
                </c:pt>
                <c:pt idx="85">
                  <c:v>261.43389294498206</c:v>
                </c:pt>
                <c:pt idx="86">
                  <c:v>356.90994077187918</c:v>
                </c:pt>
                <c:pt idx="87">
                  <c:v>494.7289303785214</c:v>
                </c:pt>
                <c:pt idx="88">
                  <c:v>378.44975836508195</c:v>
                </c:pt>
                <c:pt idx="89">
                  <c:v>252.36929931396821</c:v>
                </c:pt>
                <c:pt idx="90">
                  <c:v>253.19816974619047</c:v>
                </c:pt>
                <c:pt idx="91">
                  <c:v>364.74012814740587</c:v>
                </c:pt>
                <c:pt idx="92">
                  <c:v>303.03069772654095</c:v>
                </c:pt>
                <c:pt idx="93">
                  <c:v>360.81111587428614</c:v>
                </c:pt>
                <c:pt idx="94">
                  <c:v>253.79962945970252</c:v>
                </c:pt>
                <c:pt idx="95">
                  <c:v>348.75564008601009</c:v>
                </c:pt>
                <c:pt idx="96">
                  <c:v>222.09426045122743</c:v>
                </c:pt>
                <c:pt idx="97">
                  <c:v>259.73180292988667</c:v>
                </c:pt>
                <c:pt idx="98">
                  <c:v>316.96424249802362</c:v>
                </c:pt>
                <c:pt idx="99">
                  <c:v>320.68513158202916</c:v>
                </c:pt>
                <c:pt idx="100">
                  <c:v>409.9202630231398</c:v>
                </c:pt>
                <c:pt idx="101">
                  <c:v>228.08553981242369</c:v>
                </c:pt>
                <c:pt idx="102">
                  <c:v>170.40094494907314</c:v>
                </c:pt>
                <c:pt idx="103">
                  <c:v>258.16123127912005</c:v>
                </c:pt>
                <c:pt idx="104">
                  <c:v>369.32047157690585</c:v>
                </c:pt>
                <c:pt idx="105">
                  <c:v>337.744619867842</c:v>
                </c:pt>
                <c:pt idx="106">
                  <c:v>1879.8355292152826</c:v>
                </c:pt>
                <c:pt idx="107">
                  <c:v>5950.2256201657883</c:v>
                </c:pt>
                <c:pt idx="108">
                  <c:v>6125.9578961107973</c:v>
                </c:pt>
                <c:pt idx="109">
                  <c:v>6834.6622943011098</c:v>
                </c:pt>
                <c:pt idx="110">
                  <c:v>6520.5535766996336</c:v>
                </c:pt>
                <c:pt idx="111">
                  <c:v>6594.0983673573464</c:v>
                </c:pt>
                <c:pt idx="112">
                  <c:v>6796.0567292407932</c:v>
                </c:pt>
                <c:pt idx="113">
                  <c:v>6370.7530762558108</c:v>
                </c:pt>
                <c:pt idx="114">
                  <c:v>6708.2661445586828</c:v>
                </c:pt>
                <c:pt idx="115">
                  <c:v>6636.7800421099064</c:v>
                </c:pt>
                <c:pt idx="116">
                  <c:v>7422.4576902907847</c:v>
                </c:pt>
                <c:pt idx="117">
                  <c:v>7225.2738375938225</c:v>
                </c:pt>
                <c:pt idx="118">
                  <c:v>7044.1147329274818</c:v>
                </c:pt>
                <c:pt idx="119">
                  <c:v>7102.0147189085992</c:v>
                </c:pt>
                <c:pt idx="120">
                  <c:v>6520.0891628286845</c:v>
                </c:pt>
                <c:pt idx="121">
                  <c:v>7135.5027863188561</c:v>
                </c:pt>
                <c:pt idx="122">
                  <c:v>7346.9155176496224</c:v>
                </c:pt>
                <c:pt idx="123">
                  <c:v>7785.0950585893343</c:v>
                </c:pt>
                <c:pt idx="124">
                  <c:v>7374.8544990645578</c:v>
                </c:pt>
                <c:pt idx="125">
                  <c:v>7454.3116127975536</c:v>
                </c:pt>
                <c:pt idx="126">
                  <c:v>7396.9899255979053</c:v>
                </c:pt>
                <c:pt idx="127">
                  <c:v>7321.7667759185997</c:v>
                </c:pt>
                <c:pt idx="128">
                  <c:v>7386.681120700765</c:v>
                </c:pt>
                <c:pt idx="129">
                  <c:v>7311.9233344360118</c:v>
                </c:pt>
                <c:pt idx="130">
                  <c:v>7224.7462313015076</c:v>
                </c:pt>
                <c:pt idx="131">
                  <c:v>7160.5244553641196</c:v>
                </c:pt>
                <c:pt idx="132">
                  <c:v>7095.409531254043</c:v>
                </c:pt>
                <c:pt idx="133">
                  <c:v>7234.2087320541623</c:v>
                </c:pt>
                <c:pt idx="134">
                  <c:v>7275.1023714795892</c:v>
                </c:pt>
                <c:pt idx="135">
                  <c:v>7527.4641746967936</c:v>
                </c:pt>
                <c:pt idx="136">
                  <c:v>7158.0268036025946</c:v>
                </c:pt>
                <c:pt idx="137">
                  <c:v>7717.9292710666805</c:v>
                </c:pt>
                <c:pt idx="138">
                  <c:v>7717.5985337706688</c:v>
                </c:pt>
                <c:pt idx="139">
                  <c:v>7559.2189745809337</c:v>
                </c:pt>
                <c:pt idx="140">
                  <c:v>6808.3376565229091</c:v>
                </c:pt>
                <c:pt idx="141">
                  <c:v>7334.8130234675582</c:v>
                </c:pt>
                <c:pt idx="142">
                  <c:v>7794.0458347106005</c:v>
                </c:pt>
                <c:pt idx="143">
                  <c:v>8330.0005497455149</c:v>
                </c:pt>
                <c:pt idx="144">
                  <c:v>7736.7230555128726</c:v>
                </c:pt>
                <c:pt idx="145">
                  <c:v>6926.1036822206279</c:v>
                </c:pt>
                <c:pt idx="146">
                  <c:v>8190.8810794289493</c:v>
                </c:pt>
                <c:pt idx="147">
                  <c:v>7612.0695264022488</c:v>
                </c:pt>
                <c:pt idx="148">
                  <c:v>7947.7821618727567</c:v>
                </c:pt>
                <c:pt idx="149">
                  <c:v>7108.8553718820949</c:v>
                </c:pt>
                <c:pt idx="150">
                  <c:v>8069.7820616283634</c:v>
                </c:pt>
                <c:pt idx="151">
                  <c:v>7537.8168241102012</c:v>
                </c:pt>
                <c:pt idx="152">
                  <c:v>7147.0728516595163</c:v>
                </c:pt>
                <c:pt idx="153">
                  <c:v>6822.5355053772528</c:v>
                </c:pt>
                <c:pt idx="154">
                  <c:v>7346.7830626071654</c:v>
                </c:pt>
                <c:pt idx="155">
                  <c:v>7661.4356651351063</c:v>
                </c:pt>
                <c:pt idx="156">
                  <c:v>7707.8824871708475</c:v>
                </c:pt>
                <c:pt idx="157">
                  <c:v>7345.8277802652528</c:v>
                </c:pt>
                <c:pt idx="158">
                  <c:v>7775.3686398048412</c:v>
                </c:pt>
                <c:pt idx="159">
                  <c:v>7659.1792417300821</c:v>
                </c:pt>
                <c:pt idx="160">
                  <c:v>7740.0884773613716</c:v>
                </c:pt>
                <c:pt idx="161">
                  <c:v>7463.4185301410234</c:v>
                </c:pt>
                <c:pt idx="162">
                  <c:v>6605.3063693119748</c:v>
                </c:pt>
                <c:pt idx="163">
                  <c:v>7062.1637731800065</c:v>
                </c:pt>
                <c:pt idx="164">
                  <c:v>7798.2133532628395</c:v>
                </c:pt>
                <c:pt idx="165">
                  <c:v>6942.9166180821858</c:v>
                </c:pt>
                <c:pt idx="166">
                  <c:v>7267.7213587907163</c:v>
                </c:pt>
                <c:pt idx="167">
                  <c:v>7765.2186933498961</c:v>
                </c:pt>
                <c:pt idx="168">
                  <c:v>7795.3660266192865</c:v>
                </c:pt>
                <c:pt idx="169">
                  <c:v>5587.4691942487434</c:v>
                </c:pt>
                <c:pt idx="170">
                  <c:v>574.95896357143579</c:v>
                </c:pt>
                <c:pt idx="171">
                  <c:v>251.37113983884871</c:v>
                </c:pt>
                <c:pt idx="172">
                  <c:v>271.1460235215452</c:v>
                </c:pt>
                <c:pt idx="173">
                  <c:v>258.25293487806323</c:v>
                </c:pt>
                <c:pt idx="174">
                  <c:v>416.09232763094388</c:v>
                </c:pt>
                <c:pt idx="175">
                  <c:v>310.20757736597392</c:v>
                </c:pt>
                <c:pt idx="176">
                  <c:v>278.29816509021981</c:v>
                </c:pt>
                <c:pt idx="177">
                  <c:v>222.73289011600508</c:v>
                </c:pt>
                <c:pt idx="178">
                  <c:v>278.81766990808376</c:v>
                </c:pt>
                <c:pt idx="179">
                  <c:v>313.34321621218078</c:v>
                </c:pt>
                <c:pt idx="180">
                  <c:v>292.71279574598231</c:v>
                </c:pt>
                <c:pt idx="181">
                  <c:v>346.27082291124316</c:v>
                </c:pt>
                <c:pt idx="182">
                  <c:v>273.44321107397815</c:v>
                </c:pt>
                <c:pt idx="183">
                  <c:v>339.72093205171092</c:v>
                </c:pt>
                <c:pt idx="184">
                  <c:v>341.53194378307137</c:v>
                </c:pt>
                <c:pt idx="185">
                  <c:v>238.05908443657125</c:v>
                </c:pt>
                <c:pt idx="186">
                  <c:v>257.67519941191114</c:v>
                </c:pt>
                <c:pt idx="187">
                  <c:v>203.86084636870669</c:v>
                </c:pt>
                <c:pt idx="188">
                  <c:v>327.97361262494951</c:v>
                </c:pt>
                <c:pt idx="189">
                  <c:v>322.35466701053906</c:v>
                </c:pt>
                <c:pt idx="190">
                  <c:v>187.12393477822181</c:v>
                </c:pt>
                <c:pt idx="191">
                  <c:v>271.94987804431673</c:v>
                </c:pt>
                <c:pt idx="192">
                  <c:v>216.8197164734224</c:v>
                </c:pt>
                <c:pt idx="193">
                  <c:v>328.96865059381014</c:v>
                </c:pt>
                <c:pt idx="194">
                  <c:v>2322.1821245653427</c:v>
                </c:pt>
                <c:pt idx="195">
                  <c:v>4902.5010768771826</c:v>
                </c:pt>
                <c:pt idx="196">
                  <c:v>5881.7856592793123</c:v>
                </c:pt>
                <c:pt idx="197">
                  <c:v>5636.101038604932</c:v>
                </c:pt>
                <c:pt idx="198">
                  <c:v>4969.9483243699442</c:v>
                </c:pt>
                <c:pt idx="199">
                  <c:v>5900.9236761260863</c:v>
                </c:pt>
                <c:pt idx="200">
                  <c:v>6478.1990852873996</c:v>
                </c:pt>
                <c:pt idx="201">
                  <c:v>5489.8462922538765</c:v>
                </c:pt>
                <c:pt idx="202">
                  <c:v>5903.1806505053764</c:v>
                </c:pt>
                <c:pt idx="203">
                  <c:v>4946.5940258787377</c:v>
                </c:pt>
                <c:pt idx="204">
                  <c:v>4836.4743997874702</c:v>
                </c:pt>
                <c:pt idx="205">
                  <c:v>4683.3264465305365</c:v>
                </c:pt>
                <c:pt idx="206">
                  <c:v>5026.8213461223268</c:v>
                </c:pt>
                <c:pt idx="207">
                  <c:v>4936.1323467742832</c:v>
                </c:pt>
                <c:pt idx="208">
                  <c:v>5043.6367838478318</c:v>
                </c:pt>
                <c:pt idx="209">
                  <c:v>5352.1645790529728</c:v>
                </c:pt>
                <c:pt idx="210">
                  <c:v>4722.7422377393177</c:v>
                </c:pt>
                <c:pt idx="211">
                  <c:v>4272.5325339251249</c:v>
                </c:pt>
                <c:pt idx="212">
                  <c:v>4684.0356353400475</c:v>
                </c:pt>
                <c:pt idx="213">
                  <c:v>5111.8914571757068</c:v>
                </c:pt>
                <c:pt idx="214">
                  <c:v>4935.1177661045285</c:v>
                </c:pt>
                <c:pt idx="215">
                  <c:v>4093.9307034164667</c:v>
                </c:pt>
                <c:pt idx="216">
                  <c:v>5220.0711667497044</c:v>
                </c:pt>
                <c:pt idx="217">
                  <c:v>4965.8728970265129</c:v>
                </c:pt>
                <c:pt idx="218">
                  <c:v>5086.2201800150815</c:v>
                </c:pt>
                <c:pt idx="219">
                  <c:v>4977.1628294437642</c:v>
                </c:pt>
                <c:pt idx="220">
                  <c:v>5147.257480656961</c:v>
                </c:pt>
                <c:pt idx="221">
                  <c:v>5046.1774214912239</c:v>
                </c:pt>
                <c:pt idx="222">
                  <c:v>4940.3934599363702</c:v>
                </c:pt>
                <c:pt idx="223">
                  <c:v>4521.1922199357941</c:v>
                </c:pt>
                <c:pt idx="224">
                  <c:v>4580.9869837663182</c:v>
                </c:pt>
                <c:pt idx="225">
                  <c:v>5594.5852220419529</c:v>
                </c:pt>
                <c:pt idx="226">
                  <c:v>4917.5447955832087</c:v>
                </c:pt>
                <c:pt idx="227">
                  <c:v>5073.5746530525121</c:v>
                </c:pt>
                <c:pt idx="228">
                  <c:v>4789.0246195757809</c:v>
                </c:pt>
                <c:pt idx="229">
                  <c:v>5087.3679075008158</c:v>
                </c:pt>
                <c:pt idx="230">
                  <c:v>4844.8265567669696</c:v>
                </c:pt>
                <c:pt idx="231">
                  <c:v>5215.5488327557878</c:v>
                </c:pt>
                <c:pt idx="232">
                  <c:v>5066.6173470357289</c:v>
                </c:pt>
                <c:pt idx="233">
                  <c:v>5293.7301054204736</c:v>
                </c:pt>
                <c:pt idx="234">
                  <c:v>4981.9196432930912</c:v>
                </c:pt>
                <c:pt idx="235">
                  <c:v>5479.9083634700428</c:v>
                </c:pt>
                <c:pt idx="236">
                  <c:v>5404.6294002818431</c:v>
                </c:pt>
                <c:pt idx="237">
                  <c:v>5025.8754383148616</c:v>
                </c:pt>
                <c:pt idx="238">
                  <c:v>5219.4439258390403</c:v>
                </c:pt>
                <c:pt idx="239">
                  <c:v>5315.2181258017399</c:v>
                </c:pt>
                <c:pt idx="240">
                  <c:v>5208.8688840270852</c:v>
                </c:pt>
                <c:pt idx="241">
                  <c:v>5120.0207176690055</c:v>
                </c:pt>
                <c:pt idx="242">
                  <c:v>4925.2466558480837</c:v>
                </c:pt>
                <c:pt idx="243">
                  <c:v>5060.857121749963</c:v>
                </c:pt>
                <c:pt idx="244">
                  <c:v>4838.3690980740548</c:v>
                </c:pt>
                <c:pt idx="245">
                  <c:v>5199.1830687151651</c:v>
                </c:pt>
                <c:pt idx="246">
                  <c:v>5370.7133672822647</c:v>
                </c:pt>
                <c:pt idx="247">
                  <c:v>4543.4452758208745</c:v>
                </c:pt>
                <c:pt idx="248">
                  <c:v>4412.8263852667278</c:v>
                </c:pt>
                <c:pt idx="249">
                  <c:v>4468.5389922813902</c:v>
                </c:pt>
                <c:pt idx="250">
                  <c:v>366.52294179326157</c:v>
                </c:pt>
                <c:pt idx="251">
                  <c:v>287.35369946883316</c:v>
                </c:pt>
                <c:pt idx="252">
                  <c:v>288.91422479056291</c:v>
                </c:pt>
                <c:pt idx="253">
                  <c:v>222.22559484141723</c:v>
                </c:pt>
                <c:pt idx="254">
                  <c:v>233.52416952636213</c:v>
                </c:pt>
                <c:pt idx="255">
                  <c:v>317.98113144967994</c:v>
                </c:pt>
                <c:pt idx="256">
                  <c:v>202.12749511037435</c:v>
                </c:pt>
                <c:pt idx="257">
                  <c:v>164.5001695781277</c:v>
                </c:pt>
                <c:pt idx="258">
                  <c:v>282.12188351341968</c:v>
                </c:pt>
                <c:pt idx="259">
                  <c:v>214.64223960487678</c:v>
                </c:pt>
                <c:pt idx="260">
                  <c:v>183.6584068215642</c:v>
                </c:pt>
                <c:pt idx="261">
                  <c:v>258.886563393762</c:v>
                </c:pt>
                <c:pt idx="262">
                  <c:v>176.11376471048979</c:v>
                </c:pt>
                <c:pt idx="263">
                  <c:v>238.626640426888</c:v>
                </c:pt>
                <c:pt idx="264">
                  <c:v>236.26553342211284</c:v>
                </c:pt>
                <c:pt idx="265">
                  <c:v>227.85538184630042</c:v>
                </c:pt>
                <c:pt idx="266">
                  <c:v>215.38628421911733</c:v>
                </c:pt>
                <c:pt idx="267">
                  <c:v>118.42458514786918</c:v>
                </c:pt>
                <c:pt idx="268">
                  <c:v>141.93197777320788</c:v>
                </c:pt>
                <c:pt idx="269">
                  <c:v>186.69723671972062</c:v>
                </c:pt>
                <c:pt idx="270">
                  <c:v>274.7870687387379</c:v>
                </c:pt>
                <c:pt idx="271">
                  <c:v>241.26580160320864</c:v>
                </c:pt>
                <c:pt idx="272">
                  <c:v>214.60611260681773</c:v>
                </c:pt>
                <c:pt idx="273">
                  <c:v>272.10887848101197</c:v>
                </c:pt>
                <c:pt idx="274">
                  <c:v>214.53078277304112</c:v>
                </c:pt>
                <c:pt idx="275">
                  <c:v>606.96262604474566</c:v>
                </c:pt>
                <c:pt idx="276">
                  <c:v>3362.6799365253141</c:v>
                </c:pt>
                <c:pt idx="277">
                  <c:v>3894.2218267797248</c:v>
                </c:pt>
                <c:pt idx="278">
                  <c:v>3782.8033455388545</c:v>
                </c:pt>
                <c:pt idx="279">
                  <c:v>4610.5705343603759</c:v>
                </c:pt>
                <c:pt idx="280">
                  <c:v>4728.8538334322584</c:v>
                </c:pt>
                <c:pt idx="281">
                  <c:v>4880.9899071389837</c:v>
                </c:pt>
                <c:pt idx="282">
                  <c:v>4481.9559515598494</c:v>
                </c:pt>
                <c:pt idx="283">
                  <c:v>4790.7526670175312</c:v>
                </c:pt>
                <c:pt idx="284">
                  <c:v>4634.1674787399788</c:v>
                </c:pt>
                <c:pt idx="285">
                  <c:v>5337.2777665258254</c:v>
                </c:pt>
                <c:pt idx="286">
                  <c:v>4968.7293370665693</c:v>
                </c:pt>
                <c:pt idx="287">
                  <c:v>4253.3230739724013</c:v>
                </c:pt>
                <c:pt idx="288">
                  <c:v>5107.9332544390345</c:v>
                </c:pt>
                <c:pt idx="289">
                  <c:v>5009.2874537872594</c:v>
                </c:pt>
                <c:pt idx="290">
                  <c:v>5009.3880970107721</c:v>
                </c:pt>
                <c:pt idx="291">
                  <c:v>5434.1344860251047</c:v>
                </c:pt>
                <c:pt idx="292">
                  <c:v>5249.3018460839603</c:v>
                </c:pt>
                <c:pt idx="293">
                  <c:v>4975.6583713515056</c:v>
                </c:pt>
                <c:pt idx="294">
                  <c:v>4957.2518529817125</c:v>
                </c:pt>
                <c:pt idx="295">
                  <c:v>4814.5474565931727</c:v>
                </c:pt>
                <c:pt idx="296">
                  <c:v>5113.6041354966173</c:v>
                </c:pt>
                <c:pt idx="297">
                  <c:v>4790.6536122363023</c:v>
                </c:pt>
                <c:pt idx="298">
                  <c:v>5193.911736926957</c:v>
                </c:pt>
                <c:pt idx="299">
                  <c:v>5234.0787711869116</c:v>
                </c:pt>
                <c:pt idx="300">
                  <c:v>4666.6162805458553</c:v>
                </c:pt>
                <c:pt idx="301">
                  <c:v>5001.0278479257222</c:v>
                </c:pt>
                <c:pt idx="302">
                  <c:v>5146.1166066668411</c:v>
                </c:pt>
                <c:pt idx="303">
                  <c:v>5133.7794752463469</c:v>
                </c:pt>
                <c:pt idx="304">
                  <c:v>5057.2175463857693</c:v>
                </c:pt>
                <c:pt idx="305">
                  <c:v>5004.715750447097</c:v>
                </c:pt>
                <c:pt idx="306">
                  <c:v>4801.7923221815463</c:v>
                </c:pt>
                <c:pt idx="307">
                  <c:v>5262.9582159050069</c:v>
                </c:pt>
                <c:pt idx="308">
                  <c:v>4876.5348557385187</c:v>
                </c:pt>
                <c:pt idx="309">
                  <c:v>4537.4787430749657</c:v>
                </c:pt>
                <c:pt idx="310">
                  <c:v>4795.2575806497989</c:v>
                </c:pt>
                <c:pt idx="311">
                  <c:v>4841.48824086073</c:v>
                </c:pt>
                <c:pt idx="312">
                  <c:v>4718.2663870917513</c:v>
                </c:pt>
                <c:pt idx="313">
                  <c:v>5330.7904826074709</c:v>
                </c:pt>
                <c:pt idx="314">
                  <c:v>5068.8707202384085</c:v>
                </c:pt>
                <c:pt idx="315">
                  <c:v>5744.2192396455239</c:v>
                </c:pt>
                <c:pt idx="316">
                  <c:v>5050.1165854528836</c:v>
                </c:pt>
                <c:pt idx="317">
                  <c:v>4694.0898914085474</c:v>
                </c:pt>
                <c:pt idx="318">
                  <c:v>5034.2825660669214</c:v>
                </c:pt>
                <c:pt idx="319">
                  <c:v>4885.2121214851641</c:v>
                </c:pt>
                <c:pt idx="320">
                  <c:v>4886.0317248940046</c:v>
                </c:pt>
                <c:pt idx="321">
                  <c:v>5138.7266622340421</c:v>
                </c:pt>
                <c:pt idx="322">
                  <c:v>5100.6616333845095</c:v>
                </c:pt>
                <c:pt idx="323">
                  <c:v>5039.0639428696259</c:v>
                </c:pt>
                <c:pt idx="324">
                  <c:v>4958.080613140859</c:v>
                </c:pt>
                <c:pt idx="325">
                  <c:v>4856.3588396325868</c:v>
                </c:pt>
                <c:pt idx="326">
                  <c:v>5054.8540450025512</c:v>
                </c:pt>
                <c:pt idx="327">
                  <c:v>5154.8793048821135</c:v>
                </c:pt>
                <c:pt idx="328">
                  <c:v>4752.1345367526455</c:v>
                </c:pt>
                <c:pt idx="329">
                  <c:v>4972.160536203105</c:v>
                </c:pt>
                <c:pt idx="330">
                  <c:v>5153.2190489499089</c:v>
                </c:pt>
                <c:pt idx="331">
                  <c:v>4764.5689902382819</c:v>
                </c:pt>
                <c:pt idx="332">
                  <c:v>5103.8454578714809</c:v>
                </c:pt>
                <c:pt idx="333">
                  <c:v>5094.1196455049403</c:v>
                </c:pt>
                <c:pt idx="334">
                  <c:v>5369.6936022839909</c:v>
                </c:pt>
                <c:pt idx="335">
                  <c:v>4012.7461242100403</c:v>
                </c:pt>
                <c:pt idx="336">
                  <c:v>465.31459930319068</c:v>
                </c:pt>
                <c:pt idx="337">
                  <c:v>384.18939034197894</c:v>
                </c:pt>
                <c:pt idx="338">
                  <c:v>209.79557351106834</c:v>
                </c:pt>
                <c:pt idx="339">
                  <c:v>165.9885792546429</c:v>
                </c:pt>
                <c:pt idx="340">
                  <c:v>154.6329211281049</c:v>
                </c:pt>
                <c:pt idx="341">
                  <c:v>252.14211515175134</c:v>
                </c:pt>
                <c:pt idx="342">
                  <c:v>309.37422015275564</c:v>
                </c:pt>
                <c:pt idx="343">
                  <c:v>202.05177798954099</c:v>
                </c:pt>
                <c:pt idx="344">
                  <c:v>274.69803452330211</c:v>
                </c:pt>
                <c:pt idx="345">
                  <c:v>184.08630094041843</c:v>
                </c:pt>
                <c:pt idx="346">
                  <c:v>186.52975179931261</c:v>
                </c:pt>
                <c:pt idx="347">
                  <c:v>221.18976819499574</c:v>
                </c:pt>
                <c:pt idx="348">
                  <c:v>278.12039334648227</c:v>
                </c:pt>
                <c:pt idx="349">
                  <c:v>174.29230109000892</c:v>
                </c:pt>
                <c:pt idx="350">
                  <c:v>222.40542580334986</c:v>
                </c:pt>
                <c:pt idx="351">
                  <c:v>162.29717871673617</c:v>
                </c:pt>
                <c:pt idx="352">
                  <c:v>232.62401001847658</c:v>
                </c:pt>
                <c:pt idx="353">
                  <c:v>149.85471915312792</c:v>
                </c:pt>
                <c:pt idx="354">
                  <c:v>199.25720396331337</c:v>
                </c:pt>
                <c:pt idx="355">
                  <c:v>171.77411730388056</c:v>
                </c:pt>
                <c:pt idx="356">
                  <c:v>152.87377021962172</c:v>
                </c:pt>
                <c:pt idx="357">
                  <c:v>191.20698549841643</c:v>
                </c:pt>
                <c:pt idx="358">
                  <c:v>108.83442704018765</c:v>
                </c:pt>
                <c:pt idx="359">
                  <c:v>201.384331208627</c:v>
                </c:pt>
                <c:pt idx="360">
                  <c:v>244.12566120099024</c:v>
                </c:pt>
                <c:pt idx="361">
                  <c:v>242.71505067100028</c:v>
                </c:pt>
                <c:pt idx="362">
                  <c:v>193.955619174633</c:v>
                </c:pt>
                <c:pt idx="363">
                  <c:v>128.7368767668008</c:v>
                </c:pt>
                <c:pt idx="364">
                  <c:v>184.72428568243154</c:v>
                </c:pt>
                <c:pt idx="365">
                  <c:v>314.46884364606609</c:v>
                </c:pt>
                <c:pt idx="366">
                  <c:v>218.44483899552228</c:v>
                </c:pt>
                <c:pt idx="367">
                  <c:v>165.01747524074449</c:v>
                </c:pt>
                <c:pt idx="368">
                  <c:v>144.70502290532937</c:v>
                </c:pt>
                <c:pt idx="369">
                  <c:v>228.14197798902879</c:v>
                </c:pt>
                <c:pt idx="370">
                  <c:v>193.56820076184593</c:v>
                </c:pt>
                <c:pt idx="371">
                  <c:v>1437.0960931776258</c:v>
                </c:pt>
                <c:pt idx="372">
                  <c:v>3370.2399495874947</c:v>
                </c:pt>
                <c:pt idx="373">
                  <c:v>3750.1473292865758</c:v>
                </c:pt>
                <c:pt idx="374">
                  <c:v>3842.7028852785616</c:v>
                </c:pt>
                <c:pt idx="375">
                  <c:v>3852.3214847636868</c:v>
                </c:pt>
                <c:pt idx="376">
                  <c:v>3791.930030392391</c:v>
                </c:pt>
                <c:pt idx="377">
                  <c:v>4485.8599357945504</c:v>
                </c:pt>
                <c:pt idx="378">
                  <c:v>3890.6650819313427</c:v>
                </c:pt>
                <c:pt idx="379">
                  <c:v>4002.4600009980009</c:v>
                </c:pt>
                <c:pt idx="380">
                  <c:v>4494.9757468936114</c:v>
                </c:pt>
                <c:pt idx="381">
                  <c:v>4791.1640335473085</c:v>
                </c:pt>
                <c:pt idx="382">
                  <c:v>4708.7306975851707</c:v>
                </c:pt>
                <c:pt idx="383">
                  <c:v>4781.6052948585439</c:v>
                </c:pt>
                <c:pt idx="384">
                  <c:v>4631.3996102715273</c:v>
                </c:pt>
                <c:pt idx="385">
                  <c:v>4541.4781423354534</c:v>
                </c:pt>
                <c:pt idx="386">
                  <c:v>4544.3896748086336</c:v>
                </c:pt>
                <c:pt idx="387">
                  <c:v>4758.7726717582545</c:v>
                </c:pt>
                <c:pt idx="388">
                  <c:v>4864.673136147605</c:v>
                </c:pt>
                <c:pt idx="389">
                  <c:v>4332.0962432908991</c:v>
                </c:pt>
                <c:pt idx="390">
                  <c:v>4783.2197467421001</c:v>
                </c:pt>
                <c:pt idx="391">
                  <c:v>4238.8534003243531</c:v>
                </c:pt>
                <c:pt idx="392">
                  <c:v>4659.4253603397256</c:v>
                </c:pt>
                <c:pt idx="393">
                  <c:v>4566.9220663711785</c:v>
                </c:pt>
                <c:pt idx="394">
                  <c:v>4575.8960435793251</c:v>
                </c:pt>
                <c:pt idx="395">
                  <c:v>4906.6928442640956</c:v>
                </c:pt>
                <c:pt idx="396">
                  <c:v>5297.1693662965645</c:v>
                </c:pt>
                <c:pt idx="397">
                  <c:v>4751.3994228738984</c:v>
                </c:pt>
                <c:pt idx="398">
                  <c:v>5040.5643011398361</c:v>
                </c:pt>
                <c:pt idx="399">
                  <c:v>4480.7565589448322</c:v>
                </c:pt>
                <c:pt idx="400">
                  <c:v>4739.2253323387004</c:v>
                </c:pt>
                <c:pt idx="401">
                  <c:v>5133.8724789359112</c:v>
                </c:pt>
                <c:pt idx="402">
                  <c:v>5347.9021348312981</c:v>
                </c:pt>
                <c:pt idx="403">
                  <c:v>5079.131955610379</c:v>
                </c:pt>
                <c:pt idx="404">
                  <c:v>4902.7835242508427</c:v>
                </c:pt>
                <c:pt idx="405">
                  <c:v>4354.0656745316264</c:v>
                </c:pt>
                <c:pt idx="406">
                  <c:v>4643.1994440407843</c:v>
                </c:pt>
                <c:pt idx="407">
                  <c:v>4655.4811942596334</c:v>
                </c:pt>
                <c:pt idx="408">
                  <c:v>4682.9985536682707</c:v>
                </c:pt>
                <c:pt idx="409">
                  <c:v>4977.9096412066492</c:v>
                </c:pt>
                <c:pt idx="410">
                  <c:v>4754.6838911473451</c:v>
                </c:pt>
                <c:pt idx="411">
                  <c:v>4350.8772954001206</c:v>
                </c:pt>
                <c:pt idx="412">
                  <c:v>4719.8656662992362</c:v>
                </c:pt>
                <c:pt idx="413">
                  <c:v>4415.5674352980213</c:v>
                </c:pt>
                <c:pt idx="414">
                  <c:v>4995.7900048850042</c:v>
                </c:pt>
                <c:pt idx="415">
                  <c:v>4592.4732127375164</c:v>
                </c:pt>
                <c:pt idx="416">
                  <c:v>4413.4218428047079</c:v>
                </c:pt>
                <c:pt idx="417">
                  <c:v>4809.0066327269078</c:v>
                </c:pt>
                <c:pt idx="418">
                  <c:v>5116.8761933767364</c:v>
                </c:pt>
                <c:pt idx="419">
                  <c:v>4533.3700412257431</c:v>
                </c:pt>
                <c:pt idx="420">
                  <c:v>5067.1398763080651</c:v>
                </c:pt>
                <c:pt idx="421">
                  <c:v>4777.0593964681939</c:v>
                </c:pt>
                <c:pt idx="422">
                  <c:v>4964.3587523544347</c:v>
                </c:pt>
                <c:pt idx="423">
                  <c:v>4811.5388497471686</c:v>
                </c:pt>
                <c:pt idx="424">
                  <c:v>4347.4258446520234</c:v>
                </c:pt>
                <c:pt idx="425">
                  <c:v>4702.7871137841248</c:v>
                </c:pt>
                <c:pt idx="426">
                  <c:v>4888.5855095075613</c:v>
                </c:pt>
                <c:pt idx="427">
                  <c:v>5085.7370384740279</c:v>
                </c:pt>
                <c:pt idx="428">
                  <c:v>4789.3041133699971</c:v>
                </c:pt>
                <c:pt idx="429">
                  <c:v>4764.2143418825081</c:v>
                </c:pt>
                <c:pt idx="430">
                  <c:v>4300.4368221872219</c:v>
                </c:pt>
                <c:pt idx="431">
                  <c:v>4587.1246255700034</c:v>
                </c:pt>
                <c:pt idx="432">
                  <c:v>4647.3017120778559</c:v>
                </c:pt>
                <c:pt idx="433">
                  <c:v>4807.8087585983358</c:v>
                </c:pt>
                <c:pt idx="434">
                  <c:v>4494.0006763728115</c:v>
                </c:pt>
                <c:pt idx="435">
                  <c:v>4925.4462048608511</c:v>
                </c:pt>
                <c:pt idx="436">
                  <c:v>4569.7877012624531</c:v>
                </c:pt>
                <c:pt idx="437">
                  <c:v>1000.7063991397484</c:v>
                </c:pt>
                <c:pt idx="438">
                  <c:v>419.39693543626726</c:v>
                </c:pt>
                <c:pt idx="439">
                  <c:v>208.51068507491365</c:v>
                </c:pt>
                <c:pt idx="440">
                  <c:v>229.2349986750724</c:v>
                </c:pt>
                <c:pt idx="441">
                  <c:v>205.1768987222008</c:v>
                </c:pt>
                <c:pt idx="442">
                  <c:v>163.88558096242897</c:v>
                </c:pt>
                <c:pt idx="443">
                  <c:v>226.48727349669988</c:v>
                </c:pt>
                <c:pt idx="444">
                  <c:v>277.65454780199315</c:v>
                </c:pt>
                <c:pt idx="445">
                  <c:v>123.9067118729953</c:v>
                </c:pt>
                <c:pt idx="446">
                  <c:v>292.72437981579128</c:v>
                </c:pt>
                <c:pt idx="447">
                  <c:v>255.57991802376355</c:v>
                </c:pt>
                <c:pt idx="448">
                  <c:v>139.01863166080176</c:v>
                </c:pt>
                <c:pt idx="449">
                  <c:v>158.88589810046383</c:v>
                </c:pt>
                <c:pt idx="450">
                  <c:v>257.93756107792188</c:v>
                </c:pt>
                <c:pt idx="451">
                  <c:v>259.13164058298844</c:v>
                </c:pt>
                <c:pt idx="452">
                  <c:v>207.00994416203369</c:v>
                </c:pt>
                <c:pt idx="453">
                  <c:v>284.96589214267715</c:v>
                </c:pt>
                <c:pt idx="454">
                  <c:v>169.31264856121894</c:v>
                </c:pt>
                <c:pt idx="455">
                  <c:v>196.88512556732138</c:v>
                </c:pt>
                <c:pt idx="456">
                  <c:v>234.25102922158737</c:v>
                </c:pt>
                <c:pt idx="457">
                  <c:v>162.31215654568609</c:v>
                </c:pt>
                <c:pt idx="458">
                  <c:v>316.53384807632324</c:v>
                </c:pt>
                <c:pt idx="459">
                  <c:v>238.34594928410309</c:v>
                </c:pt>
                <c:pt idx="460">
                  <c:v>208.02817925725839</c:v>
                </c:pt>
                <c:pt idx="461">
                  <c:v>2882.7835841600049</c:v>
                </c:pt>
                <c:pt idx="462">
                  <c:v>4345.830734236727</c:v>
                </c:pt>
                <c:pt idx="463">
                  <c:v>4626.219856576854</c:v>
                </c:pt>
                <c:pt idx="464">
                  <c:v>5051.6219389083963</c:v>
                </c:pt>
                <c:pt idx="465">
                  <c:v>5134.1470990171065</c:v>
                </c:pt>
                <c:pt idx="466">
                  <c:v>5189.2707336153735</c:v>
                </c:pt>
                <c:pt idx="467">
                  <c:v>5416.7932336540334</c:v>
                </c:pt>
                <c:pt idx="468">
                  <c:v>5885.734989922481</c:v>
                </c:pt>
                <c:pt idx="469">
                  <c:v>5785.6231391523315</c:v>
                </c:pt>
                <c:pt idx="470">
                  <c:v>5698.744155681632</c:v>
                </c:pt>
                <c:pt idx="471">
                  <c:v>5948.8903699199282</c:v>
                </c:pt>
                <c:pt idx="472">
                  <c:v>5963.4262599216308</c:v>
                </c:pt>
                <c:pt idx="473">
                  <c:v>5618.0027473761975</c:v>
                </c:pt>
                <c:pt idx="474">
                  <c:v>5399.8859765741208</c:v>
                </c:pt>
                <c:pt idx="475">
                  <c:v>5184.6875011424872</c:v>
                </c:pt>
                <c:pt idx="476">
                  <c:v>5723.4298449219341</c:v>
                </c:pt>
                <c:pt idx="477">
                  <c:v>5639.6469626873468</c:v>
                </c:pt>
                <c:pt idx="478">
                  <c:v>6031.8449064699125</c:v>
                </c:pt>
                <c:pt idx="479">
                  <c:v>5272.9804940068279</c:v>
                </c:pt>
                <c:pt idx="480">
                  <c:v>6165.1327602543333</c:v>
                </c:pt>
                <c:pt idx="481">
                  <c:v>6293.8365241665688</c:v>
                </c:pt>
                <c:pt idx="482">
                  <c:v>5952.6786034301094</c:v>
                </c:pt>
                <c:pt idx="483">
                  <c:v>5624.3570553942682</c:v>
                </c:pt>
                <c:pt idx="484">
                  <c:v>6493.4300475764112</c:v>
                </c:pt>
                <c:pt idx="485">
                  <c:v>5809.8598160018146</c:v>
                </c:pt>
                <c:pt idx="486">
                  <c:v>5698.142574780125</c:v>
                </c:pt>
                <c:pt idx="487">
                  <c:v>5853.5830539121998</c:v>
                </c:pt>
                <c:pt idx="488">
                  <c:v>5692.6789605136955</c:v>
                </c:pt>
                <c:pt idx="489">
                  <c:v>6213.9912680648304</c:v>
                </c:pt>
                <c:pt idx="490">
                  <c:v>6076.8188949399037</c:v>
                </c:pt>
                <c:pt idx="491">
                  <c:v>6205.3573049771776</c:v>
                </c:pt>
                <c:pt idx="492">
                  <c:v>5497.2942603909805</c:v>
                </c:pt>
                <c:pt idx="493">
                  <c:v>5430.3893823065373</c:v>
                </c:pt>
                <c:pt idx="494">
                  <c:v>5751.0162117737973</c:v>
                </c:pt>
                <c:pt idx="495">
                  <c:v>5696.7119574986764</c:v>
                </c:pt>
                <c:pt idx="496">
                  <c:v>5802.8561099128674</c:v>
                </c:pt>
                <c:pt idx="497">
                  <c:v>6092.5275406246537</c:v>
                </c:pt>
                <c:pt idx="498">
                  <c:v>6050.7321332515376</c:v>
                </c:pt>
                <c:pt idx="499">
                  <c:v>5822.5036842041991</c:v>
                </c:pt>
                <c:pt idx="500">
                  <c:v>5921.4371546550719</c:v>
                </c:pt>
                <c:pt idx="501">
                  <c:v>5764.1922271825179</c:v>
                </c:pt>
                <c:pt idx="502">
                  <c:v>5246.159031324858</c:v>
                </c:pt>
                <c:pt idx="503">
                  <c:v>5221.2380227363919</c:v>
                </c:pt>
                <c:pt idx="504">
                  <c:v>5774.2804456832964</c:v>
                </c:pt>
                <c:pt idx="505">
                  <c:v>5659.4579448729337</c:v>
                </c:pt>
                <c:pt idx="506">
                  <c:v>6076.6873216940421</c:v>
                </c:pt>
                <c:pt idx="507">
                  <c:v>6624.0307267483522</c:v>
                </c:pt>
                <c:pt idx="508">
                  <c:v>5650.686260682859</c:v>
                </c:pt>
                <c:pt idx="509">
                  <c:v>3556.9523331406976</c:v>
                </c:pt>
                <c:pt idx="510">
                  <c:v>226.05778856686135</c:v>
                </c:pt>
                <c:pt idx="511">
                  <c:v>348.81080690376513</c:v>
                </c:pt>
                <c:pt idx="512">
                  <c:v>206.42410469006373</c:v>
                </c:pt>
                <c:pt idx="513">
                  <c:v>177.69312271427225</c:v>
                </c:pt>
                <c:pt idx="514">
                  <c:v>200.66765715350402</c:v>
                </c:pt>
                <c:pt idx="515">
                  <c:v>209.9175215133622</c:v>
                </c:pt>
                <c:pt idx="516">
                  <c:v>213.27914649681946</c:v>
                </c:pt>
                <c:pt idx="517">
                  <c:v>169.24855681993631</c:v>
                </c:pt>
                <c:pt idx="518">
                  <c:v>292.52714104583049</c:v>
                </c:pt>
                <c:pt idx="519">
                  <c:v>174.05843224600738</c:v>
                </c:pt>
                <c:pt idx="520">
                  <c:v>209.60763507827451</c:v>
                </c:pt>
                <c:pt idx="521">
                  <c:v>230.20531706725549</c:v>
                </c:pt>
                <c:pt idx="522">
                  <c:v>233.71457168034814</c:v>
                </c:pt>
                <c:pt idx="523">
                  <c:v>117.2177762291445</c:v>
                </c:pt>
                <c:pt idx="524">
                  <c:v>221.07897386367986</c:v>
                </c:pt>
                <c:pt idx="525">
                  <c:v>218.10682155595197</c:v>
                </c:pt>
                <c:pt idx="526">
                  <c:v>149.12730430278981</c:v>
                </c:pt>
                <c:pt idx="527">
                  <c:v>206.33301733940544</c:v>
                </c:pt>
                <c:pt idx="528">
                  <c:v>142.69579215028222</c:v>
                </c:pt>
                <c:pt idx="529">
                  <c:v>275.56233403475056</c:v>
                </c:pt>
                <c:pt idx="530">
                  <c:v>192.53388518844071</c:v>
                </c:pt>
                <c:pt idx="531">
                  <c:v>145.98959357224913</c:v>
                </c:pt>
                <c:pt idx="532">
                  <c:v>157.35527017812427</c:v>
                </c:pt>
                <c:pt idx="533">
                  <c:v>850.06826176202583</c:v>
                </c:pt>
                <c:pt idx="534">
                  <c:v>4771.5432668594831</c:v>
                </c:pt>
                <c:pt idx="535">
                  <c:v>5178.0289838178987</c:v>
                </c:pt>
                <c:pt idx="536">
                  <c:v>5066.6558006202513</c:v>
                </c:pt>
                <c:pt idx="537">
                  <c:v>5616.736447181479</c:v>
                </c:pt>
                <c:pt idx="538">
                  <c:v>5393.9013530296743</c:v>
                </c:pt>
                <c:pt idx="539">
                  <c:v>6237.6936113257771</c:v>
                </c:pt>
                <c:pt idx="540">
                  <c:v>5681.483062366704</c:v>
                </c:pt>
                <c:pt idx="541">
                  <c:v>6233.1986935718041</c:v>
                </c:pt>
                <c:pt idx="542">
                  <c:v>6068.1400680062461</c:v>
                </c:pt>
                <c:pt idx="543">
                  <c:v>5598.8834012630505</c:v>
                </c:pt>
                <c:pt idx="544">
                  <c:v>5933.6568343155577</c:v>
                </c:pt>
                <c:pt idx="545">
                  <c:v>6073.3576598561112</c:v>
                </c:pt>
                <c:pt idx="546">
                  <c:v>6106.9865832516307</c:v>
                </c:pt>
                <c:pt idx="547">
                  <c:v>6662.1364409345306</c:v>
                </c:pt>
                <c:pt idx="548">
                  <c:v>7159.9209056773761</c:v>
                </c:pt>
                <c:pt idx="549">
                  <c:v>6414.4575003229302</c:v>
                </c:pt>
                <c:pt idx="550">
                  <c:v>5307.8660886085308</c:v>
                </c:pt>
                <c:pt idx="551">
                  <c:v>6102.1465759225539</c:v>
                </c:pt>
                <c:pt idx="552">
                  <c:v>6504.1695761088977</c:v>
                </c:pt>
                <c:pt idx="553">
                  <c:v>6276.2951061564227</c:v>
                </c:pt>
                <c:pt idx="554">
                  <c:v>5924.6263356086147</c:v>
                </c:pt>
                <c:pt idx="555">
                  <c:v>6962.9678051177852</c:v>
                </c:pt>
                <c:pt idx="556">
                  <c:v>6435.3153927186322</c:v>
                </c:pt>
                <c:pt idx="557">
                  <c:v>6109.0055496742452</c:v>
                </c:pt>
                <c:pt idx="558">
                  <c:v>6155.2048395191732</c:v>
                </c:pt>
                <c:pt idx="559">
                  <c:v>5927.58324948675</c:v>
                </c:pt>
                <c:pt idx="560">
                  <c:v>5855.6815558708413</c:v>
                </c:pt>
                <c:pt idx="561">
                  <c:v>5621.888408343676</c:v>
                </c:pt>
                <c:pt idx="562">
                  <c:v>5720.4986683188672</c:v>
                </c:pt>
                <c:pt idx="563">
                  <c:v>5839.0643726499666</c:v>
                </c:pt>
                <c:pt idx="564">
                  <c:v>6800.7919730267013</c:v>
                </c:pt>
                <c:pt idx="565">
                  <c:v>6577.1898635799007</c:v>
                </c:pt>
                <c:pt idx="566">
                  <c:v>7146.1726340631039</c:v>
                </c:pt>
                <c:pt idx="567">
                  <c:v>6367.5303241772226</c:v>
                </c:pt>
                <c:pt idx="568">
                  <c:v>6473.1444838415964</c:v>
                </c:pt>
                <c:pt idx="569">
                  <c:v>6176.7482471452049</c:v>
                </c:pt>
                <c:pt idx="570">
                  <c:v>5952.3181107486698</c:v>
                </c:pt>
                <c:pt idx="571">
                  <c:v>6422.2787403577713</c:v>
                </c:pt>
                <c:pt idx="572">
                  <c:v>6394.7656858344199</c:v>
                </c:pt>
                <c:pt idx="573">
                  <c:v>5932.9661033470811</c:v>
                </c:pt>
                <c:pt idx="574">
                  <c:v>7095.0316863895896</c:v>
                </c:pt>
                <c:pt idx="575">
                  <c:v>6233.3045595859767</c:v>
                </c:pt>
                <c:pt idx="576">
                  <c:v>5768.2944989205835</c:v>
                </c:pt>
                <c:pt idx="577">
                  <c:v>6560.0927766654304</c:v>
                </c:pt>
                <c:pt idx="578">
                  <c:v>6671.435197593808</c:v>
                </c:pt>
                <c:pt idx="579">
                  <c:v>6494.6503533573186</c:v>
                </c:pt>
                <c:pt idx="580">
                  <c:v>5918.90309649336</c:v>
                </c:pt>
                <c:pt idx="581">
                  <c:v>6141.4519522046994</c:v>
                </c:pt>
                <c:pt idx="582">
                  <c:v>6213.4172903406088</c:v>
                </c:pt>
                <c:pt idx="583">
                  <c:v>6319.8942585864497</c:v>
                </c:pt>
                <c:pt idx="584">
                  <c:v>6163.1901988155769</c:v>
                </c:pt>
                <c:pt idx="585">
                  <c:v>6530.0650435392681</c:v>
                </c:pt>
                <c:pt idx="586">
                  <c:v>5942.671836629781</c:v>
                </c:pt>
                <c:pt idx="587">
                  <c:v>6192.3649989151163</c:v>
                </c:pt>
                <c:pt idx="588">
                  <c:v>6610.4890734706023</c:v>
                </c:pt>
                <c:pt idx="589">
                  <c:v>5738.1985999833423</c:v>
                </c:pt>
                <c:pt idx="590">
                  <c:v>6563.8256857535353</c:v>
                </c:pt>
                <c:pt idx="591">
                  <c:v>6824.262299406726</c:v>
                </c:pt>
                <c:pt idx="592">
                  <c:v>6579.2505636371307</c:v>
                </c:pt>
                <c:pt idx="593">
                  <c:v>6377.1324393947989</c:v>
                </c:pt>
                <c:pt idx="594">
                  <c:v>6583.8246385542434</c:v>
                </c:pt>
                <c:pt idx="595">
                  <c:v>2780.1263601788428</c:v>
                </c:pt>
                <c:pt idx="596">
                  <c:v>223.89804911686966</c:v>
                </c:pt>
                <c:pt idx="597">
                  <c:v>244.25577730106809</c:v>
                </c:pt>
                <c:pt idx="598">
                  <c:v>286.93533406908438</c:v>
                </c:pt>
                <c:pt idx="599">
                  <c:v>269.25469729217275</c:v>
                </c:pt>
                <c:pt idx="600">
                  <c:v>331.84627764500937</c:v>
                </c:pt>
                <c:pt idx="601">
                  <c:v>254.44433630088992</c:v>
                </c:pt>
                <c:pt idx="602">
                  <c:v>109.85055669271273</c:v>
                </c:pt>
                <c:pt idx="603">
                  <c:v>297.68100042827257</c:v>
                </c:pt>
                <c:pt idx="604">
                  <c:v>157.66323516520191</c:v>
                </c:pt>
                <c:pt idx="605">
                  <c:v>363.30813003699899</c:v>
                </c:pt>
                <c:pt idx="606">
                  <c:v>188.71966824097819</c:v>
                </c:pt>
                <c:pt idx="607">
                  <c:v>151.22697162844932</c:v>
                </c:pt>
                <c:pt idx="608">
                  <c:v>203.15036479512108</c:v>
                </c:pt>
                <c:pt idx="609">
                  <c:v>174.8242208760403</c:v>
                </c:pt>
                <c:pt idx="610">
                  <c:v>147.45286336050916</c:v>
                </c:pt>
                <c:pt idx="611">
                  <c:v>204.50819449956646</c:v>
                </c:pt>
                <c:pt idx="612">
                  <c:v>176.43610034740914</c:v>
                </c:pt>
                <c:pt idx="613">
                  <c:v>216.36274625111042</c:v>
                </c:pt>
                <c:pt idx="614">
                  <c:v>246.80977855989889</c:v>
                </c:pt>
                <c:pt idx="615">
                  <c:v>188.83255685655914</c:v>
                </c:pt>
                <c:pt idx="616">
                  <c:v>248.24654960890689</c:v>
                </c:pt>
                <c:pt idx="617">
                  <c:v>413.40246630822423</c:v>
                </c:pt>
                <c:pt idx="618">
                  <c:v>6436.5480494792591</c:v>
                </c:pt>
                <c:pt idx="619">
                  <c:v>6694.6737440259794</c:v>
                </c:pt>
                <c:pt idx="620">
                  <c:v>7769.335874407604</c:v>
                </c:pt>
                <c:pt idx="621">
                  <c:v>7600.4794409032093</c:v>
                </c:pt>
                <c:pt idx="622">
                  <c:v>8151.6266111310424</c:v>
                </c:pt>
                <c:pt idx="623">
                  <c:v>7574.1277455165873</c:v>
                </c:pt>
                <c:pt idx="624">
                  <c:v>8745.9356345416818</c:v>
                </c:pt>
                <c:pt idx="625">
                  <c:v>8372.9840299421212</c:v>
                </c:pt>
                <c:pt idx="626">
                  <c:v>8303.4911434168116</c:v>
                </c:pt>
                <c:pt idx="627">
                  <c:v>8164.9140769365667</c:v>
                </c:pt>
                <c:pt idx="628">
                  <c:v>9112.9704408991802</c:v>
                </c:pt>
                <c:pt idx="629">
                  <c:v>7919.7661148043017</c:v>
                </c:pt>
                <c:pt idx="630">
                  <c:v>7973.8763768074223</c:v>
                </c:pt>
                <c:pt idx="631">
                  <c:v>7582.1696571376588</c:v>
                </c:pt>
                <c:pt idx="632">
                  <c:v>8107.7729580945606</c:v>
                </c:pt>
                <c:pt idx="633">
                  <c:v>8249.1676778660221</c:v>
                </c:pt>
                <c:pt idx="634">
                  <c:v>8403.2407052366761</c:v>
                </c:pt>
                <c:pt idx="635">
                  <c:v>8587.4344446536325</c:v>
                </c:pt>
                <c:pt idx="636">
                  <c:v>9351.5997389127042</c:v>
                </c:pt>
                <c:pt idx="637">
                  <c:v>9020.3878289077347</c:v>
                </c:pt>
                <c:pt idx="638">
                  <c:v>8320.7390667665695</c:v>
                </c:pt>
                <c:pt idx="639">
                  <c:v>9167.1689307161651</c:v>
                </c:pt>
                <c:pt idx="640">
                  <c:v>8582.3004757222789</c:v>
                </c:pt>
                <c:pt idx="641">
                  <c:v>9010.272121789927</c:v>
                </c:pt>
                <c:pt idx="642">
                  <c:v>8151.8874290246231</c:v>
                </c:pt>
                <c:pt idx="643">
                  <c:v>8678.6739094049553</c:v>
                </c:pt>
                <c:pt idx="644">
                  <c:v>8902.7508642789962</c:v>
                </c:pt>
                <c:pt idx="645">
                  <c:v>9477.2231762000501</c:v>
                </c:pt>
                <c:pt idx="646">
                  <c:v>8353.5777188684224</c:v>
                </c:pt>
                <c:pt idx="647">
                  <c:v>8403.2719742501267</c:v>
                </c:pt>
                <c:pt idx="648">
                  <c:v>8930.6850479166169</c:v>
                </c:pt>
                <c:pt idx="649">
                  <c:v>8362.0844624045785</c:v>
                </c:pt>
                <c:pt idx="650">
                  <c:v>8603.8486999262095</c:v>
                </c:pt>
                <c:pt idx="651">
                  <c:v>9071.9364092473552</c:v>
                </c:pt>
                <c:pt idx="652">
                  <c:v>9595.8593356863566</c:v>
                </c:pt>
                <c:pt idx="653">
                  <c:v>8623.9157978249023</c:v>
                </c:pt>
                <c:pt idx="654">
                  <c:v>8623.6334138191942</c:v>
                </c:pt>
                <c:pt idx="655">
                  <c:v>8765.0399209819661</c:v>
                </c:pt>
                <c:pt idx="656">
                  <c:v>9087.3146650028557</c:v>
                </c:pt>
                <c:pt idx="657">
                  <c:v>8936.837812397067</c:v>
                </c:pt>
                <c:pt idx="658">
                  <c:v>8257.3549970823115</c:v>
                </c:pt>
                <c:pt idx="659">
                  <c:v>8668.8585428783972</c:v>
                </c:pt>
                <c:pt idx="660">
                  <c:v>8162.3039118993429</c:v>
                </c:pt>
                <c:pt idx="661">
                  <c:v>8812.7334172219525</c:v>
                </c:pt>
                <c:pt idx="662">
                  <c:v>8507.2291539094567</c:v>
                </c:pt>
                <c:pt idx="663">
                  <c:v>8740.9482622427149</c:v>
                </c:pt>
                <c:pt idx="664">
                  <c:v>8870.5770878105686</c:v>
                </c:pt>
                <c:pt idx="665">
                  <c:v>9225.0293574538191</c:v>
                </c:pt>
                <c:pt idx="666">
                  <c:v>7919.156057821654</c:v>
                </c:pt>
                <c:pt idx="667">
                  <c:v>9006.1700002456237</c:v>
                </c:pt>
                <c:pt idx="668">
                  <c:v>8505.1814011595379</c:v>
                </c:pt>
                <c:pt idx="669">
                  <c:v>8278.0529302218183</c:v>
                </c:pt>
                <c:pt idx="670">
                  <c:v>8773.2894001848927</c:v>
                </c:pt>
                <c:pt idx="671">
                  <c:v>8833.1819492001632</c:v>
                </c:pt>
                <c:pt idx="672">
                  <c:v>7487.19681173759</c:v>
                </c:pt>
                <c:pt idx="673">
                  <c:v>8253.0344350953874</c:v>
                </c:pt>
                <c:pt idx="674">
                  <c:v>8507.8624769894868</c:v>
                </c:pt>
                <c:pt idx="675">
                  <c:v>8659.5658046768967</c:v>
                </c:pt>
                <c:pt idx="676">
                  <c:v>8001.0018774962937</c:v>
                </c:pt>
                <c:pt idx="677">
                  <c:v>8418.2613955076213</c:v>
                </c:pt>
                <c:pt idx="678">
                  <c:v>8958.5986347965736</c:v>
                </c:pt>
                <c:pt idx="679">
                  <c:v>8503.098896273812</c:v>
                </c:pt>
                <c:pt idx="680">
                  <c:v>4830.0956308641526</c:v>
                </c:pt>
                <c:pt idx="681">
                  <c:v>454.97305590614388</c:v>
                </c:pt>
                <c:pt idx="682">
                  <c:v>258.80086519725688</c:v>
                </c:pt>
                <c:pt idx="683">
                  <c:v>184.12166644018333</c:v>
                </c:pt>
                <c:pt idx="684">
                  <c:v>206.84464928660051</c:v>
                </c:pt>
                <c:pt idx="685">
                  <c:v>174.98912846089965</c:v>
                </c:pt>
                <c:pt idx="686">
                  <c:v>213.47510424095537</c:v>
                </c:pt>
                <c:pt idx="687">
                  <c:v>226.18469839107587</c:v>
                </c:pt>
                <c:pt idx="688">
                  <c:v>187.11265990387554</c:v>
                </c:pt>
                <c:pt idx="689">
                  <c:v>224.42788862927185</c:v>
                </c:pt>
                <c:pt idx="690">
                  <c:v>157.86773465735772</c:v>
                </c:pt>
                <c:pt idx="691">
                  <c:v>194.15691440111655</c:v>
                </c:pt>
                <c:pt idx="692">
                  <c:v>261.29454999650994</c:v>
                </c:pt>
                <c:pt idx="693">
                  <c:v>255.83947717893355</c:v>
                </c:pt>
                <c:pt idx="694">
                  <c:v>108.92246475686352</c:v>
                </c:pt>
                <c:pt idx="695">
                  <c:v>154.51342197021859</c:v>
                </c:pt>
                <c:pt idx="696">
                  <c:v>253.62046485261112</c:v>
                </c:pt>
                <c:pt idx="697">
                  <c:v>160.61314707568485</c:v>
                </c:pt>
                <c:pt idx="698">
                  <c:v>227.67516838350298</c:v>
                </c:pt>
                <c:pt idx="699">
                  <c:v>206.3464293479594</c:v>
                </c:pt>
                <c:pt idx="700">
                  <c:v>164.72627697090508</c:v>
                </c:pt>
                <c:pt idx="701">
                  <c:v>203.47487378419805</c:v>
                </c:pt>
                <c:pt idx="702">
                  <c:v>7627.4531667979263</c:v>
                </c:pt>
                <c:pt idx="703">
                  <c:v>13826.352682059491</c:v>
                </c:pt>
                <c:pt idx="704">
                  <c:v>14314.547726727948</c:v>
                </c:pt>
                <c:pt idx="705">
                  <c:v>15294.710991143957</c:v>
                </c:pt>
                <c:pt idx="706">
                  <c:v>15757.592695412744</c:v>
                </c:pt>
                <c:pt idx="707">
                  <c:v>15813.523288821785</c:v>
                </c:pt>
                <c:pt idx="708">
                  <c:v>16091.755926326843</c:v>
                </c:pt>
                <c:pt idx="709">
                  <c:v>16549.095872348189</c:v>
                </c:pt>
                <c:pt idx="710">
                  <c:v>15673.482542305161</c:v>
                </c:pt>
                <c:pt idx="711">
                  <c:v>16095.442966412227</c:v>
                </c:pt>
                <c:pt idx="712">
                  <c:v>15901.251868135616</c:v>
                </c:pt>
                <c:pt idx="713">
                  <c:v>16892.156490296114</c:v>
                </c:pt>
                <c:pt idx="714">
                  <c:v>14687.47109153282</c:v>
                </c:pt>
                <c:pt idx="715">
                  <c:v>15597.698552289839</c:v>
                </c:pt>
                <c:pt idx="716">
                  <c:v>16126.591898575543</c:v>
                </c:pt>
                <c:pt idx="717">
                  <c:v>16043.24231605235</c:v>
                </c:pt>
                <c:pt idx="718">
                  <c:v>16689.968160692479</c:v>
                </c:pt>
                <c:pt idx="719">
                  <c:v>17334.948611765867</c:v>
                </c:pt>
                <c:pt idx="720">
                  <c:v>16752.013249087675</c:v>
                </c:pt>
                <c:pt idx="721">
                  <c:v>15628.714609641715</c:v>
                </c:pt>
                <c:pt idx="722">
                  <c:v>15792.915471377049</c:v>
                </c:pt>
                <c:pt idx="723">
                  <c:v>14928.201528226989</c:v>
                </c:pt>
                <c:pt idx="724">
                  <c:v>16258.954274953505</c:v>
                </c:pt>
                <c:pt idx="725">
                  <c:v>15888.0752419283</c:v>
                </c:pt>
                <c:pt idx="726">
                  <c:v>16268.874180242379</c:v>
                </c:pt>
                <c:pt idx="727">
                  <c:v>16629.513992818898</c:v>
                </c:pt>
                <c:pt idx="728">
                  <c:v>16326.540432519174</c:v>
                </c:pt>
                <c:pt idx="729">
                  <c:v>16500.682648337257</c:v>
                </c:pt>
                <c:pt idx="730">
                  <c:v>15744.093788018294</c:v>
                </c:pt>
                <c:pt idx="731">
                  <c:v>16938.78472900081</c:v>
                </c:pt>
                <c:pt idx="732">
                  <c:v>16788.360330825915</c:v>
                </c:pt>
                <c:pt idx="733">
                  <c:v>15199.025597966549</c:v>
                </c:pt>
                <c:pt idx="734">
                  <c:v>15101.388662264293</c:v>
                </c:pt>
                <c:pt idx="735">
                  <c:v>15481.215866182343</c:v>
                </c:pt>
                <c:pt idx="736">
                  <c:v>15702.008536817659</c:v>
                </c:pt>
                <c:pt idx="737">
                  <c:v>16154.735699141293</c:v>
                </c:pt>
                <c:pt idx="738">
                  <c:v>16576.817993867437</c:v>
                </c:pt>
                <c:pt idx="739">
                  <c:v>16242.908605812712</c:v>
                </c:pt>
                <c:pt idx="740">
                  <c:v>16341.283214657949</c:v>
                </c:pt>
                <c:pt idx="741">
                  <c:v>15776.400196595469</c:v>
                </c:pt>
                <c:pt idx="742">
                  <c:v>14800.220534556884</c:v>
                </c:pt>
                <c:pt idx="743">
                  <c:v>16102.298734867265</c:v>
                </c:pt>
                <c:pt idx="744">
                  <c:v>15974.030188778477</c:v>
                </c:pt>
                <c:pt idx="745">
                  <c:v>15449.665865579793</c:v>
                </c:pt>
                <c:pt idx="746">
                  <c:v>16132.296483646162</c:v>
                </c:pt>
                <c:pt idx="747">
                  <c:v>16192.771076353492</c:v>
                </c:pt>
                <c:pt idx="748">
                  <c:v>16245.808947315971</c:v>
                </c:pt>
                <c:pt idx="749">
                  <c:v>16369.774501582764</c:v>
                </c:pt>
                <c:pt idx="750">
                  <c:v>15913.007566782406</c:v>
                </c:pt>
                <c:pt idx="751">
                  <c:v>16790.356181797757</c:v>
                </c:pt>
                <c:pt idx="752">
                  <c:v>16645.582357537794</c:v>
                </c:pt>
                <c:pt idx="753">
                  <c:v>14869.678157003174</c:v>
                </c:pt>
                <c:pt idx="754">
                  <c:v>16319.822548726139</c:v>
                </c:pt>
                <c:pt idx="755">
                  <c:v>16080.401042949819</c:v>
                </c:pt>
                <c:pt idx="756">
                  <c:v>16783.546136734629</c:v>
                </c:pt>
                <c:pt idx="757">
                  <c:v>16300.13057432198</c:v>
                </c:pt>
                <c:pt idx="758">
                  <c:v>16325.930364708413</c:v>
                </c:pt>
                <c:pt idx="759">
                  <c:v>16880.306403887244</c:v>
                </c:pt>
                <c:pt idx="760">
                  <c:v>16063.812928156896</c:v>
                </c:pt>
                <c:pt idx="761">
                  <c:v>17956.563874094365</c:v>
                </c:pt>
                <c:pt idx="762">
                  <c:v>16187.387209627874</c:v>
                </c:pt>
                <c:pt idx="763">
                  <c:v>10186.860826619297</c:v>
                </c:pt>
                <c:pt idx="764">
                  <c:v>356.75743290800904</c:v>
                </c:pt>
                <c:pt idx="765">
                  <c:v>296.0548806154253</c:v>
                </c:pt>
                <c:pt idx="766">
                  <c:v>236.16377687353585</c:v>
                </c:pt>
                <c:pt idx="767">
                  <c:v>298.50028357486508</c:v>
                </c:pt>
                <c:pt idx="768">
                  <c:v>189.47247146281632</c:v>
                </c:pt>
                <c:pt idx="769">
                  <c:v>186.4065793535749</c:v>
                </c:pt>
                <c:pt idx="770">
                  <c:v>218.75910223251549</c:v>
                </c:pt>
                <c:pt idx="771">
                  <c:v>227.18491671147683</c:v>
                </c:pt>
                <c:pt idx="772">
                  <c:v>191.73477599052993</c:v>
                </c:pt>
                <c:pt idx="773">
                  <c:v>153.60753900188851</c:v>
                </c:pt>
                <c:pt idx="774">
                  <c:v>3380.3073166757517</c:v>
                </c:pt>
                <c:pt idx="775">
                  <c:v>14910.667726636684</c:v>
                </c:pt>
                <c:pt idx="776">
                  <c:v>14699.90308584625</c:v>
                </c:pt>
                <c:pt idx="777">
                  <c:v>15079.55609849774</c:v>
                </c:pt>
                <c:pt idx="778">
                  <c:v>15735.970583940822</c:v>
                </c:pt>
                <c:pt idx="779">
                  <c:v>15436.642449329696</c:v>
                </c:pt>
                <c:pt idx="780">
                  <c:v>16058.059329728947</c:v>
                </c:pt>
                <c:pt idx="781">
                  <c:v>16340.182050930851</c:v>
                </c:pt>
                <c:pt idx="782">
                  <c:v>16048.387053094742</c:v>
                </c:pt>
                <c:pt idx="783">
                  <c:v>16694.132205905524</c:v>
                </c:pt>
                <c:pt idx="784">
                  <c:v>15878.391843314834</c:v>
                </c:pt>
                <c:pt idx="785">
                  <c:v>15517.667092739695</c:v>
                </c:pt>
                <c:pt idx="786">
                  <c:v>15169.957326929461</c:v>
                </c:pt>
                <c:pt idx="787">
                  <c:v>16630.815933182024</c:v>
                </c:pt>
                <c:pt idx="788">
                  <c:v>6980.8330923328786</c:v>
                </c:pt>
                <c:pt idx="789">
                  <c:v>6484.0519876528624</c:v>
                </c:pt>
                <c:pt idx="790">
                  <c:v>8971.3042607532461</c:v>
                </c:pt>
                <c:pt idx="791">
                  <c:v>9418.8753577858643</c:v>
                </c:pt>
                <c:pt idx="792">
                  <c:v>8242.6235586183338</c:v>
                </c:pt>
                <c:pt idx="793">
                  <c:v>5328.2513973201421</c:v>
                </c:pt>
                <c:pt idx="794">
                  <c:v>4036.1227450164238</c:v>
                </c:pt>
                <c:pt idx="795">
                  <c:v>1819.7107221817873</c:v>
                </c:pt>
                <c:pt idx="796">
                  <c:v>1006.1882367616474</c:v>
                </c:pt>
                <c:pt idx="797">
                  <c:v>1066.1872416588753</c:v>
                </c:pt>
                <c:pt idx="798">
                  <c:v>879.22001260374282</c:v>
                </c:pt>
                <c:pt idx="799">
                  <c:v>1011.42813246995</c:v>
                </c:pt>
                <c:pt idx="800">
                  <c:v>909.0342703967857</c:v>
                </c:pt>
                <c:pt idx="801">
                  <c:v>941.71215238992431</c:v>
                </c:pt>
                <c:pt idx="802">
                  <c:v>846.34828763561325</c:v>
                </c:pt>
                <c:pt idx="803">
                  <c:v>746.37192359808728</c:v>
                </c:pt>
                <c:pt idx="804">
                  <c:v>888.18245614816215</c:v>
                </c:pt>
                <c:pt idx="805">
                  <c:v>737.43987389541121</c:v>
                </c:pt>
                <c:pt idx="806">
                  <c:v>879.2210582478906</c:v>
                </c:pt>
                <c:pt idx="807">
                  <c:v>719.03582477729208</c:v>
                </c:pt>
                <c:pt idx="808">
                  <c:v>919.34715935450402</c:v>
                </c:pt>
                <c:pt idx="809">
                  <c:v>873.32106285609461</c:v>
                </c:pt>
                <c:pt idx="810">
                  <c:v>788.91971594352754</c:v>
                </c:pt>
                <c:pt idx="811">
                  <c:v>755.70308730361592</c:v>
                </c:pt>
                <c:pt idx="812">
                  <c:v>649.03722687905326</c:v>
                </c:pt>
                <c:pt idx="813">
                  <c:v>796.07258768706583</c:v>
                </c:pt>
                <c:pt idx="814">
                  <c:v>750.23036338622899</c:v>
                </c:pt>
                <c:pt idx="815">
                  <c:v>749.4038272341387</c:v>
                </c:pt>
                <c:pt idx="816">
                  <c:v>806.68404005667014</c:v>
                </c:pt>
                <c:pt idx="817">
                  <c:v>759.43213296326132</c:v>
                </c:pt>
                <c:pt idx="818">
                  <c:v>814.79520084156502</c:v>
                </c:pt>
                <c:pt idx="819">
                  <c:v>638.25002489028225</c:v>
                </c:pt>
                <c:pt idx="820">
                  <c:v>988.14324193336802</c:v>
                </c:pt>
                <c:pt idx="821">
                  <c:v>847.90363282453791</c:v>
                </c:pt>
                <c:pt idx="822">
                  <c:v>891.70343562158075</c:v>
                </c:pt>
                <c:pt idx="823">
                  <c:v>7762.4124212574243</c:v>
                </c:pt>
                <c:pt idx="824">
                  <c:v>22573.08743467609</c:v>
                </c:pt>
                <c:pt idx="825">
                  <c:v>23195.890848746174</c:v>
                </c:pt>
                <c:pt idx="826">
                  <c:v>22726.861784548408</c:v>
                </c:pt>
                <c:pt idx="827">
                  <c:v>20456.325326639788</c:v>
                </c:pt>
                <c:pt idx="828">
                  <c:v>19536.403145579374</c:v>
                </c:pt>
                <c:pt idx="829">
                  <c:v>20651.232982568785</c:v>
                </c:pt>
                <c:pt idx="830">
                  <c:v>18292.503443690286</c:v>
                </c:pt>
                <c:pt idx="831">
                  <c:v>17364.029698999359</c:v>
                </c:pt>
                <c:pt idx="832">
                  <c:v>17523.849179762081</c:v>
                </c:pt>
                <c:pt idx="833">
                  <c:v>18891.790803119173</c:v>
                </c:pt>
                <c:pt idx="834">
                  <c:v>16966.545714296819</c:v>
                </c:pt>
                <c:pt idx="835">
                  <c:v>2489.2538210870016</c:v>
                </c:pt>
                <c:pt idx="836">
                  <c:v>259.05127808108887</c:v>
                </c:pt>
                <c:pt idx="837">
                  <c:v>175.34614325224555</c:v>
                </c:pt>
                <c:pt idx="838">
                  <c:v>305.16359161260726</c:v>
                </c:pt>
                <c:pt idx="839">
                  <c:v>225.50984310299091</c:v>
                </c:pt>
                <c:pt idx="840">
                  <c:v>273.83187448535136</c:v>
                </c:pt>
                <c:pt idx="841">
                  <c:v>160.40949770466312</c:v>
                </c:pt>
                <c:pt idx="842">
                  <c:v>194.06648164406624</c:v>
                </c:pt>
                <c:pt idx="843">
                  <c:v>266.63780337924175</c:v>
                </c:pt>
                <c:pt idx="844">
                  <c:v>157.75617045855375</c:v>
                </c:pt>
                <c:pt idx="845">
                  <c:v>207.14051998788835</c:v>
                </c:pt>
                <c:pt idx="846">
                  <c:v>161.23764609083986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25-4EFF-9A49-20A8680DAB5B}"/>
            </c:ext>
          </c:extLst>
        </c:ser>
        <c:ser>
          <c:idx val="1"/>
          <c:order val="1"/>
          <c:tx>
            <c:strRef>
              <c:f>'2025_02_028_AVE'!$V$4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'2025_02_028_AVE'!$V$5:$V$1161</c:f>
              <c:numCache>
                <c:formatCode>General</c:formatCode>
                <c:ptCount val="1157"/>
                <c:pt idx="0">
                  <c:v>98.478145469919895</c:v>
                </c:pt>
                <c:pt idx="1">
                  <c:v>99.363881982559292</c:v>
                </c:pt>
                <c:pt idx="2">
                  <c:v>135.03102166286271</c:v>
                </c:pt>
                <c:pt idx="3">
                  <c:v>142.34466023280592</c:v>
                </c:pt>
                <c:pt idx="4">
                  <c:v>158.00860557522608</c:v>
                </c:pt>
                <c:pt idx="5">
                  <c:v>103.01070377425364</c:v>
                </c:pt>
                <c:pt idx="6">
                  <c:v>127.65514825659518</c:v>
                </c:pt>
                <c:pt idx="7">
                  <c:v>100.64693284442754</c:v>
                </c:pt>
                <c:pt idx="8">
                  <c:v>88.418739831969063</c:v>
                </c:pt>
                <c:pt idx="9">
                  <c:v>86.955570235679673</c:v>
                </c:pt>
                <c:pt idx="10">
                  <c:v>131.72932259846868</c:v>
                </c:pt>
                <c:pt idx="11">
                  <c:v>124.55213091150907</c:v>
                </c:pt>
                <c:pt idx="12">
                  <c:v>89.212805103335185</c:v>
                </c:pt>
                <c:pt idx="13">
                  <c:v>98.557156144732744</c:v>
                </c:pt>
                <c:pt idx="14">
                  <c:v>98.706089143434241</c:v>
                </c:pt>
                <c:pt idx="15">
                  <c:v>72.514183398917112</c:v>
                </c:pt>
                <c:pt idx="16">
                  <c:v>93.580323489108039</c:v>
                </c:pt>
                <c:pt idx="17">
                  <c:v>79.601993428341487</c:v>
                </c:pt>
                <c:pt idx="18">
                  <c:v>76.093957284384075</c:v>
                </c:pt>
                <c:pt idx="19">
                  <c:v>72.539666411519292</c:v>
                </c:pt>
                <c:pt idx="20">
                  <c:v>183.57884887402275</c:v>
                </c:pt>
                <c:pt idx="21">
                  <c:v>388.50168870519786</c:v>
                </c:pt>
                <c:pt idx="22">
                  <c:v>534.4706579972792</c:v>
                </c:pt>
                <c:pt idx="23">
                  <c:v>744.82273147464923</c:v>
                </c:pt>
                <c:pt idx="24">
                  <c:v>679.27811840370828</c:v>
                </c:pt>
                <c:pt idx="25">
                  <c:v>962.76527372848784</c:v>
                </c:pt>
                <c:pt idx="26">
                  <c:v>848.53640383013965</c:v>
                </c:pt>
                <c:pt idx="27">
                  <c:v>1019.5690669588761</c:v>
                </c:pt>
                <c:pt idx="28">
                  <c:v>1283.7320385382777</c:v>
                </c:pt>
                <c:pt idx="29">
                  <c:v>1036.4280509058178</c:v>
                </c:pt>
                <c:pt idx="30">
                  <c:v>1021.027282773687</c:v>
                </c:pt>
                <c:pt idx="31">
                  <c:v>895.01056672241714</c:v>
                </c:pt>
                <c:pt idx="32">
                  <c:v>1216.9389498191576</c:v>
                </c:pt>
                <c:pt idx="33">
                  <c:v>1021.7315277651603</c:v>
                </c:pt>
                <c:pt idx="34">
                  <c:v>1027.5111645008994</c:v>
                </c:pt>
                <c:pt idx="35">
                  <c:v>1098.9914776857804</c:v>
                </c:pt>
                <c:pt idx="36">
                  <c:v>1111.0177181207932</c:v>
                </c:pt>
                <c:pt idx="37">
                  <c:v>1023.6289697537999</c:v>
                </c:pt>
                <c:pt idx="38">
                  <c:v>1275.4222212870684</c:v>
                </c:pt>
                <c:pt idx="39">
                  <c:v>950.99388363166895</c:v>
                </c:pt>
                <c:pt idx="40">
                  <c:v>1008.9480119253597</c:v>
                </c:pt>
                <c:pt idx="41">
                  <c:v>1185.0607053814863</c:v>
                </c:pt>
                <c:pt idx="42">
                  <c:v>1003.92128284347</c:v>
                </c:pt>
                <c:pt idx="43">
                  <c:v>1163.9301972162993</c:v>
                </c:pt>
                <c:pt idx="44">
                  <c:v>995.51159506567274</c:v>
                </c:pt>
                <c:pt idx="45">
                  <c:v>1361.4305479441032</c:v>
                </c:pt>
                <c:pt idx="46">
                  <c:v>1305.017170699992</c:v>
                </c:pt>
                <c:pt idx="47">
                  <c:v>1301.7637935810894</c:v>
                </c:pt>
                <c:pt idx="48">
                  <c:v>1011.5383565956773</c:v>
                </c:pt>
                <c:pt idx="49">
                  <c:v>1373.525436088679</c:v>
                </c:pt>
                <c:pt idx="50">
                  <c:v>1050.6321141273022</c:v>
                </c:pt>
                <c:pt idx="51">
                  <c:v>1196.811676794578</c:v>
                </c:pt>
                <c:pt idx="52">
                  <c:v>1172.0362712401588</c:v>
                </c:pt>
                <c:pt idx="53">
                  <c:v>1257.2870968052187</c:v>
                </c:pt>
                <c:pt idx="54">
                  <c:v>1269.1330339114149</c:v>
                </c:pt>
                <c:pt idx="55">
                  <c:v>1293.2424353659876</c:v>
                </c:pt>
                <c:pt idx="56">
                  <c:v>1027.3826398181241</c:v>
                </c:pt>
                <c:pt idx="57">
                  <c:v>1074.019231887459</c:v>
                </c:pt>
                <c:pt idx="58">
                  <c:v>1182.1321745000603</c:v>
                </c:pt>
                <c:pt idx="59">
                  <c:v>1081.6999266812527</c:v>
                </c:pt>
                <c:pt idx="60">
                  <c:v>1080.1194243164498</c:v>
                </c:pt>
                <c:pt idx="61">
                  <c:v>1263.6866955572975</c:v>
                </c:pt>
                <c:pt idx="62">
                  <c:v>1343.307106505139</c:v>
                </c:pt>
                <c:pt idx="63">
                  <c:v>1295.9411925046684</c:v>
                </c:pt>
                <c:pt idx="64">
                  <c:v>1245.0503779203746</c:v>
                </c:pt>
                <c:pt idx="65">
                  <c:v>1396.9883743115172</c:v>
                </c:pt>
                <c:pt idx="66">
                  <c:v>1041.9373819412663</c:v>
                </c:pt>
                <c:pt idx="67">
                  <c:v>1187.4781752385909</c:v>
                </c:pt>
                <c:pt idx="68">
                  <c:v>1333.2567314041605</c:v>
                </c:pt>
                <c:pt idx="69">
                  <c:v>1445.1287316909056</c:v>
                </c:pt>
                <c:pt idx="70">
                  <c:v>1281.3587175838991</c:v>
                </c:pt>
                <c:pt idx="71">
                  <c:v>1185.391886659773</c:v>
                </c:pt>
                <c:pt idx="72">
                  <c:v>1165.7899132360194</c:v>
                </c:pt>
                <c:pt idx="73">
                  <c:v>1230.7403830861472</c:v>
                </c:pt>
                <c:pt idx="74">
                  <c:v>1318.3594883940511</c:v>
                </c:pt>
                <c:pt idx="75">
                  <c:v>1031.0649804277552</c:v>
                </c:pt>
                <c:pt idx="76">
                  <c:v>1129.6251777024358</c:v>
                </c:pt>
                <c:pt idx="77">
                  <c:v>1238.9784620956418</c:v>
                </c:pt>
                <c:pt idx="78">
                  <c:v>1064.9478808696274</c:v>
                </c:pt>
                <c:pt idx="79">
                  <c:v>1249.0484113656635</c:v>
                </c:pt>
                <c:pt idx="80">
                  <c:v>400.63132934980234</c:v>
                </c:pt>
                <c:pt idx="81">
                  <c:v>72.716037561998803</c:v>
                </c:pt>
                <c:pt idx="82">
                  <c:v>106.89457736621716</c:v>
                </c:pt>
                <c:pt idx="83">
                  <c:v>121.31521278134301</c:v>
                </c:pt>
                <c:pt idx="84">
                  <c:v>76.030291086283242</c:v>
                </c:pt>
                <c:pt idx="85">
                  <c:v>88.946836700914915</c:v>
                </c:pt>
                <c:pt idx="86">
                  <c:v>119.73456881935792</c:v>
                </c:pt>
                <c:pt idx="87">
                  <c:v>126.30354043953271</c:v>
                </c:pt>
                <c:pt idx="88">
                  <c:v>116.58731185534361</c:v>
                </c:pt>
                <c:pt idx="89">
                  <c:v>109.81663162420146</c:v>
                </c:pt>
                <c:pt idx="90">
                  <c:v>77.71428972407827</c:v>
                </c:pt>
                <c:pt idx="91">
                  <c:v>114.86797009410148</c:v>
                </c:pt>
                <c:pt idx="92">
                  <c:v>82.79273092144939</c:v>
                </c:pt>
                <c:pt idx="93">
                  <c:v>59.323686333754367</c:v>
                </c:pt>
                <c:pt idx="94">
                  <c:v>67.694601428434993</c:v>
                </c:pt>
                <c:pt idx="95">
                  <c:v>79.675637214038375</c:v>
                </c:pt>
                <c:pt idx="96">
                  <c:v>92.13225596934214</c:v>
                </c:pt>
                <c:pt idx="97">
                  <c:v>92.777967205930864</c:v>
                </c:pt>
                <c:pt idx="98">
                  <c:v>37.436172629348683</c:v>
                </c:pt>
                <c:pt idx="99">
                  <c:v>159.75780078083582</c:v>
                </c:pt>
                <c:pt idx="100">
                  <c:v>50.591279520446889</c:v>
                </c:pt>
                <c:pt idx="101">
                  <c:v>73.55421254305972</c:v>
                </c:pt>
                <c:pt idx="102">
                  <c:v>93.639596613805452</c:v>
                </c:pt>
                <c:pt idx="103">
                  <c:v>75.216494211358594</c:v>
                </c:pt>
                <c:pt idx="104">
                  <c:v>140.13468360768576</c:v>
                </c:pt>
                <c:pt idx="105">
                  <c:v>47.534427981399986</c:v>
                </c:pt>
                <c:pt idx="106">
                  <c:v>443.46800752832843</c:v>
                </c:pt>
                <c:pt idx="107">
                  <c:v>368.05245339331049</c:v>
                </c:pt>
                <c:pt idx="108">
                  <c:v>580.42059929424636</c:v>
                </c:pt>
                <c:pt idx="109">
                  <c:v>729.55089443299664</c:v>
                </c:pt>
                <c:pt idx="110">
                  <c:v>746.03229391951459</c:v>
                </c:pt>
                <c:pt idx="111">
                  <c:v>914.49325240717917</c:v>
                </c:pt>
                <c:pt idx="112">
                  <c:v>825.09596784604469</c:v>
                </c:pt>
                <c:pt idx="113">
                  <c:v>856.44557864759736</c:v>
                </c:pt>
                <c:pt idx="114">
                  <c:v>873.81348763301855</c:v>
                </c:pt>
                <c:pt idx="115">
                  <c:v>900.88443469898709</c:v>
                </c:pt>
                <c:pt idx="116">
                  <c:v>1061.6527611503709</c:v>
                </c:pt>
                <c:pt idx="117">
                  <c:v>734.99498857363608</c:v>
                </c:pt>
                <c:pt idx="118">
                  <c:v>1031.123226454424</c:v>
                </c:pt>
                <c:pt idx="119">
                  <c:v>786.48680269632291</c:v>
                </c:pt>
                <c:pt idx="120">
                  <c:v>820.79032859413246</c:v>
                </c:pt>
                <c:pt idx="121">
                  <c:v>780.22098549196699</c:v>
                </c:pt>
                <c:pt idx="122">
                  <c:v>1098.5139507513011</c:v>
                </c:pt>
                <c:pt idx="123">
                  <c:v>699.38694265003994</c:v>
                </c:pt>
                <c:pt idx="124">
                  <c:v>934.61440312938362</c:v>
                </c:pt>
                <c:pt idx="125">
                  <c:v>995.28847641788366</c:v>
                </c:pt>
                <c:pt idx="126">
                  <c:v>908.84517857175626</c:v>
                </c:pt>
                <c:pt idx="127">
                  <c:v>901.80403540957116</c:v>
                </c:pt>
                <c:pt idx="128">
                  <c:v>779.80515483637009</c:v>
                </c:pt>
                <c:pt idx="129">
                  <c:v>827.234309152386</c:v>
                </c:pt>
                <c:pt idx="130">
                  <c:v>868.13386140369084</c:v>
                </c:pt>
                <c:pt idx="131">
                  <c:v>951.81593145937177</c:v>
                </c:pt>
                <c:pt idx="132">
                  <c:v>1038.6958544929855</c:v>
                </c:pt>
                <c:pt idx="133">
                  <c:v>1114.7473879196557</c:v>
                </c:pt>
                <c:pt idx="134">
                  <c:v>975.68553825018648</c:v>
                </c:pt>
                <c:pt idx="135">
                  <c:v>935.97674190304042</c:v>
                </c:pt>
                <c:pt idx="136">
                  <c:v>748.01819537880203</c:v>
                </c:pt>
                <c:pt idx="137">
                  <c:v>880.98205061396527</c:v>
                </c:pt>
                <c:pt idx="138">
                  <c:v>838.05364953425408</c:v>
                </c:pt>
                <c:pt idx="139">
                  <c:v>911.95158331856362</c:v>
                </c:pt>
                <c:pt idx="140">
                  <c:v>842.20708493673374</c:v>
                </c:pt>
                <c:pt idx="141">
                  <c:v>845.43731031651566</c:v>
                </c:pt>
                <c:pt idx="142">
                  <c:v>778.86516165844557</c:v>
                </c:pt>
                <c:pt idx="143">
                  <c:v>882.33386770186519</c:v>
                </c:pt>
                <c:pt idx="144">
                  <c:v>755.5299431353526</c:v>
                </c:pt>
                <c:pt idx="145">
                  <c:v>765.52300347080177</c:v>
                </c:pt>
                <c:pt idx="146">
                  <c:v>770.54413251868641</c:v>
                </c:pt>
                <c:pt idx="147">
                  <c:v>917.22397321832739</c:v>
                </c:pt>
                <c:pt idx="148">
                  <c:v>1039.3739414777403</c:v>
                </c:pt>
                <c:pt idx="149">
                  <c:v>765.90642018307597</c:v>
                </c:pt>
                <c:pt idx="150">
                  <c:v>1065.8087216882857</c:v>
                </c:pt>
                <c:pt idx="151">
                  <c:v>896.62749467821448</c:v>
                </c:pt>
                <c:pt idx="152">
                  <c:v>762.5721424836189</c:v>
                </c:pt>
                <c:pt idx="153">
                  <c:v>764.28368128157649</c:v>
                </c:pt>
                <c:pt idx="154">
                  <c:v>871.09913919376754</c:v>
                </c:pt>
                <c:pt idx="155">
                  <c:v>873.71738516218329</c:v>
                </c:pt>
                <c:pt idx="156">
                  <c:v>989.80920863291578</c:v>
                </c:pt>
                <c:pt idx="157">
                  <c:v>692.20122670702438</c:v>
                </c:pt>
                <c:pt idx="158">
                  <c:v>853.36768632480334</c:v>
                </c:pt>
                <c:pt idx="159">
                  <c:v>924.16239833180805</c:v>
                </c:pt>
                <c:pt idx="160">
                  <c:v>932.09157964371047</c:v>
                </c:pt>
                <c:pt idx="161">
                  <c:v>954.87225027048089</c:v>
                </c:pt>
                <c:pt idx="162">
                  <c:v>1039.050691943218</c:v>
                </c:pt>
                <c:pt idx="163">
                  <c:v>814.15285653762533</c:v>
                </c:pt>
                <c:pt idx="164">
                  <c:v>787.5822960679867</c:v>
                </c:pt>
                <c:pt idx="165">
                  <c:v>1141.0868884600054</c:v>
                </c:pt>
                <c:pt idx="166">
                  <c:v>856.85432312773025</c:v>
                </c:pt>
                <c:pt idx="167">
                  <c:v>849.50619832410916</c:v>
                </c:pt>
                <c:pt idx="168">
                  <c:v>868.14607106921039</c:v>
                </c:pt>
                <c:pt idx="169">
                  <c:v>707.8997505972186</c:v>
                </c:pt>
                <c:pt idx="170">
                  <c:v>72.349215958522137</c:v>
                </c:pt>
                <c:pt idx="171">
                  <c:v>83.790379946282911</c:v>
                </c:pt>
                <c:pt idx="172">
                  <c:v>98.07034746850691</c:v>
                </c:pt>
                <c:pt idx="173">
                  <c:v>84.169476841303009</c:v>
                </c:pt>
                <c:pt idx="174">
                  <c:v>71.843279590954339</c:v>
                </c:pt>
                <c:pt idx="175">
                  <c:v>65.582470134446254</c:v>
                </c:pt>
                <c:pt idx="176">
                  <c:v>104.86234817698029</c:v>
                </c:pt>
                <c:pt idx="177">
                  <c:v>77.99400866014993</c:v>
                </c:pt>
                <c:pt idx="178">
                  <c:v>75.722065028993981</c:v>
                </c:pt>
                <c:pt idx="179">
                  <c:v>73.10521226631397</c:v>
                </c:pt>
                <c:pt idx="180">
                  <c:v>28.263662377538047</c:v>
                </c:pt>
                <c:pt idx="181">
                  <c:v>46.537994487055322</c:v>
                </c:pt>
                <c:pt idx="182">
                  <c:v>82.209053706509721</c:v>
                </c:pt>
                <c:pt idx="183">
                  <c:v>49.241867639887666</c:v>
                </c:pt>
                <c:pt idx="184">
                  <c:v>45.520826085961652</c:v>
                </c:pt>
                <c:pt idx="185">
                  <c:v>26.859873564715137</c:v>
                </c:pt>
                <c:pt idx="186">
                  <c:v>128.83759970595557</c:v>
                </c:pt>
                <c:pt idx="187">
                  <c:v>102.0533790627422</c:v>
                </c:pt>
                <c:pt idx="188">
                  <c:v>84.27804906461553</c:v>
                </c:pt>
                <c:pt idx="189">
                  <c:v>89.585501283213915</c:v>
                </c:pt>
                <c:pt idx="190">
                  <c:v>89.779138518931219</c:v>
                </c:pt>
                <c:pt idx="191">
                  <c:v>82.877549040532685</c:v>
                </c:pt>
                <c:pt idx="192">
                  <c:v>85.83480766567979</c:v>
                </c:pt>
                <c:pt idx="193">
                  <c:v>31.378152196702235</c:v>
                </c:pt>
                <c:pt idx="194">
                  <c:v>185.34463333344971</c:v>
                </c:pt>
                <c:pt idx="195">
                  <c:v>434.50602194253662</c:v>
                </c:pt>
                <c:pt idx="196">
                  <c:v>508.93340615331203</c:v>
                </c:pt>
                <c:pt idx="197">
                  <c:v>626.16537248116538</c:v>
                </c:pt>
                <c:pt idx="198">
                  <c:v>689.48978548334378</c:v>
                </c:pt>
                <c:pt idx="199">
                  <c:v>683.69279785977528</c:v>
                </c:pt>
                <c:pt idx="200">
                  <c:v>887.99132592865499</c:v>
                </c:pt>
                <c:pt idx="201">
                  <c:v>817.12295507389877</c:v>
                </c:pt>
                <c:pt idx="202">
                  <c:v>772.26236693875921</c:v>
                </c:pt>
                <c:pt idx="203">
                  <c:v>705.67038131516153</c:v>
                </c:pt>
                <c:pt idx="204">
                  <c:v>748.43573373882498</c:v>
                </c:pt>
                <c:pt idx="205">
                  <c:v>751.4301979492044</c:v>
                </c:pt>
                <c:pt idx="206">
                  <c:v>679.58365613997921</c:v>
                </c:pt>
                <c:pt idx="207">
                  <c:v>715.48975593409875</c:v>
                </c:pt>
                <c:pt idx="208">
                  <c:v>744.79738284772759</c:v>
                </c:pt>
                <c:pt idx="209">
                  <c:v>809.07297318551741</c:v>
                </c:pt>
                <c:pt idx="210">
                  <c:v>647.8349009031416</c:v>
                </c:pt>
                <c:pt idx="211">
                  <c:v>548.7950612645991</c:v>
                </c:pt>
                <c:pt idx="212">
                  <c:v>646.37471093839133</c:v>
                </c:pt>
                <c:pt idx="213">
                  <c:v>471.96282690475181</c:v>
                </c:pt>
                <c:pt idx="214">
                  <c:v>529.07995037347371</c:v>
                </c:pt>
                <c:pt idx="215">
                  <c:v>1473.4632768643173</c:v>
                </c:pt>
                <c:pt idx="216">
                  <c:v>572.59116949635359</c:v>
                </c:pt>
                <c:pt idx="217">
                  <c:v>814.90900365480877</c:v>
                </c:pt>
                <c:pt idx="218">
                  <c:v>791.37992708392767</c:v>
                </c:pt>
                <c:pt idx="219">
                  <c:v>705.98325447105435</c:v>
                </c:pt>
                <c:pt idx="220">
                  <c:v>928.53439724939312</c:v>
                </c:pt>
                <c:pt idx="221">
                  <c:v>743.78946823308604</c:v>
                </c:pt>
                <c:pt idx="222">
                  <c:v>825.28180032028047</c:v>
                </c:pt>
                <c:pt idx="223">
                  <c:v>736.11707403102776</c:v>
                </c:pt>
                <c:pt idx="224">
                  <c:v>751.69617294389434</c:v>
                </c:pt>
                <c:pt idx="225">
                  <c:v>802.52223950940527</c:v>
                </c:pt>
                <c:pt idx="226">
                  <c:v>785.88972474312686</c:v>
                </c:pt>
                <c:pt idx="227">
                  <c:v>910.51944585548017</c:v>
                </c:pt>
                <c:pt idx="228">
                  <c:v>902.80845387354282</c:v>
                </c:pt>
                <c:pt idx="229">
                  <c:v>751.28842447295733</c:v>
                </c:pt>
                <c:pt idx="230">
                  <c:v>900.29188392817503</c:v>
                </c:pt>
                <c:pt idx="231">
                  <c:v>783.78933427346658</c:v>
                </c:pt>
                <c:pt idx="232">
                  <c:v>784.8932185366557</c:v>
                </c:pt>
                <c:pt idx="233">
                  <c:v>743.89845957772945</c:v>
                </c:pt>
                <c:pt idx="234">
                  <c:v>907.05855608123602</c:v>
                </c:pt>
                <c:pt idx="235">
                  <c:v>828.22175935176426</c:v>
                </c:pt>
                <c:pt idx="236">
                  <c:v>720.76187576885945</c:v>
                </c:pt>
                <c:pt idx="237">
                  <c:v>887.3131003306296</c:v>
                </c:pt>
                <c:pt idx="238">
                  <c:v>835.33201543991845</c:v>
                </c:pt>
                <c:pt idx="239">
                  <c:v>736.9262438791244</c:v>
                </c:pt>
                <c:pt idx="240">
                  <c:v>702.43133024917688</c:v>
                </c:pt>
                <c:pt idx="241">
                  <c:v>673.90392384030781</c:v>
                </c:pt>
                <c:pt idx="242">
                  <c:v>674.40132548842189</c:v>
                </c:pt>
                <c:pt idx="243">
                  <c:v>958.60246317269491</c:v>
                </c:pt>
                <c:pt idx="244">
                  <c:v>646.10277199080156</c:v>
                </c:pt>
                <c:pt idx="245">
                  <c:v>682.50646354967523</c:v>
                </c:pt>
                <c:pt idx="246">
                  <c:v>949.19138287070245</c:v>
                </c:pt>
                <c:pt idx="247">
                  <c:v>618.05838984857189</c:v>
                </c:pt>
                <c:pt idx="248">
                  <c:v>840.22273986601715</c:v>
                </c:pt>
                <c:pt idx="249">
                  <c:v>655.28722058008384</c:v>
                </c:pt>
                <c:pt idx="250">
                  <c:v>92.782409121430277</c:v>
                </c:pt>
                <c:pt idx="251">
                  <c:v>60.494336887398156</c:v>
                </c:pt>
                <c:pt idx="252">
                  <c:v>70.61357691488702</c:v>
                </c:pt>
                <c:pt idx="253">
                  <c:v>96.010301771286933</c:v>
                </c:pt>
                <c:pt idx="254">
                  <c:v>58.548004371242357</c:v>
                </c:pt>
                <c:pt idx="255">
                  <c:v>41.210710667936127</c:v>
                </c:pt>
                <c:pt idx="256">
                  <c:v>37.157435424498502</c:v>
                </c:pt>
                <c:pt idx="257">
                  <c:v>28.691363827381835</c:v>
                </c:pt>
                <c:pt idx="258">
                  <c:v>51.769257366123277</c:v>
                </c:pt>
                <c:pt idx="259">
                  <c:v>75.37899454712975</c:v>
                </c:pt>
                <c:pt idx="260">
                  <c:v>67.722635970833196</c:v>
                </c:pt>
                <c:pt idx="261">
                  <c:v>26.089343597820978</c:v>
                </c:pt>
                <c:pt idx="262">
                  <c:v>90.65266346775779</c:v>
                </c:pt>
                <c:pt idx="263">
                  <c:v>59.902436609034332</c:v>
                </c:pt>
                <c:pt idx="264">
                  <c:v>86.862328464012066</c:v>
                </c:pt>
                <c:pt idx="265">
                  <c:v>94.270005454046114</c:v>
                </c:pt>
                <c:pt idx="266">
                  <c:v>49.645292850505278</c:v>
                </c:pt>
                <c:pt idx="267">
                  <c:v>51.459639466531385</c:v>
                </c:pt>
                <c:pt idx="268">
                  <c:v>59.996482718012153</c:v>
                </c:pt>
                <c:pt idx="269">
                  <c:v>51.705865914220489</c:v>
                </c:pt>
                <c:pt idx="270">
                  <c:v>52.13441486426759</c:v>
                </c:pt>
                <c:pt idx="271">
                  <c:v>59.301781141723247</c:v>
                </c:pt>
                <c:pt idx="272">
                  <c:v>75.408304960569723</c:v>
                </c:pt>
                <c:pt idx="273">
                  <c:v>45.447500795159236</c:v>
                </c:pt>
                <c:pt idx="274">
                  <c:v>71.43514510404836</c:v>
                </c:pt>
                <c:pt idx="275">
                  <c:v>101.38879080657151</c:v>
                </c:pt>
                <c:pt idx="276">
                  <c:v>263.31018965294777</c:v>
                </c:pt>
                <c:pt idx="277">
                  <c:v>374.36586812711465</c:v>
                </c:pt>
                <c:pt idx="278">
                  <c:v>414.73753437366634</c:v>
                </c:pt>
                <c:pt idx="279">
                  <c:v>592.95169316814986</c:v>
                </c:pt>
                <c:pt idx="280">
                  <c:v>560.86728150406634</c:v>
                </c:pt>
                <c:pt idx="281">
                  <c:v>759.23341838265856</c:v>
                </c:pt>
                <c:pt idx="282">
                  <c:v>981.33874254842613</c:v>
                </c:pt>
                <c:pt idx="283">
                  <c:v>736.97103370024865</c:v>
                </c:pt>
                <c:pt idx="284">
                  <c:v>750.76561949981544</c:v>
                </c:pt>
                <c:pt idx="285">
                  <c:v>736.15595214154439</c:v>
                </c:pt>
                <c:pt idx="286">
                  <c:v>1075.0665433759409</c:v>
                </c:pt>
                <c:pt idx="287">
                  <c:v>911.46916296464883</c:v>
                </c:pt>
                <c:pt idx="288">
                  <c:v>784.50522623283848</c:v>
                </c:pt>
                <c:pt idx="289">
                  <c:v>1095.4945706389528</c:v>
                </c:pt>
                <c:pt idx="290">
                  <c:v>1001.3974767701998</c:v>
                </c:pt>
                <c:pt idx="291">
                  <c:v>978.06530677717717</c:v>
                </c:pt>
                <c:pt idx="292">
                  <c:v>881.05099799999334</c:v>
                </c:pt>
                <c:pt idx="293">
                  <c:v>1036.7754362127966</c:v>
                </c:pt>
                <c:pt idx="294">
                  <c:v>940.2308644118292</c:v>
                </c:pt>
                <c:pt idx="295">
                  <c:v>904.33239774406047</c:v>
                </c:pt>
                <c:pt idx="296">
                  <c:v>974.73217139293126</c:v>
                </c:pt>
                <c:pt idx="297">
                  <c:v>897.51831866039504</c:v>
                </c:pt>
                <c:pt idx="298">
                  <c:v>895.70054806347821</c:v>
                </c:pt>
                <c:pt idx="299">
                  <c:v>1017.1160506745434</c:v>
                </c:pt>
                <c:pt idx="300">
                  <c:v>1069.6921540851222</c:v>
                </c:pt>
                <c:pt idx="301">
                  <c:v>817.46694958810133</c:v>
                </c:pt>
                <c:pt idx="302">
                  <c:v>1120.3632579211933</c:v>
                </c:pt>
                <c:pt idx="303">
                  <c:v>832.74500502951196</c:v>
                </c:pt>
                <c:pt idx="304">
                  <c:v>1038.853086211109</c:v>
                </c:pt>
                <c:pt idx="305">
                  <c:v>900.21815578483165</c:v>
                </c:pt>
                <c:pt idx="306">
                  <c:v>838.28579431494904</c:v>
                </c:pt>
                <c:pt idx="307">
                  <c:v>970.96951806837842</c:v>
                </c:pt>
                <c:pt idx="308">
                  <c:v>926.2075503765825</c:v>
                </c:pt>
                <c:pt idx="309">
                  <c:v>853.71189897929742</c:v>
                </c:pt>
                <c:pt idx="310">
                  <c:v>978.03932649429157</c:v>
                </c:pt>
                <c:pt idx="311">
                  <c:v>988.25245146591431</c:v>
                </c:pt>
                <c:pt idx="312">
                  <c:v>952.51387157251315</c:v>
                </c:pt>
                <c:pt idx="313">
                  <c:v>918.74678051755677</c:v>
                </c:pt>
                <c:pt idx="314">
                  <c:v>923.44089715664632</c:v>
                </c:pt>
                <c:pt idx="315">
                  <c:v>1091.0964101766765</c:v>
                </c:pt>
                <c:pt idx="316">
                  <c:v>994.56031906741509</c:v>
                </c:pt>
                <c:pt idx="317">
                  <c:v>1028.8370078241751</c:v>
                </c:pt>
                <c:pt idx="318">
                  <c:v>1073.5703646232482</c:v>
                </c:pt>
                <c:pt idx="319">
                  <c:v>1059.9814301911658</c:v>
                </c:pt>
                <c:pt idx="320">
                  <c:v>1088.5850024892795</c:v>
                </c:pt>
                <c:pt idx="321">
                  <c:v>899.33139474978202</c:v>
                </c:pt>
                <c:pt idx="322">
                  <c:v>928.06184420585146</c:v>
                </c:pt>
                <c:pt idx="323">
                  <c:v>1066.9690268515751</c:v>
                </c:pt>
                <c:pt idx="324">
                  <c:v>980.195773122015</c:v>
                </c:pt>
                <c:pt idx="325">
                  <c:v>866.92999660043949</c:v>
                </c:pt>
                <c:pt idx="326">
                  <c:v>849.6066653631857</c:v>
                </c:pt>
                <c:pt idx="327">
                  <c:v>883.50621310502243</c:v>
                </c:pt>
                <c:pt idx="328">
                  <c:v>812.40194712126129</c:v>
                </c:pt>
                <c:pt idx="329">
                  <c:v>1310.0265765384524</c:v>
                </c:pt>
                <c:pt idx="330">
                  <c:v>1116.6637300974917</c:v>
                </c:pt>
                <c:pt idx="331">
                  <c:v>1015.4597937310298</c:v>
                </c:pt>
                <c:pt idx="332">
                  <c:v>954.41340871237605</c:v>
                </c:pt>
                <c:pt idx="333">
                  <c:v>873.98345154909509</c:v>
                </c:pt>
                <c:pt idx="334">
                  <c:v>1022.9796006395438</c:v>
                </c:pt>
                <c:pt idx="335">
                  <c:v>711.88998928597982</c:v>
                </c:pt>
                <c:pt idx="336">
                  <c:v>93.401858694677912</c:v>
                </c:pt>
                <c:pt idx="337">
                  <c:v>68.190605897062213</c:v>
                </c:pt>
                <c:pt idx="338">
                  <c:v>58.974792553802622</c:v>
                </c:pt>
                <c:pt idx="339">
                  <c:v>36.430632946876571</c:v>
                </c:pt>
                <c:pt idx="340">
                  <c:v>51.408242878147917</c:v>
                </c:pt>
                <c:pt idx="341">
                  <c:v>45.185622763655246</c:v>
                </c:pt>
                <c:pt idx="342">
                  <c:v>117.0670125985952</c:v>
                </c:pt>
                <c:pt idx="343">
                  <c:v>128.90331591078029</c:v>
                </c:pt>
                <c:pt idx="344">
                  <c:v>73.820660440370588</c:v>
                </c:pt>
                <c:pt idx="345">
                  <c:v>94.32949761377138</c:v>
                </c:pt>
                <c:pt idx="346">
                  <c:v>68.29469853440348</c:v>
                </c:pt>
                <c:pt idx="347">
                  <c:v>48.66661566446551</c:v>
                </c:pt>
                <c:pt idx="348">
                  <c:v>81.161254628287438</c:v>
                </c:pt>
                <c:pt idx="349">
                  <c:v>40.971876556097008</c:v>
                </c:pt>
                <c:pt idx="350">
                  <c:v>54.370527578489764</c:v>
                </c:pt>
                <c:pt idx="351">
                  <c:v>64.822409567694919</c:v>
                </c:pt>
                <c:pt idx="352">
                  <c:v>45.920269753127549</c:v>
                </c:pt>
                <c:pt idx="353">
                  <c:v>103.03720447577165</c:v>
                </c:pt>
                <c:pt idx="354">
                  <c:v>11.228350523567773</c:v>
                </c:pt>
                <c:pt idx="355">
                  <c:v>88.299616479241976</c:v>
                </c:pt>
                <c:pt idx="356">
                  <c:v>48.738915855400393</c:v>
                </c:pt>
                <c:pt idx="357">
                  <c:v>37.85315956567635</c:v>
                </c:pt>
                <c:pt idx="358">
                  <c:v>44.872674398116139</c:v>
                </c:pt>
                <c:pt idx="359">
                  <c:v>101.77229610543249</c:v>
                </c:pt>
                <c:pt idx="360">
                  <c:v>68.326715671414178</c:v>
                </c:pt>
                <c:pt idx="361">
                  <c:v>43.210452863300247</c:v>
                </c:pt>
                <c:pt idx="362">
                  <c:v>53.946165382857551</c:v>
                </c:pt>
                <c:pt idx="363">
                  <c:v>45.105411250951057</c:v>
                </c:pt>
                <c:pt idx="364">
                  <c:v>95.341566803835647</c:v>
                </c:pt>
                <c:pt idx="365">
                  <c:v>78.498632916174856</c:v>
                </c:pt>
                <c:pt idx="366">
                  <c:v>63.025110738061507</c:v>
                </c:pt>
                <c:pt idx="367">
                  <c:v>84.212457866220632</c:v>
                </c:pt>
                <c:pt idx="368">
                  <c:v>71.861985951290691</c:v>
                </c:pt>
                <c:pt idx="369">
                  <c:v>22.149706600876581</c:v>
                </c:pt>
                <c:pt idx="370">
                  <c:v>79.222766792110022</c:v>
                </c:pt>
                <c:pt idx="371">
                  <c:v>345.9766982375881</c:v>
                </c:pt>
                <c:pt idx="372">
                  <c:v>381.21691930817911</c:v>
                </c:pt>
                <c:pt idx="373">
                  <c:v>408.88645173893644</c:v>
                </c:pt>
                <c:pt idx="374">
                  <c:v>834.72442081267457</c:v>
                </c:pt>
                <c:pt idx="375">
                  <c:v>643.85666795817701</c:v>
                </c:pt>
                <c:pt idx="376">
                  <c:v>957.27490964964909</c:v>
                </c:pt>
                <c:pt idx="377">
                  <c:v>1018.8356164714818</c:v>
                </c:pt>
                <c:pt idx="378">
                  <c:v>786.28994464190225</c:v>
                </c:pt>
                <c:pt idx="379">
                  <c:v>1044.1399595435071</c:v>
                </c:pt>
                <c:pt idx="380">
                  <c:v>919.79691486667537</c:v>
                </c:pt>
                <c:pt idx="381">
                  <c:v>1312.3171543240724</c:v>
                </c:pt>
                <c:pt idx="382">
                  <c:v>1443.0034846794331</c:v>
                </c:pt>
                <c:pt idx="383">
                  <c:v>1223.7935769076894</c:v>
                </c:pt>
                <c:pt idx="384">
                  <c:v>1212.2080886810465</c:v>
                </c:pt>
                <c:pt idx="385">
                  <c:v>1392.2063804590291</c:v>
                </c:pt>
                <c:pt idx="386">
                  <c:v>1379.8933219739495</c:v>
                </c:pt>
                <c:pt idx="387">
                  <c:v>1264.9563625206358</c:v>
                </c:pt>
                <c:pt idx="388">
                  <c:v>1061.0932545154546</c:v>
                </c:pt>
                <c:pt idx="389">
                  <c:v>1291.4763662870744</c:v>
                </c:pt>
                <c:pt idx="390">
                  <c:v>1417.1469746125174</c:v>
                </c:pt>
                <c:pt idx="391">
                  <c:v>1332.0294427980996</c:v>
                </c:pt>
                <c:pt idx="392">
                  <c:v>1084.2945851380969</c:v>
                </c:pt>
                <c:pt idx="393">
                  <c:v>1489.2363411265833</c:v>
                </c:pt>
                <c:pt idx="394">
                  <c:v>1315.7069515255741</c:v>
                </c:pt>
                <c:pt idx="395">
                  <c:v>1143.5364980105965</c:v>
                </c:pt>
                <c:pt idx="396">
                  <c:v>1600.6448018169099</c:v>
                </c:pt>
                <c:pt idx="397">
                  <c:v>1366.7949607574963</c:v>
                </c:pt>
                <c:pt idx="398">
                  <c:v>1445.6860156439291</c:v>
                </c:pt>
                <c:pt idx="399">
                  <c:v>1462.2828291167266</c:v>
                </c:pt>
                <c:pt idx="400">
                  <c:v>1789.1122273369717</c:v>
                </c:pt>
                <c:pt idx="401">
                  <c:v>1554.6013036859133</c:v>
                </c:pt>
                <c:pt idx="402">
                  <c:v>1429.5860605252756</c:v>
                </c:pt>
                <c:pt idx="403">
                  <c:v>1305.8670340524554</c:v>
                </c:pt>
                <c:pt idx="404">
                  <c:v>1378.798005314198</c:v>
                </c:pt>
                <c:pt idx="405">
                  <c:v>1260.5081900083046</c:v>
                </c:pt>
                <c:pt idx="406">
                  <c:v>1447.2036376813694</c:v>
                </c:pt>
                <c:pt idx="407">
                  <c:v>1242.3492109305132</c:v>
                </c:pt>
                <c:pt idx="408">
                  <c:v>1324.9170567854687</c:v>
                </c:pt>
                <c:pt idx="409">
                  <c:v>1347.2964865630847</c:v>
                </c:pt>
                <c:pt idx="410">
                  <c:v>1223.5061512433028</c:v>
                </c:pt>
                <c:pt idx="411">
                  <c:v>1176.1190147625275</c:v>
                </c:pt>
                <c:pt idx="412">
                  <c:v>1255.7116795870179</c:v>
                </c:pt>
                <c:pt idx="413">
                  <c:v>1372.4639330393204</c:v>
                </c:pt>
                <c:pt idx="414">
                  <c:v>1067.2484522292254</c:v>
                </c:pt>
                <c:pt idx="415">
                  <c:v>1269.732270667105</c:v>
                </c:pt>
                <c:pt idx="416">
                  <c:v>1155.8945053366258</c:v>
                </c:pt>
                <c:pt idx="417">
                  <c:v>1425.4756974023342</c:v>
                </c:pt>
                <c:pt idx="418">
                  <c:v>1228.0644713884287</c:v>
                </c:pt>
                <c:pt idx="419">
                  <c:v>1165.0381374709546</c:v>
                </c:pt>
                <c:pt idx="420">
                  <c:v>1263.8478578580502</c:v>
                </c:pt>
                <c:pt idx="421">
                  <c:v>1245.8467742138855</c:v>
                </c:pt>
                <c:pt idx="422">
                  <c:v>1010.2627012568076</c:v>
                </c:pt>
                <c:pt idx="423">
                  <c:v>1187.6872352403</c:v>
                </c:pt>
                <c:pt idx="424">
                  <c:v>1100.3754613345916</c:v>
                </c:pt>
                <c:pt idx="425">
                  <c:v>1057.1825511204877</c:v>
                </c:pt>
                <c:pt idx="426">
                  <c:v>1712.3593572645252</c:v>
                </c:pt>
                <c:pt idx="427">
                  <c:v>1251.8298625680395</c:v>
                </c:pt>
                <c:pt idx="428">
                  <c:v>1363.0772305070634</c:v>
                </c:pt>
                <c:pt idx="429">
                  <c:v>1379.4394228251965</c:v>
                </c:pt>
                <c:pt idx="430">
                  <c:v>1260.9294598924841</c:v>
                </c:pt>
                <c:pt idx="431">
                  <c:v>1443.7692212196869</c:v>
                </c:pt>
                <c:pt idx="432">
                  <c:v>1438.3083931176652</c:v>
                </c:pt>
                <c:pt idx="433">
                  <c:v>1364.4670940752083</c:v>
                </c:pt>
                <c:pt idx="434">
                  <c:v>1250.7945215850646</c:v>
                </c:pt>
                <c:pt idx="435">
                  <c:v>1023.1411379150958</c:v>
                </c:pt>
                <c:pt idx="436">
                  <c:v>1161.7837413619873</c:v>
                </c:pt>
                <c:pt idx="437">
                  <c:v>176.85274945426875</c:v>
                </c:pt>
                <c:pt idx="438">
                  <c:v>77.194139905608324</c:v>
                </c:pt>
                <c:pt idx="439">
                  <c:v>72.016585540412649</c:v>
                </c:pt>
                <c:pt idx="440">
                  <c:v>66.774868457125891</c:v>
                </c:pt>
                <c:pt idx="441">
                  <c:v>82.600248259776336</c:v>
                </c:pt>
                <c:pt idx="442">
                  <c:v>84.527736553177093</c:v>
                </c:pt>
                <c:pt idx="443">
                  <c:v>68.623819461082945</c:v>
                </c:pt>
                <c:pt idx="444">
                  <c:v>103.99046734157047</c:v>
                </c:pt>
                <c:pt idx="445">
                  <c:v>84.172913972794277</c:v>
                </c:pt>
                <c:pt idx="446">
                  <c:v>90.752419633132078</c:v>
                </c:pt>
                <c:pt idx="447">
                  <c:v>62.330204497632131</c:v>
                </c:pt>
                <c:pt idx="448">
                  <c:v>33.196916185667916</c:v>
                </c:pt>
                <c:pt idx="449">
                  <c:v>8.9553869838443241</c:v>
                </c:pt>
                <c:pt idx="450">
                  <c:v>70.754622690770802</c:v>
                </c:pt>
                <c:pt idx="451">
                  <c:v>97.495072694589709</c:v>
                </c:pt>
                <c:pt idx="452">
                  <c:v>51.951279200715234</c:v>
                </c:pt>
                <c:pt idx="453">
                  <c:v>43.52160050686642</c:v>
                </c:pt>
                <c:pt idx="454">
                  <c:v>29.445678010646766</c:v>
                </c:pt>
                <c:pt idx="455">
                  <c:v>59.277242106290309</c:v>
                </c:pt>
                <c:pt idx="456">
                  <c:v>44.491614245747712</c:v>
                </c:pt>
                <c:pt idx="457">
                  <c:v>79.783682802863254</c:v>
                </c:pt>
                <c:pt idx="458">
                  <c:v>80.310654016058862</c:v>
                </c:pt>
                <c:pt idx="459">
                  <c:v>61.465399710641357</c:v>
                </c:pt>
                <c:pt idx="460">
                  <c:v>175.49043839907182</c:v>
                </c:pt>
                <c:pt idx="461">
                  <c:v>288.66732304763349</c:v>
                </c:pt>
                <c:pt idx="462">
                  <c:v>474.04676725810475</c:v>
                </c:pt>
                <c:pt idx="463">
                  <c:v>691.98646241784218</c:v>
                </c:pt>
                <c:pt idx="464">
                  <c:v>760.50758671065364</c:v>
                </c:pt>
                <c:pt idx="465">
                  <c:v>968.84523606757978</c:v>
                </c:pt>
                <c:pt idx="466">
                  <c:v>770.35428546507387</c:v>
                </c:pt>
                <c:pt idx="467">
                  <c:v>1032.9379999457456</c:v>
                </c:pt>
                <c:pt idx="468">
                  <c:v>990.03284824657908</c:v>
                </c:pt>
                <c:pt idx="469">
                  <c:v>1322.1746130884928</c:v>
                </c:pt>
                <c:pt idx="470">
                  <c:v>1110.0788558218605</c:v>
                </c:pt>
                <c:pt idx="471">
                  <c:v>1261.0329147467694</c:v>
                </c:pt>
                <c:pt idx="472">
                  <c:v>1331.3695836104107</c:v>
                </c:pt>
                <c:pt idx="473">
                  <c:v>1511.1427850445054</c:v>
                </c:pt>
                <c:pt idx="474">
                  <c:v>1313.8319658353844</c:v>
                </c:pt>
                <c:pt idx="475">
                  <c:v>1294.1092980057608</c:v>
                </c:pt>
                <c:pt idx="476">
                  <c:v>1321.0849763245458</c:v>
                </c:pt>
                <c:pt idx="477">
                  <c:v>1621.1010520382933</c:v>
                </c:pt>
                <c:pt idx="478">
                  <c:v>1302.5487406226596</c:v>
                </c:pt>
                <c:pt idx="479">
                  <c:v>1369.9483041356623</c:v>
                </c:pt>
                <c:pt idx="480">
                  <c:v>1348.8223907193037</c:v>
                </c:pt>
                <c:pt idx="481">
                  <c:v>1457.376516126667</c:v>
                </c:pt>
                <c:pt idx="482">
                  <c:v>1610.9497391950611</c:v>
                </c:pt>
                <c:pt idx="483">
                  <c:v>1428.5844703213565</c:v>
                </c:pt>
                <c:pt idx="484">
                  <c:v>1315.903437671735</c:v>
                </c:pt>
                <c:pt idx="485">
                  <c:v>1407.4280160051394</c:v>
                </c:pt>
                <c:pt idx="486">
                  <c:v>1288.5491585568091</c:v>
                </c:pt>
                <c:pt idx="487">
                  <c:v>1201.0847426497958</c:v>
                </c:pt>
                <c:pt idx="488">
                  <c:v>1246.041821942044</c:v>
                </c:pt>
                <c:pt idx="489">
                  <c:v>1340.9919140802995</c:v>
                </c:pt>
                <c:pt idx="490">
                  <c:v>1283.3010143721738</c:v>
                </c:pt>
                <c:pt idx="491">
                  <c:v>1250.2222527356507</c:v>
                </c:pt>
                <c:pt idx="492">
                  <c:v>1462.7556782771312</c:v>
                </c:pt>
                <c:pt idx="493">
                  <c:v>1367.0962947905757</c:v>
                </c:pt>
                <c:pt idx="494">
                  <c:v>1405.6689565553017</c:v>
                </c:pt>
                <c:pt idx="495">
                  <c:v>1212.3089489273366</c:v>
                </c:pt>
                <c:pt idx="496">
                  <c:v>1382.1355049490105</c:v>
                </c:pt>
                <c:pt idx="497">
                  <c:v>1353.1848073752244</c:v>
                </c:pt>
                <c:pt idx="498">
                  <c:v>1362.8550242015181</c:v>
                </c:pt>
                <c:pt idx="499">
                  <c:v>1438.8050169558589</c:v>
                </c:pt>
                <c:pt idx="500">
                  <c:v>1376.0465044318953</c:v>
                </c:pt>
                <c:pt idx="501">
                  <c:v>1450.8175526061968</c:v>
                </c:pt>
                <c:pt idx="502">
                  <c:v>1513.2057062810802</c:v>
                </c:pt>
                <c:pt idx="503">
                  <c:v>1322.2543620038962</c:v>
                </c:pt>
                <c:pt idx="504">
                  <c:v>1256.1631496280143</c:v>
                </c:pt>
                <c:pt idx="505">
                  <c:v>1291.9317714060298</c:v>
                </c:pt>
                <c:pt idx="506">
                  <c:v>1395.3454227289235</c:v>
                </c:pt>
                <c:pt idx="507">
                  <c:v>1210.9527009057006</c:v>
                </c:pt>
                <c:pt idx="508">
                  <c:v>999.79772255691512</c:v>
                </c:pt>
                <c:pt idx="509">
                  <c:v>706.18325675509686</c:v>
                </c:pt>
                <c:pt idx="510">
                  <c:v>54.13767132734413</c:v>
                </c:pt>
                <c:pt idx="511">
                  <c:v>119.7036288656177</c:v>
                </c:pt>
                <c:pt idx="512">
                  <c:v>102.8008489492349</c:v>
                </c:pt>
                <c:pt idx="513">
                  <c:v>52.424989620670381</c:v>
                </c:pt>
                <c:pt idx="514">
                  <c:v>104.82638806526329</c:v>
                </c:pt>
                <c:pt idx="515">
                  <c:v>42.528744618291569</c:v>
                </c:pt>
                <c:pt idx="516">
                  <c:v>75.922010639748322</c:v>
                </c:pt>
                <c:pt idx="517">
                  <c:v>70.506336396088415</c:v>
                </c:pt>
                <c:pt idx="518">
                  <c:v>34.785530817247633</c:v>
                </c:pt>
                <c:pt idx="519">
                  <c:v>104.59978341597603</c:v>
                </c:pt>
                <c:pt idx="520">
                  <c:v>50.094906496694541</c:v>
                </c:pt>
                <c:pt idx="521">
                  <c:v>56.220583393421528</c:v>
                </c:pt>
                <c:pt idx="522">
                  <c:v>78.909491962415316</c:v>
                </c:pt>
                <c:pt idx="523">
                  <c:v>46.641199072995263</c:v>
                </c:pt>
                <c:pt idx="524">
                  <c:v>76.253045575810177</c:v>
                </c:pt>
                <c:pt idx="525">
                  <c:v>38.95553483739851</c:v>
                </c:pt>
                <c:pt idx="526">
                  <c:v>21.226149152586871</c:v>
                </c:pt>
                <c:pt idx="527">
                  <c:v>47.316157902963134</c:v>
                </c:pt>
                <c:pt idx="528">
                  <c:v>105.2449808004955</c:v>
                </c:pt>
                <c:pt idx="529">
                  <c:v>38.803117146104896</c:v>
                </c:pt>
                <c:pt idx="530">
                  <c:v>62.020254395471852</c:v>
                </c:pt>
                <c:pt idx="531">
                  <c:v>122.44288493156378</c:v>
                </c:pt>
                <c:pt idx="532">
                  <c:v>29.830778251082567</c:v>
                </c:pt>
                <c:pt idx="533">
                  <c:v>394.77461464162639</c:v>
                </c:pt>
                <c:pt idx="534">
                  <c:v>652.57267878218454</c:v>
                </c:pt>
                <c:pt idx="535">
                  <c:v>503.70990222354123</c:v>
                </c:pt>
                <c:pt idx="536">
                  <c:v>637.63873464464916</c:v>
                </c:pt>
                <c:pt idx="537">
                  <c:v>721.81693705446889</c:v>
                </c:pt>
                <c:pt idx="538">
                  <c:v>905.08444526552501</c:v>
                </c:pt>
                <c:pt idx="539">
                  <c:v>924.66227566759903</c:v>
                </c:pt>
                <c:pt idx="540">
                  <c:v>933.77319628333009</c:v>
                </c:pt>
                <c:pt idx="541">
                  <c:v>908.01570140883234</c:v>
                </c:pt>
                <c:pt idx="542">
                  <c:v>1022.2196272552594</c:v>
                </c:pt>
                <c:pt idx="543">
                  <c:v>990.00782352465137</c:v>
                </c:pt>
                <c:pt idx="544">
                  <c:v>925.60303543601015</c:v>
                </c:pt>
                <c:pt idx="545">
                  <c:v>1221.440255794326</c:v>
                </c:pt>
                <c:pt idx="546">
                  <c:v>1105.0595213082649</c:v>
                </c:pt>
                <c:pt idx="547">
                  <c:v>1164.2641652274667</c:v>
                </c:pt>
                <c:pt idx="548">
                  <c:v>1153.2835522287257</c:v>
                </c:pt>
                <c:pt idx="549">
                  <c:v>1038.0672024021301</c:v>
                </c:pt>
                <c:pt idx="550">
                  <c:v>1362.5106048219086</c:v>
                </c:pt>
                <c:pt idx="551">
                  <c:v>856.77446638683796</c:v>
                </c:pt>
                <c:pt idx="552">
                  <c:v>1016.9199354837865</c:v>
                </c:pt>
                <c:pt idx="553">
                  <c:v>1187.5311427335732</c:v>
                </c:pt>
                <c:pt idx="554">
                  <c:v>1056.0763785042188</c:v>
                </c:pt>
                <c:pt idx="555">
                  <c:v>1356.3584414771237</c:v>
                </c:pt>
                <c:pt idx="556">
                  <c:v>1217.2154972309177</c:v>
                </c:pt>
                <c:pt idx="557">
                  <c:v>1210.4087620671035</c:v>
                </c:pt>
                <c:pt idx="558">
                  <c:v>1089.0919099745654</c:v>
                </c:pt>
                <c:pt idx="559">
                  <c:v>882.81529223199595</c:v>
                </c:pt>
                <c:pt idx="560">
                  <c:v>1186.385481892582</c:v>
                </c:pt>
                <c:pt idx="561">
                  <c:v>995.2987006033901</c:v>
                </c:pt>
                <c:pt idx="562">
                  <c:v>1140.1292461124258</c:v>
                </c:pt>
                <c:pt idx="563">
                  <c:v>1002.2786782251736</c:v>
                </c:pt>
                <c:pt idx="564">
                  <c:v>1095.1860172937004</c:v>
                </c:pt>
                <c:pt idx="565">
                  <c:v>1185.7284515019544</c:v>
                </c:pt>
                <c:pt idx="566">
                  <c:v>1208.164502127265</c:v>
                </c:pt>
                <c:pt idx="567">
                  <c:v>1168.6968743476093</c:v>
                </c:pt>
                <c:pt idx="568">
                  <c:v>1257.1667078506491</c:v>
                </c:pt>
                <c:pt idx="569">
                  <c:v>794.50207476864648</c:v>
                </c:pt>
                <c:pt idx="570">
                  <c:v>848.82147175662669</c:v>
                </c:pt>
                <c:pt idx="571">
                  <c:v>1042.0884797075225</c:v>
                </c:pt>
                <c:pt idx="572">
                  <c:v>1129.924017560634</c:v>
                </c:pt>
                <c:pt idx="573">
                  <c:v>1259.6827249132555</c:v>
                </c:pt>
                <c:pt idx="574">
                  <c:v>1241.475935580449</c:v>
                </c:pt>
                <c:pt idx="575">
                  <c:v>846.8895805524013</c:v>
                </c:pt>
                <c:pt idx="576">
                  <c:v>1119.6869730476853</c:v>
                </c:pt>
                <c:pt idx="577">
                  <c:v>1062.6090347485365</c:v>
                </c:pt>
                <c:pt idx="578">
                  <c:v>1318.8078928638342</c:v>
                </c:pt>
                <c:pt idx="579">
                  <c:v>1341.747754976547</c:v>
                </c:pt>
                <c:pt idx="580">
                  <c:v>1334.9225465157847</c:v>
                </c:pt>
                <c:pt idx="581">
                  <c:v>1130.2136807735433</c:v>
                </c:pt>
                <c:pt idx="582">
                  <c:v>1047.3719954489591</c:v>
                </c:pt>
                <c:pt idx="583">
                  <c:v>1446.4967155954953</c:v>
                </c:pt>
                <c:pt idx="584">
                  <c:v>1351.1151236822529</c:v>
                </c:pt>
                <c:pt idx="585">
                  <c:v>1243.0580453749456</c:v>
                </c:pt>
                <c:pt idx="586">
                  <c:v>1272.5629583798841</c:v>
                </c:pt>
                <c:pt idx="587">
                  <c:v>1297.8240060261078</c:v>
                </c:pt>
                <c:pt idx="588">
                  <c:v>1386.2074946415601</c:v>
                </c:pt>
                <c:pt idx="589">
                  <c:v>1132.7649121526501</c:v>
                </c:pt>
                <c:pt idx="590">
                  <c:v>1040.1479129925424</c:v>
                </c:pt>
                <c:pt idx="591">
                  <c:v>1200.1262103154133</c:v>
                </c:pt>
                <c:pt idx="592">
                  <c:v>1040.635552749814</c:v>
                </c:pt>
                <c:pt idx="593">
                  <c:v>1202.0481358922821</c:v>
                </c:pt>
                <c:pt idx="594">
                  <c:v>1096.6933266134683</c:v>
                </c:pt>
                <c:pt idx="595">
                  <c:v>640.47161022620071</c:v>
                </c:pt>
                <c:pt idx="596">
                  <c:v>142.34771530015081</c:v>
                </c:pt>
                <c:pt idx="597">
                  <c:v>38.813636323161582</c:v>
                </c:pt>
                <c:pt idx="598">
                  <c:v>70.08461211595845</c:v>
                </c:pt>
                <c:pt idx="599">
                  <c:v>67.069940039019386</c:v>
                </c:pt>
                <c:pt idx="600">
                  <c:v>139.17052295746959</c:v>
                </c:pt>
                <c:pt idx="601">
                  <c:v>69.213398057321228</c:v>
                </c:pt>
                <c:pt idx="602">
                  <c:v>61.98915928853868</c:v>
                </c:pt>
                <c:pt idx="603">
                  <c:v>60.42866730163869</c:v>
                </c:pt>
                <c:pt idx="604">
                  <c:v>56.885819281217536</c:v>
                </c:pt>
                <c:pt idx="605">
                  <c:v>68.615094776963488</c:v>
                </c:pt>
                <c:pt idx="606">
                  <c:v>61.064915763644706</c:v>
                </c:pt>
                <c:pt idx="607">
                  <c:v>117.84778644582012</c:v>
                </c:pt>
                <c:pt idx="608">
                  <c:v>83.567393828463949</c:v>
                </c:pt>
                <c:pt idx="609">
                  <c:v>74.886183980799998</c:v>
                </c:pt>
                <c:pt idx="610">
                  <c:v>21.289052461517297</c:v>
                </c:pt>
                <c:pt idx="611">
                  <c:v>89.17344932099391</c:v>
                </c:pt>
                <c:pt idx="612">
                  <c:v>32.775050428773689</c:v>
                </c:pt>
                <c:pt idx="613">
                  <c:v>56.001459819842523</c:v>
                </c:pt>
                <c:pt idx="614">
                  <c:v>58.004648310199507</c:v>
                </c:pt>
                <c:pt idx="615">
                  <c:v>84.541548390826463</c:v>
                </c:pt>
                <c:pt idx="616">
                  <c:v>84.156729607000955</c:v>
                </c:pt>
                <c:pt idx="617">
                  <c:v>157.30991639214886</c:v>
                </c:pt>
                <c:pt idx="618">
                  <c:v>461.13178934034175</c:v>
                </c:pt>
                <c:pt idx="619">
                  <c:v>671.48048576846509</c:v>
                </c:pt>
                <c:pt idx="620">
                  <c:v>958.05299372766035</c:v>
                </c:pt>
                <c:pt idx="621">
                  <c:v>1023.5939804312372</c:v>
                </c:pt>
                <c:pt idx="622">
                  <c:v>939.23547165094396</c:v>
                </c:pt>
                <c:pt idx="623">
                  <c:v>968.4132390884904</c:v>
                </c:pt>
                <c:pt idx="624">
                  <c:v>939.90799146900656</c:v>
                </c:pt>
                <c:pt idx="625">
                  <c:v>777.17626280625666</c:v>
                </c:pt>
                <c:pt idx="626">
                  <c:v>988.42485555244343</c:v>
                </c:pt>
                <c:pt idx="627">
                  <c:v>1393.1571209781607</c:v>
                </c:pt>
                <c:pt idx="628">
                  <c:v>1079.7807569306735</c:v>
                </c:pt>
                <c:pt idx="629">
                  <c:v>1221.0210518747201</c:v>
                </c:pt>
                <c:pt idx="630">
                  <c:v>1022.0539625886571</c:v>
                </c:pt>
                <c:pt idx="631">
                  <c:v>1356.669091654582</c:v>
                </c:pt>
                <c:pt idx="632">
                  <c:v>1344.7135371088195</c:v>
                </c:pt>
                <c:pt idx="633">
                  <c:v>1173.3928499512242</c:v>
                </c:pt>
                <c:pt idx="634">
                  <c:v>1217.7752555312045</c:v>
                </c:pt>
                <c:pt idx="635">
                  <c:v>1290.1884538102272</c:v>
                </c:pt>
                <c:pt idx="636">
                  <c:v>1530.8115985827212</c:v>
                </c:pt>
                <c:pt idx="637">
                  <c:v>1225.2342908445762</c:v>
                </c:pt>
                <c:pt idx="638">
                  <c:v>1450.4040575097697</c:v>
                </c:pt>
                <c:pt idx="639">
                  <c:v>1199.603734244206</c:v>
                </c:pt>
                <c:pt idx="640">
                  <c:v>1241.5900957925869</c:v>
                </c:pt>
                <c:pt idx="641">
                  <c:v>1041.581472805218</c:v>
                </c:pt>
                <c:pt idx="642">
                  <c:v>1425.5874656151743</c:v>
                </c:pt>
                <c:pt idx="643">
                  <c:v>1415.0440246509124</c:v>
                </c:pt>
                <c:pt idx="644">
                  <c:v>915.26895384317424</c:v>
                </c:pt>
                <c:pt idx="645">
                  <c:v>1250.9805957047231</c:v>
                </c:pt>
                <c:pt idx="646">
                  <c:v>1215.7566672767962</c:v>
                </c:pt>
                <c:pt idx="647">
                  <c:v>978.94940741739924</c:v>
                </c:pt>
                <c:pt idx="648">
                  <c:v>1300.0099730836223</c:v>
                </c:pt>
                <c:pt idx="649">
                  <c:v>1604.9133338264683</c:v>
                </c:pt>
                <c:pt idx="650">
                  <c:v>1287.847864350224</c:v>
                </c:pt>
                <c:pt idx="651">
                  <c:v>1380.2027108438301</c:v>
                </c:pt>
                <c:pt idx="652">
                  <c:v>1188.2172889226654</c:v>
                </c:pt>
                <c:pt idx="653">
                  <c:v>1275.1657419531386</c:v>
                </c:pt>
                <c:pt idx="654">
                  <c:v>1186.4976709499165</c:v>
                </c:pt>
                <c:pt idx="655">
                  <c:v>1095.5282508721077</c:v>
                </c:pt>
                <c:pt idx="656">
                  <c:v>1232.627549819895</c:v>
                </c:pt>
                <c:pt idx="657">
                  <c:v>1174.2218528773792</c:v>
                </c:pt>
                <c:pt idx="658">
                  <c:v>1456.0170044076522</c:v>
                </c:pt>
                <c:pt idx="659">
                  <c:v>1196.5014829315551</c:v>
                </c:pt>
                <c:pt idx="660">
                  <c:v>1251.0598315389252</c:v>
                </c:pt>
                <c:pt idx="661">
                  <c:v>1238.0928223491119</c:v>
                </c:pt>
                <c:pt idx="662">
                  <c:v>1000.5874090886624</c:v>
                </c:pt>
                <c:pt idx="663">
                  <c:v>1215.111233722773</c:v>
                </c:pt>
                <c:pt idx="664">
                  <c:v>1331.6320300167451</c:v>
                </c:pt>
                <c:pt idx="665">
                  <c:v>1480.6060794948005</c:v>
                </c:pt>
                <c:pt idx="666">
                  <c:v>1297.2053480098439</c:v>
                </c:pt>
                <c:pt idx="667">
                  <c:v>1435.8611715625498</c:v>
                </c:pt>
                <c:pt idx="668">
                  <c:v>1253.6317368786306</c:v>
                </c:pt>
                <c:pt idx="669">
                  <c:v>1159.017224880394</c:v>
                </c:pt>
                <c:pt idx="670">
                  <c:v>1359.5973786361949</c:v>
                </c:pt>
                <c:pt idx="671">
                  <c:v>1385.4252984169586</c:v>
                </c:pt>
                <c:pt idx="672">
                  <c:v>1111.1343110567004</c:v>
                </c:pt>
                <c:pt idx="673">
                  <c:v>1271.6590657953327</c:v>
                </c:pt>
                <c:pt idx="674">
                  <c:v>1488.7528689243127</c:v>
                </c:pt>
                <c:pt idx="675">
                  <c:v>1447.8055998881878</c:v>
                </c:pt>
                <c:pt idx="676">
                  <c:v>1122.8314148393247</c:v>
                </c:pt>
                <c:pt idx="677">
                  <c:v>1443.4228459871358</c:v>
                </c:pt>
                <c:pt idx="678">
                  <c:v>1363.0782524837748</c:v>
                </c:pt>
                <c:pt idx="679">
                  <c:v>1199.2778948771311</c:v>
                </c:pt>
                <c:pt idx="680">
                  <c:v>594.51658522152263</c:v>
                </c:pt>
                <c:pt idx="681">
                  <c:v>86.395156790920751</c:v>
                </c:pt>
                <c:pt idx="682">
                  <c:v>45.342631306865876</c:v>
                </c:pt>
                <c:pt idx="683">
                  <c:v>118.44960626037853</c:v>
                </c:pt>
                <c:pt idx="684">
                  <c:v>74.320804722025272</c:v>
                </c:pt>
                <c:pt idx="685">
                  <c:v>79.112732026860513</c:v>
                </c:pt>
                <c:pt idx="686">
                  <c:v>24.647752286316432</c:v>
                </c:pt>
                <c:pt idx="687">
                  <c:v>57.950589391700468</c:v>
                </c:pt>
                <c:pt idx="688">
                  <c:v>75.743204729088816</c:v>
                </c:pt>
                <c:pt idx="689">
                  <c:v>78.074781361770491</c:v>
                </c:pt>
                <c:pt idx="690">
                  <c:v>30.938446849516655</c:v>
                </c:pt>
                <c:pt idx="691">
                  <c:v>102.80668914717505</c:v>
                </c:pt>
                <c:pt idx="692">
                  <c:v>44.490693648054396</c:v>
                </c:pt>
                <c:pt idx="693">
                  <c:v>97.183261238051259</c:v>
                </c:pt>
                <c:pt idx="694">
                  <c:v>82.741757477322082</c:v>
                </c:pt>
                <c:pt idx="695">
                  <c:v>107.89041650144856</c:v>
                </c:pt>
                <c:pt idx="696">
                  <c:v>51.082567125790924</c:v>
                </c:pt>
                <c:pt idx="697">
                  <c:v>110.96364537258674</c:v>
                </c:pt>
                <c:pt idx="698">
                  <c:v>137.48642426255407</c:v>
                </c:pt>
                <c:pt idx="699">
                  <c:v>36.326499827490679</c:v>
                </c:pt>
                <c:pt idx="700">
                  <c:v>113.84349595375801</c:v>
                </c:pt>
                <c:pt idx="701">
                  <c:v>102.33765775871908</c:v>
                </c:pt>
                <c:pt idx="702">
                  <c:v>224.57886507378481</c:v>
                </c:pt>
                <c:pt idx="703">
                  <c:v>748.80854784314602</c:v>
                </c:pt>
                <c:pt idx="704">
                  <c:v>956.7818228552652</c:v>
                </c:pt>
                <c:pt idx="705">
                  <c:v>1205.4758105166275</c:v>
                </c:pt>
                <c:pt idx="706">
                  <c:v>1416.2421287039413</c:v>
                </c:pt>
                <c:pt idx="707">
                  <c:v>1671.8106799823224</c:v>
                </c:pt>
                <c:pt idx="708">
                  <c:v>1619.6528982024515</c:v>
                </c:pt>
                <c:pt idx="709">
                  <c:v>1687.6467522993642</c:v>
                </c:pt>
                <c:pt idx="710">
                  <c:v>1339.2888355786342</c:v>
                </c:pt>
                <c:pt idx="711">
                  <c:v>1674.444922939942</c:v>
                </c:pt>
                <c:pt idx="712">
                  <c:v>1440.7654066093087</c:v>
                </c:pt>
                <c:pt idx="713">
                  <c:v>1364.6531198934169</c:v>
                </c:pt>
                <c:pt idx="714">
                  <c:v>1596.1825200945227</c:v>
                </c:pt>
                <c:pt idx="715">
                  <c:v>1871.4048368139604</c:v>
                </c:pt>
                <c:pt idx="716">
                  <c:v>1650.2712531137265</c:v>
                </c:pt>
                <c:pt idx="717">
                  <c:v>1835.6051198866764</c:v>
                </c:pt>
                <c:pt idx="718">
                  <c:v>1938.2478510343649</c:v>
                </c:pt>
                <c:pt idx="719">
                  <c:v>1619.1199425010182</c:v>
                </c:pt>
                <c:pt idx="720">
                  <c:v>1526.562358430052</c:v>
                </c:pt>
                <c:pt idx="721">
                  <c:v>1670.158514239539</c:v>
                </c:pt>
                <c:pt idx="722">
                  <c:v>1984.1731914562035</c:v>
                </c:pt>
                <c:pt idx="723">
                  <c:v>1466.9283089066678</c:v>
                </c:pt>
                <c:pt idx="724">
                  <c:v>1995.7739640320381</c:v>
                </c:pt>
                <c:pt idx="725">
                  <c:v>1848.3059584448858</c:v>
                </c:pt>
                <c:pt idx="726">
                  <c:v>1637.7523329026565</c:v>
                </c:pt>
                <c:pt idx="727">
                  <c:v>1741.2152849332472</c:v>
                </c:pt>
                <c:pt idx="728">
                  <c:v>1563.0564759682582</c:v>
                </c:pt>
                <c:pt idx="729">
                  <c:v>1757.2419245366916</c:v>
                </c:pt>
                <c:pt idx="730">
                  <c:v>1493.1747122766214</c:v>
                </c:pt>
                <c:pt idx="731">
                  <c:v>1769.3747365988497</c:v>
                </c:pt>
                <c:pt idx="732">
                  <c:v>1841.2870497188967</c:v>
                </c:pt>
                <c:pt idx="733">
                  <c:v>1520.5681984060802</c:v>
                </c:pt>
                <c:pt idx="734">
                  <c:v>1312.9552680642364</c:v>
                </c:pt>
                <c:pt idx="735">
                  <c:v>1500.6596650663932</c:v>
                </c:pt>
                <c:pt idx="736">
                  <c:v>1603.8851036448661</c:v>
                </c:pt>
                <c:pt idx="737">
                  <c:v>1298.7728144022067</c:v>
                </c:pt>
                <c:pt idx="738">
                  <c:v>1775.2605896065631</c:v>
                </c:pt>
                <c:pt idx="739">
                  <c:v>1672.8301323853609</c:v>
                </c:pt>
                <c:pt idx="740">
                  <c:v>1491.6992177449606</c:v>
                </c:pt>
                <c:pt idx="741">
                  <c:v>1733.3461155850293</c:v>
                </c:pt>
                <c:pt idx="742">
                  <c:v>1471.4538728532154</c:v>
                </c:pt>
                <c:pt idx="743">
                  <c:v>1340.2358449085773</c:v>
                </c:pt>
                <c:pt idx="744">
                  <c:v>1497.154925887158</c:v>
                </c:pt>
                <c:pt idx="745">
                  <c:v>1726.3889399242212</c:v>
                </c:pt>
                <c:pt idx="746">
                  <c:v>1261.1742094666827</c:v>
                </c:pt>
                <c:pt idx="747">
                  <c:v>1427.7244532189725</c:v>
                </c:pt>
                <c:pt idx="748">
                  <c:v>1665.0581870295277</c:v>
                </c:pt>
                <c:pt idx="749">
                  <c:v>1470.901421018041</c:v>
                </c:pt>
                <c:pt idx="750">
                  <c:v>1468.3092127127884</c:v>
                </c:pt>
                <c:pt idx="751">
                  <c:v>1939.3845332444291</c:v>
                </c:pt>
                <c:pt idx="752">
                  <c:v>1818.7689711779176</c:v>
                </c:pt>
                <c:pt idx="753">
                  <c:v>1365.0285849450049</c:v>
                </c:pt>
                <c:pt idx="754">
                  <c:v>1607.9066473191717</c:v>
                </c:pt>
                <c:pt idx="755">
                  <c:v>1524.6449448659378</c:v>
                </c:pt>
                <c:pt idx="756">
                  <c:v>1602.2530723963084</c:v>
                </c:pt>
                <c:pt idx="757">
                  <c:v>1688.2357948269666</c:v>
                </c:pt>
                <c:pt idx="758">
                  <c:v>1760.18985862519</c:v>
                </c:pt>
                <c:pt idx="759">
                  <c:v>1452.0352673034336</c:v>
                </c:pt>
                <c:pt idx="760">
                  <c:v>1806.6718339370486</c:v>
                </c:pt>
                <c:pt idx="761">
                  <c:v>1155.5825471102287</c:v>
                </c:pt>
                <c:pt idx="762">
                  <c:v>1901.3178112307321</c:v>
                </c:pt>
                <c:pt idx="763">
                  <c:v>778.49987355079281</c:v>
                </c:pt>
                <c:pt idx="764">
                  <c:v>61.296534543002103</c:v>
                </c:pt>
                <c:pt idx="765">
                  <c:v>128.31131189463466</c:v>
                </c:pt>
                <c:pt idx="766">
                  <c:v>61.700161008917071</c:v>
                </c:pt>
                <c:pt idx="767">
                  <c:v>59.507889150439844</c:v>
                </c:pt>
                <c:pt idx="768">
                  <c:v>51.361900352420307</c:v>
                </c:pt>
                <c:pt idx="769">
                  <c:v>46.663368871292263</c:v>
                </c:pt>
                <c:pt idx="770">
                  <c:v>70.412145697948588</c:v>
                </c:pt>
                <c:pt idx="771">
                  <c:v>140.59394435833198</c:v>
                </c:pt>
                <c:pt idx="772">
                  <c:v>49.390878295160519</c:v>
                </c:pt>
                <c:pt idx="773">
                  <c:v>53.605253877093467</c:v>
                </c:pt>
                <c:pt idx="774">
                  <c:v>485.29323866155642</c:v>
                </c:pt>
                <c:pt idx="775">
                  <c:v>915.32496638178952</c:v>
                </c:pt>
                <c:pt idx="776">
                  <c:v>854.0671595638986</c:v>
                </c:pt>
                <c:pt idx="777">
                  <c:v>1126.8168837304972</c:v>
                </c:pt>
                <c:pt idx="778">
                  <c:v>1307.7210625084883</c:v>
                </c:pt>
                <c:pt idx="779">
                  <c:v>1312.8039400277546</c:v>
                </c:pt>
                <c:pt idx="780">
                  <c:v>1376.7727873347369</c:v>
                </c:pt>
                <c:pt idx="781">
                  <c:v>1584.3579070581341</c:v>
                </c:pt>
                <c:pt idx="782">
                  <c:v>1530.1460699198299</c:v>
                </c:pt>
                <c:pt idx="783">
                  <c:v>1361.0249586323032</c:v>
                </c:pt>
                <c:pt idx="784">
                  <c:v>1518.3886275789093</c:v>
                </c:pt>
                <c:pt idx="785">
                  <c:v>1533.2207448735833</c:v>
                </c:pt>
                <c:pt idx="786">
                  <c:v>1489.9669559927745</c:v>
                </c:pt>
                <c:pt idx="787">
                  <c:v>1774.9435748373326</c:v>
                </c:pt>
                <c:pt idx="788">
                  <c:v>1479.3409565594077</c:v>
                </c:pt>
                <c:pt idx="789">
                  <c:v>499.53935775850061</c:v>
                </c:pt>
                <c:pt idx="790">
                  <c:v>236.58410821437596</c:v>
                </c:pt>
                <c:pt idx="791">
                  <c:v>204.51018294154429</c:v>
                </c:pt>
                <c:pt idx="792">
                  <c:v>145.90687956939033</c:v>
                </c:pt>
                <c:pt idx="793">
                  <c:v>116.29120113198724</c:v>
                </c:pt>
                <c:pt idx="794">
                  <c:v>123.43360825963823</c:v>
                </c:pt>
                <c:pt idx="795">
                  <c:v>206.36321000065743</c:v>
                </c:pt>
                <c:pt idx="796">
                  <c:v>179.71206209575806</c:v>
                </c:pt>
                <c:pt idx="797">
                  <c:v>121.38390394785115</c:v>
                </c:pt>
                <c:pt idx="798">
                  <c:v>92.353621947218841</c:v>
                </c:pt>
                <c:pt idx="799">
                  <c:v>181.08268938861588</c:v>
                </c:pt>
                <c:pt idx="800">
                  <c:v>149.28209178112994</c:v>
                </c:pt>
                <c:pt idx="801">
                  <c:v>198.49780996456002</c:v>
                </c:pt>
                <c:pt idx="802">
                  <c:v>141.05804793926887</c:v>
                </c:pt>
                <c:pt idx="803">
                  <c:v>131.98040112405204</c:v>
                </c:pt>
                <c:pt idx="804">
                  <c:v>204.77245899991198</c:v>
                </c:pt>
                <c:pt idx="805">
                  <c:v>199.56766486026322</c:v>
                </c:pt>
                <c:pt idx="806">
                  <c:v>182.3782350305955</c:v>
                </c:pt>
                <c:pt idx="807">
                  <c:v>213.31742992669302</c:v>
                </c:pt>
                <c:pt idx="808">
                  <c:v>158.28195703194754</c:v>
                </c:pt>
                <c:pt idx="809">
                  <c:v>88.419227940617048</c:v>
                </c:pt>
                <c:pt idx="810">
                  <c:v>202.92707961683581</c:v>
                </c:pt>
                <c:pt idx="811">
                  <c:v>186.77888805515505</c:v>
                </c:pt>
                <c:pt idx="812">
                  <c:v>130.27370775144215</c:v>
                </c:pt>
                <c:pt idx="813">
                  <c:v>71.589261482649817</c:v>
                </c:pt>
                <c:pt idx="814">
                  <c:v>154.90008454311291</c:v>
                </c:pt>
                <c:pt idx="815">
                  <c:v>151.81424880424024</c:v>
                </c:pt>
                <c:pt idx="816">
                  <c:v>92.673697360575247</c:v>
                </c:pt>
                <c:pt idx="817">
                  <c:v>234.75273707517749</c:v>
                </c:pt>
                <c:pt idx="818">
                  <c:v>158.84391289133541</c:v>
                </c:pt>
                <c:pt idx="819">
                  <c:v>110.9528638965553</c:v>
                </c:pt>
                <c:pt idx="820">
                  <c:v>130.57090422325982</c:v>
                </c:pt>
                <c:pt idx="821">
                  <c:v>252.36113391353678</c:v>
                </c:pt>
                <c:pt idx="822">
                  <c:v>88.122555894693505</c:v>
                </c:pt>
                <c:pt idx="823">
                  <c:v>257.84492824097646</c:v>
                </c:pt>
                <c:pt idx="824">
                  <c:v>385.26728268139334</c:v>
                </c:pt>
                <c:pt idx="825">
                  <c:v>684.41857273350558</c:v>
                </c:pt>
                <c:pt idx="826">
                  <c:v>606.83017190326791</c:v>
                </c:pt>
                <c:pt idx="827">
                  <c:v>722.75059336667914</c:v>
                </c:pt>
                <c:pt idx="828">
                  <c:v>832.56835958304941</c:v>
                </c:pt>
                <c:pt idx="829">
                  <c:v>1181.5587215670464</c:v>
                </c:pt>
                <c:pt idx="830">
                  <c:v>1038.21962549765</c:v>
                </c:pt>
                <c:pt idx="831">
                  <c:v>1400.5364200043523</c:v>
                </c:pt>
                <c:pt idx="832">
                  <c:v>1376.788814938652</c:v>
                </c:pt>
                <c:pt idx="833">
                  <c:v>1185.1802261567163</c:v>
                </c:pt>
                <c:pt idx="834">
                  <c:v>1291.5542160305263</c:v>
                </c:pt>
                <c:pt idx="835">
                  <c:v>163.43229142984708</c:v>
                </c:pt>
                <c:pt idx="836">
                  <c:v>60.239185392976808</c:v>
                </c:pt>
                <c:pt idx="837">
                  <c:v>125.24724518017538</c:v>
                </c:pt>
                <c:pt idx="838">
                  <c:v>66.377940468602162</c:v>
                </c:pt>
                <c:pt idx="839">
                  <c:v>114.19844117306508</c:v>
                </c:pt>
                <c:pt idx="840">
                  <c:v>111.95547650670014</c:v>
                </c:pt>
                <c:pt idx="841">
                  <c:v>99.714012086682487</c:v>
                </c:pt>
                <c:pt idx="842">
                  <c:v>51.220825483106005</c:v>
                </c:pt>
                <c:pt idx="843">
                  <c:v>66.740842115683222</c:v>
                </c:pt>
                <c:pt idx="844">
                  <c:v>75.645376818240948</c:v>
                </c:pt>
                <c:pt idx="845">
                  <c:v>116.49278784639958</c:v>
                </c:pt>
                <c:pt idx="846">
                  <c:v>59.014879109476361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25-4EFF-9A49-20A8680DAB5B}"/>
            </c:ext>
          </c:extLst>
        </c:ser>
        <c:ser>
          <c:idx val="2"/>
          <c:order val="2"/>
          <c:tx>
            <c:strRef>
              <c:f>'2025_02_028_AVE'!$Z$4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'2025_02_028_AVE'!$Z$5:$Z$1161</c:f>
              <c:numCache>
                <c:formatCode>General</c:formatCode>
                <c:ptCount val="1157"/>
                <c:pt idx="0">
                  <c:v>2452.8912307231581</c:v>
                </c:pt>
                <c:pt idx="1">
                  <c:v>2687.8229967274187</c:v>
                </c:pt>
                <c:pt idx="2">
                  <c:v>2916.1082746627731</c:v>
                </c:pt>
                <c:pt idx="3">
                  <c:v>2480.4102997889499</c:v>
                </c:pt>
                <c:pt idx="4">
                  <c:v>2583.5013182670605</c:v>
                </c:pt>
                <c:pt idx="5">
                  <c:v>2738.8373251541307</c:v>
                </c:pt>
                <c:pt idx="6">
                  <c:v>2707.7503784411647</c:v>
                </c:pt>
                <c:pt idx="7">
                  <c:v>2584.3405664634879</c:v>
                </c:pt>
                <c:pt idx="8">
                  <c:v>3196.3676563402028</c:v>
                </c:pt>
                <c:pt idx="9">
                  <c:v>2650.6456582186493</c:v>
                </c:pt>
                <c:pt idx="10">
                  <c:v>2943.163397261199</c:v>
                </c:pt>
                <c:pt idx="11">
                  <c:v>2960.879816418184</c:v>
                </c:pt>
                <c:pt idx="12">
                  <c:v>3193.1681243478492</c:v>
                </c:pt>
                <c:pt idx="13">
                  <c:v>2601.3753922574629</c:v>
                </c:pt>
                <c:pt idx="14">
                  <c:v>2534.8681288421126</c:v>
                </c:pt>
                <c:pt idx="15">
                  <c:v>2832.1732766145237</c:v>
                </c:pt>
                <c:pt idx="16">
                  <c:v>2931.7703111642854</c:v>
                </c:pt>
                <c:pt idx="17">
                  <c:v>2638.4621229186569</c:v>
                </c:pt>
                <c:pt idx="18">
                  <c:v>2516.2982650625695</c:v>
                </c:pt>
                <c:pt idx="19">
                  <c:v>2539.7269332634241</c:v>
                </c:pt>
                <c:pt idx="20">
                  <c:v>4568.5624691314324</c:v>
                </c:pt>
                <c:pt idx="21">
                  <c:v>7099.9988103724672</c:v>
                </c:pt>
                <c:pt idx="22">
                  <c:v>9314.2021410537072</c:v>
                </c:pt>
                <c:pt idx="23">
                  <c:v>12287.4945589086</c:v>
                </c:pt>
                <c:pt idx="24">
                  <c:v>13238.997134704297</c:v>
                </c:pt>
                <c:pt idx="25">
                  <c:v>13630.43976945762</c:v>
                </c:pt>
                <c:pt idx="26">
                  <c:v>13469.490458339105</c:v>
                </c:pt>
                <c:pt idx="27">
                  <c:v>16002.280758884186</c:v>
                </c:pt>
                <c:pt idx="28">
                  <c:v>14510.819150834433</c:v>
                </c:pt>
                <c:pt idx="29">
                  <c:v>18701.694506374326</c:v>
                </c:pt>
                <c:pt idx="30">
                  <c:v>16941.787572259211</c:v>
                </c:pt>
                <c:pt idx="31">
                  <c:v>15230.930051787473</c:v>
                </c:pt>
                <c:pt idx="32">
                  <c:v>15610.831701056117</c:v>
                </c:pt>
                <c:pt idx="33">
                  <c:v>18004.322881655131</c:v>
                </c:pt>
                <c:pt idx="34">
                  <c:v>16018.061117305539</c:v>
                </c:pt>
                <c:pt idx="35">
                  <c:v>15731.782803034312</c:v>
                </c:pt>
                <c:pt idx="36">
                  <c:v>16909.989562536241</c:v>
                </c:pt>
                <c:pt idx="37">
                  <c:v>16168.800862410297</c:v>
                </c:pt>
                <c:pt idx="38">
                  <c:v>15883.001078537887</c:v>
                </c:pt>
                <c:pt idx="39">
                  <c:v>16628.831553448945</c:v>
                </c:pt>
                <c:pt idx="40">
                  <c:v>17422.692585123852</c:v>
                </c:pt>
                <c:pt idx="41">
                  <c:v>16859.990702680814</c:v>
                </c:pt>
                <c:pt idx="42">
                  <c:v>16985.636665432332</c:v>
                </c:pt>
                <c:pt idx="43">
                  <c:v>15592.90378485043</c:v>
                </c:pt>
                <c:pt idx="44">
                  <c:v>17289.726998761642</c:v>
                </c:pt>
                <c:pt idx="45">
                  <c:v>17034.075827020992</c:v>
                </c:pt>
                <c:pt idx="46">
                  <c:v>18175.664380809012</c:v>
                </c:pt>
                <c:pt idx="47">
                  <c:v>17087.611937362602</c:v>
                </c:pt>
                <c:pt idx="48">
                  <c:v>16740.452249187696</c:v>
                </c:pt>
                <c:pt idx="49">
                  <c:v>17418.145414885574</c:v>
                </c:pt>
                <c:pt idx="50">
                  <c:v>17089.28671147471</c:v>
                </c:pt>
                <c:pt idx="51">
                  <c:v>17527.041660719045</c:v>
                </c:pt>
                <c:pt idx="52">
                  <c:v>17284.685513985383</c:v>
                </c:pt>
                <c:pt idx="53">
                  <c:v>16756.651661188276</c:v>
                </c:pt>
                <c:pt idx="54">
                  <c:v>17743.000187535123</c:v>
                </c:pt>
                <c:pt idx="55">
                  <c:v>17504.059292509057</c:v>
                </c:pt>
                <c:pt idx="56">
                  <c:v>17514.347195316608</c:v>
                </c:pt>
                <c:pt idx="57">
                  <c:v>18166.235260896025</c:v>
                </c:pt>
                <c:pt idx="58">
                  <c:v>18210.008042046775</c:v>
                </c:pt>
                <c:pt idx="59">
                  <c:v>18052.58893987177</c:v>
                </c:pt>
                <c:pt idx="60">
                  <c:v>18252.216758000137</c:v>
                </c:pt>
                <c:pt idx="61">
                  <c:v>18162.088603580283</c:v>
                </c:pt>
                <c:pt idx="62">
                  <c:v>18840.863433193103</c:v>
                </c:pt>
                <c:pt idx="63">
                  <c:v>18925.831993758133</c:v>
                </c:pt>
                <c:pt idx="64">
                  <c:v>18044.279514698046</c:v>
                </c:pt>
                <c:pt idx="65">
                  <c:v>17686.277906028878</c:v>
                </c:pt>
                <c:pt idx="66">
                  <c:v>18802.754972571904</c:v>
                </c:pt>
                <c:pt idx="67">
                  <c:v>19131.063068630559</c:v>
                </c:pt>
                <c:pt idx="68">
                  <c:v>18705.441407853854</c:v>
                </c:pt>
                <c:pt idx="69">
                  <c:v>17740.751612249682</c:v>
                </c:pt>
                <c:pt idx="70">
                  <c:v>17781.458410283863</c:v>
                </c:pt>
                <c:pt idx="71">
                  <c:v>18169.949542438651</c:v>
                </c:pt>
                <c:pt idx="72">
                  <c:v>18562.488107150752</c:v>
                </c:pt>
                <c:pt idx="73">
                  <c:v>19159.731025687968</c:v>
                </c:pt>
                <c:pt idx="74">
                  <c:v>18109.803356451794</c:v>
                </c:pt>
                <c:pt idx="75">
                  <c:v>21009.812526281352</c:v>
                </c:pt>
                <c:pt idx="76">
                  <c:v>18399.148759305135</c:v>
                </c:pt>
                <c:pt idx="77">
                  <c:v>18655.117528171457</c:v>
                </c:pt>
                <c:pt idx="78">
                  <c:v>18917.782018594167</c:v>
                </c:pt>
                <c:pt idx="79">
                  <c:v>20716.300799043416</c:v>
                </c:pt>
                <c:pt idx="80">
                  <c:v>6986.0088055371789</c:v>
                </c:pt>
                <c:pt idx="81">
                  <c:v>2615.9247143322887</c:v>
                </c:pt>
                <c:pt idx="82">
                  <c:v>2557.7040114249999</c:v>
                </c:pt>
                <c:pt idx="83">
                  <c:v>2187.5872240248627</c:v>
                </c:pt>
                <c:pt idx="84">
                  <c:v>2185.8134440394906</c:v>
                </c:pt>
                <c:pt idx="85">
                  <c:v>2228.3475273006848</c:v>
                </c:pt>
                <c:pt idx="86">
                  <c:v>2238.7153097259256</c:v>
                </c:pt>
                <c:pt idx="87">
                  <c:v>1986.4705825517951</c:v>
                </c:pt>
                <c:pt idx="88">
                  <c:v>1986.5743531886894</c:v>
                </c:pt>
                <c:pt idx="89">
                  <c:v>2154.0776072079093</c:v>
                </c:pt>
                <c:pt idx="90">
                  <c:v>2377.6926237281778</c:v>
                </c:pt>
                <c:pt idx="91">
                  <c:v>2250.4511670826455</c:v>
                </c:pt>
                <c:pt idx="92">
                  <c:v>2200.9842849454976</c:v>
                </c:pt>
                <c:pt idx="93">
                  <c:v>1803.3665702386345</c:v>
                </c:pt>
                <c:pt idx="94">
                  <c:v>2075.6002711591482</c:v>
                </c:pt>
                <c:pt idx="95">
                  <c:v>1984.2029302689032</c:v>
                </c:pt>
                <c:pt idx="96">
                  <c:v>2343.5091465870178</c:v>
                </c:pt>
                <c:pt idx="97">
                  <c:v>1797.1952594853124</c:v>
                </c:pt>
                <c:pt idx="98">
                  <c:v>2017.7423149635918</c:v>
                </c:pt>
                <c:pt idx="99">
                  <c:v>2183.5125480074707</c:v>
                </c:pt>
                <c:pt idx="100">
                  <c:v>2078.5368630938028</c:v>
                </c:pt>
                <c:pt idx="101">
                  <c:v>1941.6512619929401</c:v>
                </c:pt>
                <c:pt idx="102">
                  <c:v>1937.5304188239252</c:v>
                </c:pt>
                <c:pt idx="103">
                  <c:v>2347.1503745795935</c:v>
                </c:pt>
                <c:pt idx="104">
                  <c:v>2063.5925165742628</c:v>
                </c:pt>
                <c:pt idx="105">
                  <c:v>2153.4115132314537</c:v>
                </c:pt>
                <c:pt idx="106">
                  <c:v>3444.8900994730243</c:v>
                </c:pt>
                <c:pt idx="107">
                  <c:v>9401.6806849111417</c:v>
                </c:pt>
                <c:pt idx="108">
                  <c:v>10467.129336204784</c:v>
                </c:pt>
                <c:pt idx="109">
                  <c:v>11513.220618824356</c:v>
                </c:pt>
                <c:pt idx="110">
                  <c:v>13158.79519356409</c:v>
                </c:pt>
                <c:pt idx="111">
                  <c:v>13617.635885845086</c:v>
                </c:pt>
                <c:pt idx="112">
                  <c:v>14254.660064057929</c:v>
                </c:pt>
                <c:pt idx="113">
                  <c:v>14367.780522699009</c:v>
                </c:pt>
                <c:pt idx="114">
                  <c:v>14445.593306386518</c:v>
                </c:pt>
                <c:pt idx="115">
                  <c:v>14952.975729708294</c:v>
                </c:pt>
                <c:pt idx="116">
                  <c:v>14870.486751074393</c:v>
                </c:pt>
                <c:pt idx="117">
                  <c:v>15356.526958356762</c:v>
                </c:pt>
                <c:pt idx="118">
                  <c:v>14426.454630912955</c:v>
                </c:pt>
                <c:pt idx="119">
                  <c:v>14871.750450985017</c:v>
                </c:pt>
                <c:pt idx="120">
                  <c:v>14665.372437961041</c:v>
                </c:pt>
                <c:pt idx="121">
                  <c:v>14534.273997300837</c:v>
                </c:pt>
                <c:pt idx="122">
                  <c:v>16491.203045127084</c:v>
                </c:pt>
                <c:pt idx="123">
                  <c:v>15241.395834796473</c:v>
                </c:pt>
                <c:pt idx="124">
                  <c:v>14903.543969927237</c:v>
                </c:pt>
                <c:pt idx="125">
                  <c:v>15271.992036249932</c:v>
                </c:pt>
                <c:pt idx="126">
                  <c:v>15557.061170109067</c:v>
                </c:pt>
                <c:pt idx="127">
                  <c:v>14489.86211695201</c:v>
                </c:pt>
                <c:pt idx="128">
                  <c:v>14120.913657611725</c:v>
                </c:pt>
                <c:pt idx="129">
                  <c:v>14241.549517684369</c:v>
                </c:pt>
                <c:pt idx="130">
                  <c:v>15908.485492034313</c:v>
                </c:pt>
                <c:pt idx="131">
                  <c:v>14879.475596871334</c:v>
                </c:pt>
                <c:pt idx="132">
                  <c:v>14570.785923087964</c:v>
                </c:pt>
                <c:pt idx="133">
                  <c:v>16035.993640904242</c:v>
                </c:pt>
                <c:pt idx="134">
                  <c:v>14945.125079869971</c:v>
                </c:pt>
                <c:pt idx="135">
                  <c:v>16144.397736125637</c:v>
                </c:pt>
                <c:pt idx="136">
                  <c:v>15621.948755040557</c:v>
                </c:pt>
                <c:pt idx="137">
                  <c:v>15442.286833677104</c:v>
                </c:pt>
                <c:pt idx="138">
                  <c:v>14884.833476802423</c:v>
                </c:pt>
                <c:pt idx="139">
                  <c:v>16610.2031792245</c:v>
                </c:pt>
                <c:pt idx="140">
                  <c:v>15224.145634507926</c:v>
                </c:pt>
                <c:pt idx="141">
                  <c:v>14483.230887622743</c:v>
                </c:pt>
                <c:pt idx="142">
                  <c:v>15088.82681396796</c:v>
                </c:pt>
                <c:pt idx="143">
                  <c:v>16537.963220140839</c:v>
                </c:pt>
                <c:pt idx="144">
                  <c:v>15580.130434866955</c:v>
                </c:pt>
                <c:pt idx="145">
                  <c:v>15098.046827611197</c:v>
                </c:pt>
                <c:pt idx="146">
                  <c:v>15188.287788189858</c:v>
                </c:pt>
                <c:pt idx="147">
                  <c:v>15551.178803134009</c:v>
                </c:pt>
                <c:pt idx="148">
                  <c:v>15169.566437539708</c:v>
                </c:pt>
                <c:pt idx="149">
                  <c:v>15235.551707358065</c:v>
                </c:pt>
                <c:pt idx="150">
                  <c:v>15653.491679247252</c:v>
                </c:pt>
                <c:pt idx="151">
                  <c:v>14826.756386378944</c:v>
                </c:pt>
                <c:pt idx="152">
                  <c:v>15276.539395202171</c:v>
                </c:pt>
                <c:pt idx="153">
                  <c:v>15374.297623817181</c:v>
                </c:pt>
                <c:pt idx="154">
                  <c:v>14465.744844967332</c:v>
                </c:pt>
                <c:pt idx="155">
                  <c:v>14990.786466095888</c:v>
                </c:pt>
                <c:pt idx="156">
                  <c:v>16055.508491968485</c:v>
                </c:pt>
                <c:pt idx="157">
                  <c:v>15150.865978603819</c:v>
                </c:pt>
                <c:pt idx="158">
                  <c:v>14943.533348955492</c:v>
                </c:pt>
                <c:pt idx="159">
                  <c:v>14877.975541662501</c:v>
                </c:pt>
                <c:pt idx="160">
                  <c:v>15685.85849663079</c:v>
                </c:pt>
                <c:pt idx="161">
                  <c:v>14994.430515538221</c:v>
                </c:pt>
                <c:pt idx="162">
                  <c:v>15400.259270321936</c:v>
                </c:pt>
                <c:pt idx="163">
                  <c:v>14603.08287615818</c:v>
                </c:pt>
                <c:pt idx="164">
                  <c:v>15775.23924201451</c:v>
                </c:pt>
                <c:pt idx="165">
                  <c:v>14291.061832550491</c:v>
                </c:pt>
                <c:pt idx="166">
                  <c:v>15417.283546575618</c:v>
                </c:pt>
                <c:pt idx="167">
                  <c:v>15462.632590735708</c:v>
                </c:pt>
                <c:pt idx="168">
                  <c:v>16210.746421731601</c:v>
                </c:pt>
                <c:pt idx="169">
                  <c:v>12196.529022234616</c:v>
                </c:pt>
                <c:pt idx="170">
                  <c:v>1883.3804733796208</c:v>
                </c:pt>
                <c:pt idx="171">
                  <c:v>1571.0696239928045</c:v>
                </c:pt>
                <c:pt idx="172">
                  <c:v>1695.5429912418704</c:v>
                </c:pt>
                <c:pt idx="173">
                  <c:v>1757.8183323711887</c:v>
                </c:pt>
                <c:pt idx="174">
                  <c:v>1790.3445056398587</c:v>
                </c:pt>
                <c:pt idx="175">
                  <c:v>1808.380507281385</c:v>
                </c:pt>
                <c:pt idx="176">
                  <c:v>1972.8637009048584</c:v>
                </c:pt>
                <c:pt idx="177">
                  <c:v>1888.1049596477965</c:v>
                </c:pt>
                <c:pt idx="178">
                  <c:v>1818.0817666398523</c:v>
                </c:pt>
                <c:pt idx="179">
                  <c:v>1422.9671114867376</c:v>
                </c:pt>
                <c:pt idx="180">
                  <c:v>1736.8801434324855</c:v>
                </c:pt>
                <c:pt idx="181">
                  <c:v>1938.1617250467477</c:v>
                </c:pt>
                <c:pt idx="182">
                  <c:v>1645.1873048977159</c:v>
                </c:pt>
                <c:pt idx="183">
                  <c:v>1561.3028868290369</c:v>
                </c:pt>
                <c:pt idx="184">
                  <c:v>1546.199109262388</c:v>
                </c:pt>
                <c:pt idx="185">
                  <c:v>1783.0650456800179</c:v>
                </c:pt>
                <c:pt idx="186">
                  <c:v>1769.9095027997448</c:v>
                </c:pt>
                <c:pt idx="187">
                  <c:v>1486.5365697211485</c:v>
                </c:pt>
                <c:pt idx="188">
                  <c:v>1829.2398239747574</c:v>
                </c:pt>
                <c:pt idx="189">
                  <c:v>1439.2382955442833</c:v>
                </c:pt>
                <c:pt idx="190">
                  <c:v>1944.3740392723587</c:v>
                </c:pt>
                <c:pt idx="191">
                  <c:v>1646.6527098359045</c:v>
                </c:pt>
                <c:pt idx="192">
                  <c:v>1573.5554480445289</c:v>
                </c:pt>
                <c:pt idx="193">
                  <c:v>1581.0058309445869</c:v>
                </c:pt>
                <c:pt idx="194">
                  <c:v>3954.1062299411906</c:v>
                </c:pt>
                <c:pt idx="195">
                  <c:v>8968.694864209052</c:v>
                </c:pt>
                <c:pt idx="196">
                  <c:v>10746.617118456699</c:v>
                </c:pt>
                <c:pt idx="197">
                  <c:v>12710.789449602991</c:v>
                </c:pt>
                <c:pt idx="198">
                  <c:v>12322.704155137832</c:v>
                </c:pt>
                <c:pt idx="199">
                  <c:v>14858.137262975308</c:v>
                </c:pt>
                <c:pt idx="200">
                  <c:v>14564.012574612661</c:v>
                </c:pt>
                <c:pt idx="201">
                  <c:v>14928.378902009108</c:v>
                </c:pt>
                <c:pt idx="202">
                  <c:v>14229.912784353126</c:v>
                </c:pt>
                <c:pt idx="203">
                  <c:v>13516.799997347054</c:v>
                </c:pt>
                <c:pt idx="204">
                  <c:v>12635.683596836388</c:v>
                </c:pt>
                <c:pt idx="205">
                  <c:v>12428.916440645013</c:v>
                </c:pt>
                <c:pt idx="206">
                  <c:v>12434.489790632011</c:v>
                </c:pt>
                <c:pt idx="207">
                  <c:v>13381.419149013569</c:v>
                </c:pt>
                <c:pt idx="208">
                  <c:v>13869.406480595231</c:v>
                </c:pt>
                <c:pt idx="209">
                  <c:v>13567.058975109885</c:v>
                </c:pt>
                <c:pt idx="210">
                  <c:v>12331.059850816133</c:v>
                </c:pt>
                <c:pt idx="211">
                  <c:v>12927.410050743118</c:v>
                </c:pt>
                <c:pt idx="212">
                  <c:v>12725.783010405459</c:v>
                </c:pt>
                <c:pt idx="213">
                  <c:v>12877.997755376357</c:v>
                </c:pt>
                <c:pt idx="214">
                  <c:v>12470.939471474903</c:v>
                </c:pt>
                <c:pt idx="215">
                  <c:v>11381.031416488975</c:v>
                </c:pt>
                <c:pt idx="216">
                  <c:v>14703.044576814382</c:v>
                </c:pt>
                <c:pt idx="217">
                  <c:v>15636.623333678803</c:v>
                </c:pt>
                <c:pt idx="218">
                  <c:v>14929.008023121432</c:v>
                </c:pt>
                <c:pt idx="219">
                  <c:v>15802.567076465688</c:v>
                </c:pt>
                <c:pt idx="220">
                  <c:v>14274.294833579184</c:v>
                </c:pt>
                <c:pt idx="221">
                  <c:v>14861.733160145035</c:v>
                </c:pt>
                <c:pt idx="222">
                  <c:v>15062.757037310581</c:v>
                </c:pt>
                <c:pt idx="223">
                  <c:v>13338.952347928032</c:v>
                </c:pt>
                <c:pt idx="224">
                  <c:v>14861.758099725608</c:v>
                </c:pt>
                <c:pt idx="225">
                  <c:v>14789.809239418712</c:v>
                </c:pt>
                <c:pt idx="226">
                  <c:v>14476.610722943506</c:v>
                </c:pt>
                <c:pt idx="227">
                  <c:v>14883.587950119634</c:v>
                </c:pt>
                <c:pt idx="228">
                  <c:v>15656.72189001223</c:v>
                </c:pt>
                <c:pt idx="229">
                  <c:v>14902.000511964905</c:v>
                </c:pt>
                <c:pt idx="230">
                  <c:v>15783.442736562818</c:v>
                </c:pt>
                <c:pt idx="231">
                  <c:v>14776.253616982443</c:v>
                </c:pt>
                <c:pt idx="232">
                  <c:v>13981.414108430159</c:v>
                </c:pt>
                <c:pt idx="233">
                  <c:v>15152.778009324409</c:v>
                </c:pt>
                <c:pt idx="234">
                  <c:v>14799.048772494603</c:v>
                </c:pt>
                <c:pt idx="235">
                  <c:v>14066.972859849175</c:v>
                </c:pt>
                <c:pt idx="236">
                  <c:v>14145.426354207131</c:v>
                </c:pt>
                <c:pt idx="237">
                  <c:v>14988.892249195194</c:v>
                </c:pt>
                <c:pt idx="238">
                  <c:v>14869.959564532488</c:v>
                </c:pt>
                <c:pt idx="239">
                  <c:v>15364.726842680402</c:v>
                </c:pt>
                <c:pt idx="240">
                  <c:v>15758.872353641704</c:v>
                </c:pt>
                <c:pt idx="241">
                  <c:v>15707.153873040508</c:v>
                </c:pt>
                <c:pt idx="242">
                  <c:v>15240.863515049365</c:v>
                </c:pt>
                <c:pt idx="243">
                  <c:v>15462.578370784473</c:v>
                </c:pt>
                <c:pt idx="244">
                  <c:v>13915.700108051744</c:v>
                </c:pt>
                <c:pt idx="245">
                  <c:v>14554.858204798129</c:v>
                </c:pt>
                <c:pt idx="246">
                  <c:v>15820.313074491916</c:v>
                </c:pt>
                <c:pt idx="247">
                  <c:v>14266.29697815797</c:v>
                </c:pt>
                <c:pt idx="248">
                  <c:v>13350.224014612797</c:v>
                </c:pt>
                <c:pt idx="249">
                  <c:v>12844.17673607994</c:v>
                </c:pt>
                <c:pt idx="250">
                  <c:v>1500.306538432576</c:v>
                </c:pt>
                <c:pt idx="251">
                  <c:v>1622.6637199155855</c:v>
                </c:pt>
                <c:pt idx="252">
                  <c:v>1383.758800616019</c:v>
                </c:pt>
                <c:pt idx="253">
                  <c:v>1604.8889227452798</c:v>
                </c:pt>
                <c:pt idx="254">
                  <c:v>1324.1198859321278</c:v>
                </c:pt>
                <c:pt idx="255">
                  <c:v>1576.1094150161532</c:v>
                </c:pt>
                <c:pt idx="256">
                  <c:v>1327.1471965774192</c:v>
                </c:pt>
                <c:pt idx="257">
                  <c:v>1472.8082582999082</c:v>
                </c:pt>
                <c:pt idx="258">
                  <c:v>1532.2920718530088</c:v>
                </c:pt>
                <c:pt idx="259">
                  <c:v>1444.8009042816423</c:v>
                </c:pt>
                <c:pt idx="260">
                  <c:v>1404.4598314083719</c:v>
                </c:pt>
                <c:pt idx="261">
                  <c:v>1381.1743097854969</c:v>
                </c:pt>
                <c:pt idx="262">
                  <c:v>1362.5854085990729</c:v>
                </c:pt>
                <c:pt idx="263">
                  <c:v>1424.1631143080376</c:v>
                </c:pt>
                <c:pt idx="264">
                  <c:v>1141.3709960171186</c:v>
                </c:pt>
                <c:pt idx="265">
                  <c:v>1199.4446316065498</c:v>
                </c:pt>
                <c:pt idx="266">
                  <c:v>1461.0482854863574</c:v>
                </c:pt>
                <c:pt idx="267">
                  <c:v>1278.62597626447</c:v>
                </c:pt>
                <c:pt idx="268">
                  <c:v>1493.4199112382803</c:v>
                </c:pt>
                <c:pt idx="269">
                  <c:v>1504.8326917160462</c:v>
                </c:pt>
                <c:pt idx="270">
                  <c:v>1279.4559455772221</c:v>
                </c:pt>
                <c:pt idx="271">
                  <c:v>1245.3374039761882</c:v>
                </c:pt>
                <c:pt idx="272">
                  <c:v>1393.3449943771734</c:v>
                </c:pt>
                <c:pt idx="273">
                  <c:v>1197.8995090133146</c:v>
                </c:pt>
                <c:pt idx="274">
                  <c:v>1330.2260616693929</c:v>
                </c:pt>
                <c:pt idx="275">
                  <c:v>1486.5788922314878</c:v>
                </c:pt>
                <c:pt idx="276">
                  <c:v>7436.3483155177755</c:v>
                </c:pt>
                <c:pt idx="277">
                  <c:v>9259.4973157345757</c:v>
                </c:pt>
                <c:pt idx="278">
                  <c:v>11205.424845270403</c:v>
                </c:pt>
                <c:pt idx="279">
                  <c:v>13051.93951343534</c:v>
                </c:pt>
                <c:pt idx="280">
                  <c:v>12191.935664196841</c:v>
                </c:pt>
                <c:pt idx="281">
                  <c:v>14573.974420159497</c:v>
                </c:pt>
                <c:pt idx="282">
                  <c:v>15433.687028169008</c:v>
                </c:pt>
                <c:pt idx="283">
                  <c:v>16324.775594126806</c:v>
                </c:pt>
                <c:pt idx="284">
                  <c:v>17230.085625186122</c:v>
                </c:pt>
                <c:pt idx="285">
                  <c:v>16221.911377047125</c:v>
                </c:pt>
                <c:pt idx="286">
                  <c:v>16734.702028690241</c:v>
                </c:pt>
                <c:pt idx="287">
                  <c:v>16476.235375352102</c:v>
                </c:pt>
                <c:pt idx="288">
                  <c:v>16753.814705680405</c:v>
                </c:pt>
                <c:pt idx="289">
                  <c:v>17990.76477191598</c:v>
                </c:pt>
                <c:pt idx="290">
                  <c:v>16422.978636860269</c:v>
                </c:pt>
                <c:pt idx="291">
                  <c:v>18990.793328611773</c:v>
                </c:pt>
                <c:pt idx="292">
                  <c:v>16704.726922079873</c:v>
                </c:pt>
                <c:pt idx="293">
                  <c:v>17914.837915350901</c:v>
                </c:pt>
                <c:pt idx="294">
                  <c:v>17743.12469540205</c:v>
                </c:pt>
                <c:pt idx="295">
                  <c:v>16660.436048633808</c:v>
                </c:pt>
                <c:pt idx="296">
                  <c:v>17128.120568522194</c:v>
                </c:pt>
                <c:pt idx="297">
                  <c:v>18594.485353233176</c:v>
                </c:pt>
                <c:pt idx="298">
                  <c:v>18082.182072289605</c:v>
                </c:pt>
                <c:pt idx="299">
                  <c:v>18315.019856269035</c:v>
                </c:pt>
                <c:pt idx="300">
                  <c:v>17997.583455305179</c:v>
                </c:pt>
                <c:pt idx="301">
                  <c:v>17597.546974200301</c:v>
                </c:pt>
                <c:pt idx="302">
                  <c:v>16328.121727664417</c:v>
                </c:pt>
                <c:pt idx="303">
                  <c:v>16997.560724669369</c:v>
                </c:pt>
                <c:pt idx="304">
                  <c:v>19441.522558011668</c:v>
                </c:pt>
                <c:pt idx="305">
                  <c:v>19244.290857136086</c:v>
                </c:pt>
                <c:pt idx="306">
                  <c:v>18078.660193288953</c:v>
                </c:pt>
                <c:pt idx="307">
                  <c:v>18126.180334490247</c:v>
                </c:pt>
                <c:pt idx="308">
                  <c:v>18229.922268828301</c:v>
                </c:pt>
                <c:pt idx="309">
                  <c:v>18203.576863092847</c:v>
                </c:pt>
                <c:pt idx="310">
                  <c:v>18467.088652900322</c:v>
                </c:pt>
                <c:pt idx="311">
                  <c:v>17066.865810946187</c:v>
                </c:pt>
                <c:pt idx="312">
                  <c:v>17990.845723750852</c:v>
                </c:pt>
                <c:pt idx="313">
                  <c:v>17509.48462197962</c:v>
                </c:pt>
                <c:pt idx="314">
                  <c:v>17587.759425510776</c:v>
                </c:pt>
                <c:pt idx="315">
                  <c:v>18284.508297631015</c:v>
                </c:pt>
                <c:pt idx="316">
                  <c:v>18108.649218797778</c:v>
                </c:pt>
                <c:pt idx="317">
                  <c:v>17699.253258391967</c:v>
                </c:pt>
                <c:pt idx="318">
                  <c:v>17303.482483416461</c:v>
                </c:pt>
                <c:pt idx="319">
                  <c:v>18052.010206415685</c:v>
                </c:pt>
                <c:pt idx="320">
                  <c:v>18122.696736811216</c:v>
                </c:pt>
                <c:pt idx="321">
                  <c:v>19710.175968043081</c:v>
                </c:pt>
                <c:pt idx="322">
                  <c:v>18496.901441668182</c:v>
                </c:pt>
                <c:pt idx="323">
                  <c:v>18717.403517537743</c:v>
                </c:pt>
                <c:pt idx="324">
                  <c:v>17031.58861110701</c:v>
                </c:pt>
                <c:pt idx="325">
                  <c:v>18328.357935283209</c:v>
                </c:pt>
                <c:pt idx="326">
                  <c:v>16893.420014849216</c:v>
                </c:pt>
                <c:pt idx="327">
                  <c:v>19053.628158903291</c:v>
                </c:pt>
                <c:pt idx="328">
                  <c:v>18291.54942743036</c:v>
                </c:pt>
                <c:pt idx="329">
                  <c:v>18296.600300484541</c:v>
                </c:pt>
                <c:pt idx="330">
                  <c:v>16944.758552729385</c:v>
                </c:pt>
                <c:pt idx="331">
                  <c:v>17723.08931185622</c:v>
                </c:pt>
                <c:pt idx="332">
                  <c:v>18100.572073138035</c:v>
                </c:pt>
                <c:pt idx="333">
                  <c:v>17883.046008619945</c:v>
                </c:pt>
                <c:pt idx="334">
                  <c:v>18876.891735435955</c:v>
                </c:pt>
                <c:pt idx="335">
                  <c:v>14252.637135560095</c:v>
                </c:pt>
                <c:pt idx="336">
                  <c:v>1504.1621256351323</c:v>
                </c:pt>
                <c:pt idx="337">
                  <c:v>1170.1517606779521</c:v>
                </c:pt>
                <c:pt idx="338">
                  <c:v>1479.6872131736868</c:v>
                </c:pt>
                <c:pt idx="339">
                  <c:v>1217.1691603774323</c:v>
                </c:pt>
                <c:pt idx="340">
                  <c:v>1673.1089975475697</c:v>
                </c:pt>
                <c:pt idx="341">
                  <c:v>1363.8596228662914</c:v>
                </c:pt>
                <c:pt idx="342">
                  <c:v>1261.7756655647354</c:v>
                </c:pt>
                <c:pt idx="343">
                  <c:v>1299.0404405648317</c:v>
                </c:pt>
                <c:pt idx="344">
                  <c:v>1066.8505061718943</c:v>
                </c:pt>
                <c:pt idx="345">
                  <c:v>1284.8328123255069</c:v>
                </c:pt>
                <c:pt idx="346">
                  <c:v>1270.1022139142849</c:v>
                </c:pt>
                <c:pt idx="347">
                  <c:v>1117.6288287344503</c:v>
                </c:pt>
                <c:pt idx="348">
                  <c:v>1319.1761489160763</c:v>
                </c:pt>
                <c:pt idx="349">
                  <c:v>1269.4329219691847</c:v>
                </c:pt>
                <c:pt idx="350">
                  <c:v>1089.5511235217043</c:v>
                </c:pt>
                <c:pt idx="351">
                  <c:v>1219.7609657492594</c:v>
                </c:pt>
                <c:pt idx="352">
                  <c:v>1334.0817705529473</c:v>
                </c:pt>
                <c:pt idx="353">
                  <c:v>1044.6324131932563</c:v>
                </c:pt>
                <c:pt idx="354">
                  <c:v>1166.7820800207412</c:v>
                </c:pt>
                <c:pt idx="355">
                  <c:v>1334.1444784978364</c:v>
                </c:pt>
                <c:pt idx="356">
                  <c:v>1315.9507280958107</c:v>
                </c:pt>
                <c:pt idx="357">
                  <c:v>1216.8820206529929</c:v>
                </c:pt>
                <c:pt idx="358">
                  <c:v>1287.7244777275598</c:v>
                </c:pt>
                <c:pt idx="359">
                  <c:v>1490.8201205444366</c:v>
                </c:pt>
                <c:pt idx="360">
                  <c:v>1199.9879439792114</c:v>
                </c:pt>
                <c:pt idx="361">
                  <c:v>1342.2261866170686</c:v>
                </c:pt>
                <c:pt idx="362">
                  <c:v>1582.4851015391177</c:v>
                </c:pt>
                <c:pt idx="363">
                  <c:v>1426.5566086003794</c:v>
                </c:pt>
                <c:pt idx="364">
                  <c:v>1150.0576495712673</c:v>
                </c:pt>
                <c:pt idx="365">
                  <c:v>1077.1625096835839</c:v>
                </c:pt>
                <c:pt idx="366">
                  <c:v>1308.7208079843219</c:v>
                </c:pt>
                <c:pt idx="367">
                  <c:v>1124.6987508664899</c:v>
                </c:pt>
                <c:pt idx="368">
                  <c:v>1036.4803844032574</c:v>
                </c:pt>
                <c:pt idx="369">
                  <c:v>1160.6446258859326</c:v>
                </c:pt>
                <c:pt idx="370">
                  <c:v>1147.3896525463931</c:v>
                </c:pt>
                <c:pt idx="371">
                  <c:v>2074.8752023842826</c:v>
                </c:pt>
                <c:pt idx="372">
                  <c:v>8363.8992096214497</c:v>
                </c:pt>
                <c:pt idx="373">
                  <c:v>10463.695698605945</c:v>
                </c:pt>
                <c:pt idx="374">
                  <c:v>12730.290054778352</c:v>
                </c:pt>
                <c:pt idx="375">
                  <c:v>15016.419004357271</c:v>
                </c:pt>
                <c:pt idx="376">
                  <c:v>15106.610765705122</c:v>
                </c:pt>
                <c:pt idx="377">
                  <c:v>17140.887817408973</c:v>
                </c:pt>
                <c:pt idx="378">
                  <c:v>18316.097854016618</c:v>
                </c:pt>
                <c:pt idx="379">
                  <c:v>16523.417308779561</c:v>
                </c:pt>
                <c:pt idx="380">
                  <c:v>18669.086080577872</c:v>
                </c:pt>
                <c:pt idx="381">
                  <c:v>20843.926118948664</c:v>
                </c:pt>
                <c:pt idx="382">
                  <c:v>20828.703665966717</c:v>
                </c:pt>
                <c:pt idx="383">
                  <c:v>20004.091660247879</c:v>
                </c:pt>
                <c:pt idx="384">
                  <c:v>21663.517157077174</c:v>
                </c:pt>
                <c:pt idx="385">
                  <c:v>21397.07483157286</c:v>
                </c:pt>
                <c:pt idx="386">
                  <c:v>22719.225348247463</c:v>
                </c:pt>
                <c:pt idx="387">
                  <c:v>21584.699086195778</c:v>
                </c:pt>
                <c:pt idx="388">
                  <c:v>22310.104958307518</c:v>
                </c:pt>
                <c:pt idx="389">
                  <c:v>21436.121580843424</c:v>
                </c:pt>
                <c:pt idx="390">
                  <c:v>23441.159221057394</c:v>
                </c:pt>
                <c:pt idx="391">
                  <c:v>22380.77484787014</c:v>
                </c:pt>
                <c:pt idx="392">
                  <c:v>21926.466360164148</c:v>
                </c:pt>
                <c:pt idx="393">
                  <c:v>22452.327907462346</c:v>
                </c:pt>
                <c:pt idx="394">
                  <c:v>22402.596315029579</c:v>
                </c:pt>
                <c:pt idx="395">
                  <c:v>23553.975037639644</c:v>
                </c:pt>
                <c:pt idx="396">
                  <c:v>24147.670880956393</c:v>
                </c:pt>
                <c:pt idx="397">
                  <c:v>23443.234951760052</c:v>
                </c:pt>
                <c:pt idx="398">
                  <c:v>23963.159810378052</c:v>
                </c:pt>
                <c:pt idx="399">
                  <c:v>22920.277188494747</c:v>
                </c:pt>
                <c:pt idx="400">
                  <c:v>25247.889681658547</c:v>
                </c:pt>
                <c:pt idx="401">
                  <c:v>23023.269531087037</c:v>
                </c:pt>
                <c:pt idx="402">
                  <c:v>22378.329690163373</c:v>
                </c:pt>
                <c:pt idx="403">
                  <c:v>23544.269342895717</c:v>
                </c:pt>
                <c:pt idx="404">
                  <c:v>22747.003094301344</c:v>
                </c:pt>
                <c:pt idx="405">
                  <c:v>22779.511490897767</c:v>
                </c:pt>
                <c:pt idx="406">
                  <c:v>23628.88210082335</c:v>
                </c:pt>
                <c:pt idx="407">
                  <c:v>21856.727446108311</c:v>
                </c:pt>
                <c:pt idx="408">
                  <c:v>23426.83171181854</c:v>
                </c:pt>
                <c:pt idx="409">
                  <c:v>23001.09868651531</c:v>
                </c:pt>
                <c:pt idx="410">
                  <c:v>23412.702242713884</c:v>
                </c:pt>
                <c:pt idx="411">
                  <c:v>23637.91897922006</c:v>
                </c:pt>
                <c:pt idx="412">
                  <c:v>24232.127918059719</c:v>
                </c:pt>
                <c:pt idx="413">
                  <c:v>24208.580299145229</c:v>
                </c:pt>
                <c:pt idx="414">
                  <c:v>22747.333510813714</c:v>
                </c:pt>
                <c:pt idx="415">
                  <c:v>23550.629941769093</c:v>
                </c:pt>
                <c:pt idx="416">
                  <c:v>22357.335038683188</c:v>
                </c:pt>
                <c:pt idx="417">
                  <c:v>22664.058721639532</c:v>
                </c:pt>
                <c:pt idx="418">
                  <c:v>22855.191197375931</c:v>
                </c:pt>
                <c:pt idx="419">
                  <c:v>22279.697969237815</c:v>
                </c:pt>
                <c:pt idx="420">
                  <c:v>23211.366939895535</c:v>
                </c:pt>
                <c:pt idx="421">
                  <c:v>24348.101476959815</c:v>
                </c:pt>
                <c:pt idx="422">
                  <c:v>23137.541515534042</c:v>
                </c:pt>
                <c:pt idx="423">
                  <c:v>24404.161590140262</c:v>
                </c:pt>
                <c:pt idx="424">
                  <c:v>23543.694561978853</c:v>
                </c:pt>
                <c:pt idx="425">
                  <c:v>23303.996080515375</c:v>
                </c:pt>
                <c:pt idx="426">
                  <c:v>22592.235848186738</c:v>
                </c:pt>
                <c:pt idx="427">
                  <c:v>22947.124969363678</c:v>
                </c:pt>
                <c:pt idx="428">
                  <c:v>23721.51734663083</c:v>
                </c:pt>
                <c:pt idx="429">
                  <c:v>23154.837812823487</c:v>
                </c:pt>
                <c:pt idx="430">
                  <c:v>23338.317740575123</c:v>
                </c:pt>
                <c:pt idx="431">
                  <c:v>23583.238297905071</c:v>
                </c:pt>
                <c:pt idx="432">
                  <c:v>23120.389719146006</c:v>
                </c:pt>
                <c:pt idx="433">
                  <c:v>25749.380627419279</c:v>
                </c:pt>
                <c:pt idx="434">
                  <c:v>24349.636998093007</c:v>
                </c:pt>
                <c:pt idx="435">
                  <c:v>24138.404947826824</c:v>
                </c:pt>
                <c:pt idx="436">
                  <c:v>23329.795314435167</c:v>
                </c:pt>
                <c:pt idx="437">
                  <c:v>5711.8185021764821</c:v>
                </c:pt>
                <c:pt idx="438">
                  <c:v>1755.0820356057716</c:v>
                </c:pt>
                <c:pt idx="439">
                  <c:v>1076.5583285030939</c:v>
                </c:pt>
                <c:pt idx="440">
                  <c:v>1145.1246611935744</c:v>
                </c:pt>
                <c:pt idx="441">
                  <c:v>1236.6210244276126</c:v>
                </c:pt>
                <c:pt idx="442">
                  <c:v>1055.4334811823303</c:v>
                </c:pt>
                <c:pt idx="443">
                  <c:v>1392.0236222622257</c:v>
                </c:pt>
                <c:pt idx="444">
                  <c:v>1195.8903744280603</c:v>
                </c:pt>
                <c:pt idx="445">
                  <c:v>1377.8740048155234</c:v>
                </c:pt>
                <c:pt idx="446">
                  <c:v>1147.8359745686355</c:v>
                </c:pt>
                <c:pt idx="447">
                  <c:v>1429.9435617594852</c:v>
                </c:pt>
                <c:pt idx="448">
                  <c:v>1020.2553815106298</c:v>
                </c:pt>
                <c:pt idx="449">
                  <c:v>1244.8250528862786</c:v>
                </c:pt>
                <c:pt idx="450">
                  <c:v>1284.1435998802581</c:v>
                </c:pt>
                <c:pt idx="451">
                  <c:v>1027.0336210432699</c:v>
                </c:pt>
                <c:pt idx="452">
                  <c:v>1200.4456301022415</c:v>
                </c:pt>
                <c:pt idx="453">
                  <c:v>1015.3342376879837</c:v>
                </c:pt>
                <c:pt idx="454">
                  <c:v>1177.0383969077284</c:v>
                </c:pt>
                <c:pt idx="455">
                  <c:v>1102.9801120491877</c:v>
                </c:pt>
                <c:pt idx="456">
                  <c:v>935.39598625096107</c:v>
                </c:pt>
                <c:pt idx="457">
                  <c:v>1185.0107038863912</c:v>
                </c:pt>
                <c:pt idx="458">
                  <c:v>1250.7010972338028</c:v>
                </c:pt>
                <c:pt idx="459">
                  <c:v>961.00456067471339</c:v>
                </c:pt>
                <c:pt idx="460">
                  <c:v>1031.0730012930267</c:v>
                </c:pt>
                <c:pt idx="461">
                  <c:v>4584.781679434117</c:v>
                </c:pt>
                <c:pt idx="462">
                  <c:v>11820.132128029452</c:v>
                </c:pt>
                <c:pt idx="463">
                  <c:v>13822.859442428233</c:v>
                </c:pt>
                <c:pt idx="464">
                  <c:v>16446.358584873818</c:v>
                </c:pt>
                <c:pt idx="465">
                  <c:v>17583.651385598136</c:v>
                </c:pt>
                <c:pt idx="466">
                  <c:v>20558.47597024003</c:v>
                </c:pt>
                <c:pt idx="467">
                  <c:v>21260.345398324651</c:v>
                </c:pt>
                <c:pt idx="468">
                  <c:v>21796.035612493815</c:v>
                </c:pt>
                <c:pt idx="469">
                  <c:v>24266.488871986567</c:v>
                </c:pt>
                <c:pt idx="470">
                  <c:v>22412.830249497318</c:v>
                </c:pt>
                <c:pt idx="471">
                  <c:v>23553.724624076294</c:v>
                </c:pt>
                <c:pt idx="472">
                  <c:v>23882.181555780418</c:v>
                </c:pt>
                <c:pt idx="473">
                  <c:v>24481.012887719444</c:v>
                </c:pt>
                <c:pt idx="474">
                  <c:v>23838.913766727324</c:v>
                </c:pt>
                <c:pt idx="475">
                  <c:v>23694.367501278874</c:v>
                </c:pt>
                <c:pt idx="476">
                  <c:v>21904.206269303406</c:v>
                </c:pt>
                <c:pt idx="477">
                  <c:v>23395.537040689342</c:v>
                </c:pt>
                <c:pt idx="478">
                  <c:v>25214.693661842455</c:v>
                </c:pt>
                <c:pt idx="479">
                  <c:v>25516.449556177653</c:v>
                </c:pt>
                <c:pt idx="480">
                  <c:v>24134.527880291142</c:v>
                </c:pt>
                <c:pt idx="481">
                  <c:v>24743.20820557986</c:v>
                </c:pt>
                <c:pt idx="482">
                  <c:v>24908.424638612953</c:v>
                </c:pt>
                <c:pt idx="483">
                  <c:v>25791.911381880109</c:v>
                </c:pt>
                <c:pt idx="484">
                  <c:v>26277.331088600229</c:v>
                </c:pt>
                <c:pt idx="485">
                  <c:v>26218.893452564622</c:v>
                </c:pt>
                <c:pt idx="486">
                  <c:v>24808.127727845036</c:v>
                </c:pt>
                <c:pt idx="487">
                  <c:v>24735.669017111413</c:v>
                </c:pt>
                <c:pt idx="488">
                  <c:v>25665.481461878888</c:v>
                </c:pt>
                <c:pt idx="489">
                  <c:v>22501.540473733148</c:v>
                </c:pt>
                <c:pt idx="490">
                  <c:v>25357.800575572106</c:v>
                </c:pt>
                <c:pt idx="491">
                  <c:v>23894.771493073007</c:v>
                </c:pt>
                <c:pt idx="492">
                  <c:v>24499.179896150716</c:v>
                </c:pt>
                <c:pt idx="493">
                  <c:v>24602.090366103264</c:v>
                </c:pt>
                <c:pt idx="494">
                  <c:v>25968.423989133884</c:v>
                </c:pt>
                <c:pt idx="495">
                  <c:v>24884.636356038245</c:v>
                </c:pt>
                <c:pt idx="496">
                  <c:v>25406.314483956241</c:v>
                </c:pt>
                <c:pt idx="497">
                  <c:v>25222.477475174259</c:v>
                </c:pt>
                <c:pt idx="498">
                  <c:v>24698.988308490978</c:v>
                </c:pt>
                <c:pt idx="499">
                  <c:v>26598.315942250571</c:v>
                </c:pt>
                <c:pt idx="500">
                  <c:v>23523.385436340395</c:v>
                </c:pt>
                <c:pt idx="501">
                  <c:v>24231.764191267048</c:v>
                </c:pt>
                <c:pt idx="502">
                  <c:v>25357.004192395816</c:v>
                </c:pt>
                <c:pt idx="503">
                  <c:v>24092.067082707963</c:v>
                </c:pt>
                <c:pt idx="504">
                  <c:v>22805.18872675189</c:v>
                </c:pt>
                <c:pt idx="505">
                  <c:v>23233.524255587909</c:v>
                </c:pt>
                <c:pt idx="506">
                  <c:v>23738.502221828818</c:v>
                </c:pt>
                <c:pt idx="507">
                  <c:v>23744.229161285388</c:v>
                </c:pt>
                <c:pt idx="508">
                  <c:v>24110.927273023815</c:v>
                </c:pt>
                <c:pt idx="509">
                  <c:v>16460.846388392918</c:v>
                </c:pt>
                <c:pt idx="510">
                  <c:v>1253.8812851816094</c:v>
                </c:pt>
                <c:pt idx="511">
                  <c:v>1273.3125544914776</c:v>
                </c:pt>
                <c:pt idx="512">
                  <c:v>1471.2857501614499</c:v>
                </c:pt>
                <c:pt idx="513">
                  <c:v>1126.8613558464099</c:v>
                </c:pt>
                <c:pt idx="514">
                  <c:v>1275.0700657392936</c:v>
                </c:pt>
                <c:pt idx="515">
                  <c:v>1092.3889723429122</c:v>
                </c:pt>
                <c:pt idx="516">
                  <c:v>989.93717053240744</c:v>
                </c:pt>
                <c:pt idx="517">
                  <c:v>1178.0700038747291</c:v>
                </c:pt>
                <c:pt idx="518">
                  <c:v>1212.0155422544944</c:v>
                </c:pt>
                <c:pt idx="519">
                  <c:v>1128.3598683455682</c:v>
                </c:pt>
                <c:pt idx="520">
                  <c:v>1017.1902592855133</c:v>
                </c:pt>
                <c:pt idx="521">
                  <c:v>1039.0793036158482</c:v>
                </c:pt>
                <c:pt idx="522">
                  <c:v>1234.8787509534927</c:v>
                </c:pt>
                <c:pt idx="523">
                  <c:v>1171.3580575625699</c:v>
                </c:pt>
                <c:pt idx="524">
                  <c:v>856.61245083904737</c:v>
                </c:pt>
                <c:pt idx="525">
                  <c:v>1075.9016248146136</c:v>
                </c:pt>
                <c:pt idx="526">
                  <c:v>1176.1463671471856</c:v>
                </c:pt>
                <c:pt idx="527">
                  <c:v>1102.9634068247799</c:v>
                </c:pt>
                <c:pt idx="528">
                  <c:v>899.36619956787058</c:v>
                </c:pt>
                <c:pt idx="529">
                  <c:v>867.73402306275466</c:v>
                </c:pt>
                <c:pt idx="530">
                  <c:v>902.36427224812303</c:v>
                </c:pt>
                <c:pt idx="531">
                  <c:v>1141.8768590224115</c:v>
                </c:pt>
                <c:pt idx="532">
                  <c:v>946.9117495171223</c:v>
                </c:pt>
                <c:pt idx="533">
                  <c:v>1194.9707107498484</c:v>
                </c:pt>
                <c:pt idx="534">
                  <c:v>9037.8791552227012</c:v>
                </c:pt>
                <c:pt idx="535">
                  <c:v>11260.303930440632</c:v>
                </c:pt>
                <c:pt idx="536">
                  <c:v>12257.071773547257</c:v>
                </c:pt>
                <c:pt idx="537">
                  <c:v>15907.963577372026</c:v>
                </c:pt>
                <c:pt idx="538">
                  <c:v>16378.009051777462</c:v>
                </c:pt>
                <c:pt idx="539">
                  <c:v>16940.858978563247</c:v>
                </c:pt>
                <c:pt idx="540">
                  <c:v>18456.735729494398</c:v>
                </c:pt>
                <c:pt idx="541">
                  <c:v>18904.690536299946</c:v>
                </c:pt>
                <c:pt idx="542">
                  <c:v>18981.424544631172</c:v>
                </c:pt>
                <c:pt idx="543">
                  <c:v>18466.369839178977</c:v>
                </c:pt>
                <c:pt idx="544">
                  <c:v>21250.814075511327</c:v>
                </c:pt>
                <c:pt idx="545">
                  <c:v>20152.303211912324</c:v>
                </c:pt>
                <c:pt idx="546">
                  <c:v>21008.093660162136</c:v>
                </c:pt>
                <c:pt idx="547">
                  <c:v>21439.480284515364</c:v>
                </c:pt>
                <c:pt idx="548">
                  <c:v>20929.705752486552</c:v>
                </c:pt>
                <c:pt idx="549">
                  <c:v>21739.575461277229</c:v>
                </c:pt>
                <c:pt idx="550">
                  <c:v>21570.320455389887</c:v>
                </c:pt>
                <c:pt idx="551">
                  <c:v>20961.757582406764</c:v>
                </c:pt>
                <c:pt idx="552">
                  <c:v>21237.879072557713</c:v>
                </c:pt>
                <c:pt idx="553">
                  <c:v>20909.644745904599</c:v>
                </c:pt>
                <c:pt idx="554">
                  <c:v>21889.548706996586</c:v>
                </c:pt>
                <c:pt idx="555">
                  <c:v>20001.180810181348</c:v>
                </c:pt>
                <c:pt idx="556">
                  <c:v>20439.195171220399</c:v>
                </c:pt>
                <c:pt idx="557">
                  <c:v>20420.12557904714</c:v>
                </c:pt>
                <c:pt idx="558">
                  <c:v>21254.882914398277</c:v>
                </c:pt>
                <c:pt idx="559">
                  <c:v>21083.279443347506</c:v>
                </c:pt>
                <c:pt idx="560">
                  <c:v>22378.53925853999</c:v>
                </c:pt>
                <c:pt idx="561">
                  <c:v>21533.442312560896</c:v>
                </c:pt>
                <c:pt idx="562">
                  <c:v>19711.223246656871</c:v>
                </c:pt>
                <c:pt idx="563">
                  <c:v>20579.308881930345</c:v>
                </c:pt>
                <c:pt idx="564">
                  <c:v>20133.158782945891</c:v>
                </c:pt>
                <c:pt idx="565">
                  <c:v>21651.00846527049</c:v>
                </c:pt>
                <c:pt idx="566">
                  <c:v>21113.257544292985</c:v>
                </c:pt>
                <c:pt idx="567">
                  <c:v>21387.25581651113</c:v>
                </c:pt>
                <c:pt idx="568">
                  <c:v>21307.864856065829</c:v>
                </c:pt>
                <c:pt idx="569">
                  <c:v>20227.572745622118</c:v>
                </c:pt>
                <c:pt idx="570">
                  <c:v>21030.693663505004</c:v>
                </c:pt>
                <c:pt idx="571">
                  <c:v>20811.133282138144</c:v>
                </c:pt>
                <c:pt idx="572">
                  <c:v>21926.04107290844</c:v>
                </c:pt>
                <c:pt idx="573">
                  <c:v>20539.271578623055</c:v>
                </c:pt>
                <c:pt idx="574">
                  <c:v>21440.86416843086</c:v>
                </c:pt>
                <c:pt idx="575">
                  <c:v>20665.446426780651</c:v>
                </c:pt>
                <c:pt idx="576">
                  <c:v>22530.474540221658</c:v>
                </c:pt>
                <c:pt idx="577">
                  <c:v>21499.237295549767</c:v>
                </c:pt>
                <c:pt idx="578">
                  <c:v>21058.955465289331</c:v>
                </c:pt>
                <c:pt idx="579">
                  <c:v>21809.97223771286</c:v>
                </c:pt>
                <c:pt idx="580">
                  <c:v>20708.569580709325</c:v>
                </c:pt>
                <c:pt idx="581">
                  <c:v>22259.132271629638</c:v>
                </c:pt>
                <c:pt idx="582">
                  <c:v>20015.046591329421</c:v>
                </c:pt>
                <c:pt idx="583">
                  <c:v>22519.711543800044</c:v>
                </c:pt>
                <c:pt idx="584">
                  <c:v>21792.63793606004</c:v>
                </c:pt>
                <c:pt idx="585">
                  <c:v>22182.550161350446</c:v>
                </c:pt>
                <c:pt idx="586">
                  <c:v>21349.935878611741</c:v>
                </c:pt>
                <c:pt idx="587">
                  <c:v>21473.715488777027</c:v>
                </c:pt>
                <c:pt idx="588">
                  <c:v>22503.73500157438</c:v>
                </c:pt>
                <c:pt idx="589">
                  <c:v>21983.03420023244</c:v>
                </c:pt>
                <c:pt idx="590">
                  <c:v>21044.095793164815</c:v>
                </c:pt>
                <c:pt idx="591">
                  <c:v>21430.714287307645</c:v>
                </c:pt>
                <c:pt idx="592">
                  <c:v>20607.548273607077</c:v>
                </c:pt>
                <c:pt idx="593">
                  <c:v>22639.28803457196</c:v>
                </c:pt>
                <c:pt idx="594">
                  <c:v>21401.342883473448</c:v>
                </c:pt>
                <c:pt idx="595">
                  <c:v>10285.772501071673</c:v>
                </c:pt>
                <c:pt idx="596">
                  <c:v>1385.1864944710774</c:v>
                </c:pt>
                <c:pt idx="597">
                  <c:v>1148.2011976038568</c:v>
                </c:pt>
                <c:pt idx="598">
                  <c:v>1031.8579917947236</c:v>
                </c:pt>
                <c:pt idx="599">
                  <c:v>1097.0910243235921</c:v>
                </c:pt>
                <c:pt idx="600">
                  <c:v>958.25593210184081</c:v>
                </c:pt>
                <c:pt idx="601">
                  <c:v>1322.9970841776483</c:v>
                </c:pt>
                <c:pt idx="602">
                  <c:v>1078.8996932916825</c:v>
                </c:pt>
                <c:pt idx="603">
                  <c:v>806.09942088893922</c:v>
                </c:pt>
                <c:pt idx="604">
                  <c:v>957.52983114983408</c:v>
                </c:pt>
                <c:pt idx="605">
                  <c:v>1059.4287924323464</c:v>
                </c:pt>
                <c:pt idx="606">
                  <c:v>1172.4463826619785</c:v>
                </c:pt>
                <c:pt idx="607">
                  <c:v>1179.6278794515733</c:v>
                </c:pt>
                <c:pt idx="608">
                  <c:v>978.32938835545167</c:v>
                </c:pt>
                <c:pt idx="609">
                  <c:v>903.75232825749629</c:v>
                </c:pt>
                <c:pt idx="610">
                  <c:v>1139.1969739311921</c:v>
                </c:pt>
                <c:pt idx="611">
                  <c:v>1021.6970597282329</c:v>
                </c:pt>
                <c:pt idx="612">
                  <c:v>1067.9642100498804</c:v>
                </c:pt>
                <c:pt idx="613">
                  <c:v>1125.2012142355222</c:v>
                </c:pt>
                <c:pt idx="614">
                  <c:v>1029.2924842644904</c:v>
                </c:pt>
                <c:pt idx="615">
                  <c:v>1158.6927380204461</c:v>
                </c:pt>
                <c:pt idx="616">
                  <c:v>1049.3013879302407</c:v>
                </c:pt>
                <c:pt idx="617">
                  <c:v>915.30960427083335</c:v>
                </c:pt>
                <c:pt idx="618">
                  <c:v>8016.9059133801411</c:v>
                </c:pt>
                <c:pt idx="619">
                  <c:v>12294.358698689173</c:v>
                </c:pt>
                <c:pt idx="620">
                  <c:v>16328.137733542031</c:v>
                </c:pt>
                <c:pt idx="621">
                  <c:v>17323.673428544244</c:v>
                </c:pt>
                <c:pt idx="622">
                  <c:v>19913.744671498247</c:v>
                </c:pt>
                <c:pt idx="623">
                  <c:v>20075.595884478505</c:v>
                </c:pt>
                <c:pt idx="624">
                  <c:v>20214.497638825989</c:v>
                </c:pt>
                <c:pt idx="625">
                  <c:v>21758.749098931985</c:v>
                </c:pt>
                <c:pt idx="626">
                  <c:v>20567.102658165946</c:v>
                </c:pt>
                <c:pt idx="627">
                  <c:v>21288.163506347981</c:v>
                </c:pt>
                <c:pt idx="628">
                  <c:v>21570.733577645427</c:v>
                </c:pt>
                <c:pt idx="629">
                  <c:v>23292.078099729089</c:v>
                </c:pt>
                <c:pt idx="630">
                  <c:v>19805.194694867569</c:v>
                </c:pt>
                <c:pt idx="631">
                  <c:v>22262.532107118466</c:v>
                </c:pt>
                <c:pt idx="632">
                  <c:v>23060.381152988361</c:v>
                </c:pt>
                <c:pt idx="633">
                  <c:v>23497.143984863058</c:v>
                </c:pt>
                <c:pt idx="634">
                  <c:v>22834.824187536622</c:v>
                </c:pt>
                <c:pt idx="635">
                  <c:v>23503.426831736364</c:v>
                </c:pt>
                <c:pt idx="636">
                  <c:v>23345.489856869648</c:v>
                </c:pt>
                <c:pt idx="637">
                  <c:v>21854.057974295316</c:v>
                </c:pt>
                <c:pt idx="638">
                  <c:v>21582.204217560637</c:v>
                </c:pt>
                <c:pt idx="639">
                  <c:v>22667.019574489419</c:v>
                </c:pt>
                <c:pt idx="640">
                  <c:v>22452.862453597358</c:v>
                </c:pt>
                <c:pt idx="641">
                  <c:v>22831.980225143307</c:v>
                </c:pt>
                <c:pt idx="642">
                  <c:v>23794.864421047765</c:v>
                </c:pt>
                <c:pt idx="643">
                  <c:v>22173.227454794545</c:v>
                </c:pt>
                <c:pt idx="644">
                  <c:v>22196.010218205596</c:v>
                </c:pt>
                <c:pt idx="645">
                  <c:v>23424.129271307815</c:v>
                </c:pt>
                <c:pt idx="646">
                  <c:v>21827.894085376927</c:v>
                </c:pt>
                <c:pt idx="647">
                  <c:v>23844.778877986824</c:v>
                </c:pt>
                <c:pt idx="648">
                  <c:v>24181.343136088566</c:v>
                </c:pt>
                <c:pt idx="649">
                  <c:v>23236.801921434737</c:v>
                </c:pt>
                <c:pt idx="650">
                  <c:v>23461.782875291206</c:v>
                </c:pt>
                <c:pt idx="651">
                  <c:v>23990.990414390515</c:v>
                </c:pt>
                <c:pt idx="652">
                  <c:v>23705.076996703152</c:v>
                </c:pt>
                <c:pt idx="653">
                  <c:v>23998.780579461982</c:v>
                </c:pt>
                <c:pt idx="654">
                  <c:v>22402.913882696714</c:v>
                </c:pt>
                <c:pt idx="655">
                  <c:v>22293.918513846886</c:v>
                </c:pt>
                <c:pt idx="656">
                  <c:v>22386.935170620072</c:v>
                </c:pt>
                <c:pt idx="657">
                  <c:v>23981.018871416716</c:v>
                </c:pt>
                <c:pt idx="658">
                  <c:v>22613.699645991364</c:v>
                </c:pt>
                <c:pt idx="659">
                  <c:v>23568.979518335062</c:v>
                </c:pt>
                <c:pt idx="660">
                  <c:v>22363.928076139055</c:v>
                </c:pt>
                <c:pt idx="661">
                  <c:v>20950.719025755367</c:v>
                </c:pt>
                <c:pt idx="662">
                  <c:v>22482.926675247803</c:v>
                </c:pt>
                <c:pt idx="663">
                  <c:v>22358.292094891567</c:v>
                </c:pt>
                <c:pt idx="664">
                  <c:v>24001.827831175167</c:v>
                </c:pt>
                <c:pt idx="665">
                  <c:v>23949.865034701892</c:v>
                </c:pt>
                <c:pt idx="666">
                  <c:v>24055.908143416138</c:v>
                </c:pt>
                <c:pt idx="667">
                  <c:v>22224.936406025055</c:v>
                </c:pt>
                <c:pt idx="668">
                  <c:v>23351.308749964006</c:v>
                </c:pt>
                <c:pt idx="669">
                  <c:v>23431.009018945162</c:v>
                </c:pt>
                <c:pt idx="670">
                  <c:v>22730.221844089589</c:v>
                </c:pt>
                <c:pt idx="671">
                  <c:v>23123.636344922183</c:v>
                </c:pt>
                <c:pt idx="672">
                  <c:v>23251.812066396364</c:v>
                </c:pt>
                <c:pt idx="673">
                  <c:v>22691.629138483728</c:v>
                </c:pt>
                <c:pt idx="674">
                  <c:v>22348.932285866165</c:v>
                </c:pt>
                <c:pt idx="675">
                  <c:v>22546.139251895871</c:v>
                </c:pt>
                <c:pt idx="676">
                  <c:v>23826.21764792531</c:v>
                </c:pt>
                <c:pt idx="677">
                  <c:v>21735.648078600159</c:v>
                </c:pt>
                <c:pt idx="678">
                  <c:v>24194.229894476415</c:v>
                </c:pt>
                <c:pt idx="679">
                  <c:v>23784.29378271952</c:v>
                </c:pt>
                <c:pt idx="680">
                  <c:v>12289.401571742106</c:v>
                </c:pt>
                <c:pt idx="681">
                  <c:v>1138.986509491815</c:v>
                </c:pt>
                <c:pt idx="682">
                  <c:v>867.26778928211718</c:v>
                </c:pt>
                <c:pt idx="683">
                  <c:v>887.92223832147022</c:v>
                </c:pt>
                <c:pt idx="684">
                  <c:v>816.33494343268728</c:v>
                </c:pt>
                <c:pt idx="685">
                  <c:v>869.06365479320755</c:v>
                </c:pt>
                <c:pt idx="686">
                  <c:v>1319.7994258016727</c:v>
                </c:pt>
                <c:pt idx="687">
                  <c:v>1022.4139699821442</c:v>
                </c:pt>
                <c:pt idx="688">
                  <c:v>1143.3331970766412</c:v>
                </c:pt>
                <c:pt idx="689">
                  <c:v>1039.9085897729356</c:v>
                </c:pt>
                <c:pt idx="690">
                  <c:v>1046.100563562836</c:v>
                </c:pt>
                <c:pt idx="691">
                  <c:v>987.96926784543302</c:v>
                </c:pt>
                <c:pt idx="692">
                  <c:v>905.40915578745614</c:v>
                </c:pt>
                <c:pt idx="693">
                  <c:v>1097.2207612656478</c:v>
                </c:pt>
                <c:pt idx="694">
                  <c:v>1023.9962642441803</c:v>
                </c:pt>
                <c:pt idx="695">
                  <c:v>1253.1427046830302</c:v>
                </c:pt>
                <c:pt idx="696">
                  <c:v>1281.5451050856323</c:v>
                </c:pt>
                <c:pt idx="697">
                  <c:v>656.21088395540517</c:v>
                </c:pt>
                <c:pt idx="698">
                  <c:v>1072.8641483052295</c:v>
                </c:pt>
                <c:pt idx="699">
                  <c:v>1104.9806627853927</c:v>
                </c:pt>
                <c:pt idx="700">
                  <c:v>909.43254908437984</c:v>
                </c:pt>
                <c:pt idx="701">
                  <c:v>942.64687102679341</c:v>
                </c:pt>
                <c:pt idx="702">
                  <c:v>5518.1489091988424</c:v>
                </c:pt>
                <c:pt idx="703">
                  <c:v>14900.981633057867</c:v>
                </c:pt>
                <c:pt idx="704">
                  <c:v>17957.754576798165</c:v>
                </c:pt>
                <c:pt idx="705">
                  <c:v>20873.227508317395</c:v>
                </c:pt>
                <c:pt idx="706">
                  <c:v>24305.685829806975</c:v>
                </c:pt>
                <c:pt idx="707">
                  <c:v>24985.589305054462</c:v>
                </c:pt>
                <c:pt idx="708">
                  <c:v>26424.457361370871</c:v>
                </c:pt>
                <c:pt idx="709">
                  <c:v>28764.560347967847</c:v>
                </c:pt>
                <c:pt idx="710">
                  <c:v>28426.707960830936</c:v>
                </c:pt>
                <c:pt idx="711">
                  <c:v>27012.420700063063</c:v>
                </c:pt>
                <c:pt idx="712">
                  <c:v>27466.782891374212</c:v>
                </c:pt>
                <c:pt idx="713">
                  <c:v>29115.128679269525</c:v>
                </c:pt>
                <c:pt idx="714">
                  <c:v>28523.068859756739</c:v>
                </c:pt>
                <c:pt idx="715">
                  <c:v>30042.161595529786</c:v>
                </c:pt>
                <c:pt idx="716">
                  <c:v>28348.833346864725</c:v>
                </c:pt>
                <c:pt idx="717">
                  <c:v>30717.369626586111</c:v>
                </c:pt>
                <c:pt idx="718">
                  <c:v>30822.276239662893</c:v>
                </c:pt>
                <c:pt idx="719">
                  <c:v>28059.831122730808</c:v>
                </c:pt>
                <c:pt idx="720">
                  <c:v>30801.296942533838</c:v>
                </c:pt>
                <c:pt idx="721">
                  <c:v>29995.1495732765</c:v>
                </c:pt>
                <c:pt idx="722">
                  <c:v>30446.726612736598</c:v>
                </c:pt>
                <c:pt idx="723">
                  <c:v>27241.948225188808</c:v>
                </c:pt>
                <c:pt idx="724">
                  <c:v>30888.558829226298</c:v>
                </c:pt>
                <c:pt idx="725">
                  <c:v>29077.029986880381</c:v>
                </c:pt>
                <c:pt idx="726">
                  <c:v>28075.118159193175</c:v>
                </c:pt>
                <c:pt idx="727">
                  <c:v>29203.941367624488</c:v>
                </c:pt>
                <c:pt idx="728">
                  <c:v>30307.829507721173</c:v>
                </c:pt>
                <c:pt idx="729">
                  <c:v>29658.588834851762</c:v>
                </c:pt>
                <c:pt idx="730">
                  <c:v>28427.749329881834</c:v>
                </c:pt>
                <c:pt idx="731">
                  <c:v>30425.744379594435</c:v>
                </c:pt>
                <c:pt idx="732">
                  <c:v>27460.014230281075</c:v>
                </c:pt>
                <c:pt idx="733">
                  <c:v>27384.372391759734</c:v>
                </c:pt>
                <c:pt idx="734">
                  <c:v>29091.680736612663</c:v>
                </c:pt>
                <c:pt idx="735">
                  <c:v>26132.534006443693</c:v>
                </c:pt>
                <c:pt idx="736">
                  <c:v>27267.378155241899</c:v>
                </c:pt>
                <c:pt idx="737">
                  <c:v>27368.922237409442</c:v>
                </c:pt>
                <c:pt idx="738">
                  <c:v>28836.733544881601</c:v>
                </c:pt>
                <c:pt idx="739">
                  <c:v>28130.149649461386</c:v>
                </c:pt>
                <c:pt idx="740">
                  <c:v>28531.40867978915</c:v>
                </c:pt>
                <c:pt idx="741">
                  <c:v>26367.580728821304</c:v>
                </c:pt>
                <c:pt idx="742">
                  <c:v>26122.022035752794</c:v>
                </c:pt>
                <c:pt idx="743">
                  <c:v>28332.116745191823</c:v>
                </c:pt>
                <c:pt idx="744">
                  <c:v>25232.313676377162</c:v>
                </c:pt>
                <c:pt idx="745">
                  <c:v>27536.584309892798</c:v>
                </c:pt>
                <c:pt idx="746">
                  <c:v>29006.112367939753</c:v>
                </c:pt>
                <c:pt idx="747">
                  <c:v>29090.168027213269</c:v>
                </c:pt>
                <c:pt idx="748">
                  <c:v>28871.421697048583</c:v>
                </c:pt>
                <c:pt idx="749">
                  <c:v>27088.207444148717</c:v>
                </c:pt>
                <c:pt idx="750">
                  <c:v>27875.553527211676</c:v>
                </c:pt>
                <c:pt idx="751">
                  <c:v>27126.954548978061</c:v>
                </c:pt>
                <c:pt idx="752">
                  <c:v>29835.818569238934</c:v>
                </c:pt>
                <c:pt idx="753">
                  <c:v>26390.727528223128</c:v>
                </c:pt>
                <c:pt idx="754">
                  <c:v>30388.66630100827</c:v>
                </c:pt>
                <c:pt idx="755">
                  <c:v>29473.025945981335</c:v>
                </c:pt>
                <c:pt idx="756">
                  <c:v>25864.441456759123</c:v>
                </c:pt>
                <c:pt idx="757">
                  <c:v>27366.475292512037</c:v>
                </c:pt>
                <c:pt idx="758">
                  <c:v>29096.384031890429</c:v>
                </c:pt>
                <c:pt idx="759">
                  <c:v>27215.807356459241</c:v>
                </c:pt>
                <c:pt idx="760">
                  <c:v>27108.45602134394</c:v>
                </c:pt>
                <c:pt idx="761">
                  <c:v>29708.739302538841</c:v>
                </c:pt>
                <c:pt idx="762">
                  <c:v>28374.037420055272</c:v>
                </c:pt>
                <c:pt idx="763">
                  <c:v>17467.794895799376</c:v>
                </c:pt>
                <c:pt idx="764">
                  <c:v>1265.8926797313998</c:v>
                </c:pt>
                <c:pt idx="765">
                  <c:v>1237.4217737350864</c:v>
                </c:pt>
                <c:pt idx="766">
                  <c:v>1026.3310517748032</c:v>
                </c:pt>
                <c:pt idx="767">
                  <c:v>1226.6696202701</c:v>
                </c:pt>
                <c:pt idx="768">
                  <c:v>1188.5372842250847</c:v>
                </c:pt>
                <c:pt idx="769">
                  <c:v>802.41242768095162</c:v>
                </c:pt>
                <c:pt idx="770">
                  <c:v>836.82127002561958</c:v>
                </c:pt>
                <c:pt idx="771">
                  <c:v>1119.4754024293677</c:v>
                </c:pt>
                <c:pt idx="772">
                  <c:v>969.71780304970423</c:v>
                </c:pt>
                <c:pt idx="773">
                  <c:v>1249.6351021260191</c:v>
                </c:pt>
                <c:pt idx="774">
                  <c:v>3114.3138096190523</c:v>
                </c:pt>
                <c:pt idx="775">
                  <c:v>15654.619514710772</c:v>
                </c:pt>
                <c:pt idx="776">
                  <c:v>18402.478328728379</c:v>
                </c:pt>
                <c:pt idx="777">
                  <c:v>22979.702253904743</c:v>
                </c:pt>
                <c:pt idx="778">
                  <c:v>21116.591283229132</c:v>
                </c:pt>
                <c:pt idx="779">
                  <c:v>24006.310443129601</c:v>
                </c:pt>
                <c:pt idx="780">
                  <c:v>27303.351967400547</c:v>
                </c:pt>
                <c:pt idx="781">
                  <c:v>25331.170173806768</c:v>
                </c:pt>
                <c:pt idx="782">
                  <c:v>25246.289988179447</c:v>
                </c:pt>
                <c:pt idx="783">
                  <c:v>24755.893401675254</c:v>
                </c:pt>
                <c:pt idx="784">
                  <c:v>25880.440006937439</c:v>
                </c:pt>
                <c:pt idx="785">
                  <c:v>27055.186080829015</c:v>
                </c:pt>
                <c:pt idx="786">
                  <c:v>26522.043541001607</c:v>
                </c:pt>
                <c:pt idx="787">
                  <c:v>27093.737103611384</c:v>
                </c:pt>
                <c:pt idx="788">
                  <c:v>14930.70170445473</c:v>
                </c:pt>
                <c:pt idx="789">
                  <c:v>6148.2245938700444</c:v>
                </c:pt>
                <c:pt idx="790">
                  <c:v>3946.3624340722326</c:v>
                </c:pt>
                <c:pt idx="791">
                  <c:v>3238.4658878150917</c:v>
                </c:pt>
                <c:pt idx="792">
                  <c:v>3345.1176995403871</c:v>
                </c:pt>
                <c:pt idx="793">
                  <c:v>3305.0865526914395</c:v>
                </c:pt>
                <c:pt idx="794">
                  <c:v>4311.7390551050339</c:v>
                </c:pt>
                <c:pt idx="795">
                  <c:v>4909.2755012793168</c:v>
                </c:pt>
                <c:pt idx="796">
                  <c:v>5033.9308484272051</c:v>
                </c:pt>
                <c:pt idx="797">
                  <c:v>4540.2086987864859</c:v>
                </c:pt>
                <c:pt idx="798">
                  <c:v>5084.8618735847858</c:v>
                </c:pt>
                <c:pt idx="799">
                  <c:v>5194.3765012194854</c:v>
                </c:pt>
                <c:pt idx="800">
                  <c:v>5436.5779616239706</c:v>
                </c:pt>
                <c:pt idx="801">
                  <c:v>5439.5401249935485</c:v>
                </c:pt>
                <c:pt idx="802">
                  <c:v>5936.9920053548885</c:v>
                </c:pt>
                <c:pt idx="803">
                  <c:v>5131.1319344170561</c:v>
                </c:pt>
                <c:pt idx="804">
                  <c:v>5697.8474848726146</c:v>
                </c:pt>
                <c:pt idx="805">
                  <c:v>5544.4948743530531</c:v>
                </c:pt>
                <c:pt idx="806">
                  <c:v>5523.7628428754779</c:v>
                </c:pt>
                <c:pt idx="807">
                  <c:v>5711.0105426715463</c:v>
                </c:pt>
                <c:pt idx="808">
                  <c:v>6221.7206425308341</c:v>
                </c:pt>
                <c:pt idx="809">
                  <c:v>5863.2094593409174</c:v>
                </c:pt>
                <c:pt idx="810">
                  <c:v>5873.6718695511236</c:v>
                </c:pt>
                <c:pt idx="811">
                  <c:v>6307.9023324220852</c:v>
                </c:pt>
                <c:pt idx="812">
                  <c:v>4786.3387066492633</c:v>
                </c:pt>
                <c:pt idx="813">
                  <c:v>5728.214757534226</c:v>
                </c:pt>
                <c:pt idx="814">
                  <c:v>6375.8873508713568</c:v>
                </c:pt>
                <c:pt idx="815">
                  <c:v>6217.5812039755465</c:v>
                </c:pt>
                <c:pt idx="816">
                  <c:v>5684.7751787734151</c:v>
                </c:pt>
                <c:pt idx="817">
                  <c:v>5667.4511838493827</c:v>
                </c:pt>
                <c:pt idx="818">
                  <c:v>5939.7389278740175</c:v>
                </c:pt>
                <c:pt idx="819">
                  <c:v>5561.0153640921708</c:v>
                </c:pt>
                <c:pt idx="820">
                  <c:v>5406.2141424517022</c:v>
                </c:pt>
                <c:pt idx="821">
                  <c:v>6211.5082636417419</c:v>
                </c:pt>
                <c:pt idx="822">
                  <c:v>6106.7955708573581</c:v>
                </c:pt>
                <c:pt idx="823">
                  <c:v>6836.7308419979763</c:v>
                </c:pt>
                <c:pt idx="824">
                  <c:v>8441.1439668816984</c:v>
                </c:pt>
                <c:pt idx="825">
                  <c:v>12200.750920546872</c:v>
                </c:pt>
                <c:pt idx="826">
                  <c:v>16252.495038800564</c:v>
                </c:pt>
                <c:pt idx="827">
                  <c:v>17276.138528220879</c:v>
                </c:pt>
                <c:pt idx="828">
                  <c:v>17752.021705154089</c:v>
                </c:pt>
                <c:pt idx="829">
                  <c:v>19700.603445378543</c:v>
                </c:pt>
                <c:pt idx="830">
                  <c:v>20335.733649425558</c:v>
                </c:pt>
                <c:pt idx="831">
                  <c:v>20629.180441674092</c:v>
                </c:pt>
                <c:pt idx="832">
                  <c:v>22345.697002484445</c:v>
                </c:pt>
                <c:pt idx="833">
                  <c:v>23535.321529746852</c:v>
                </c:pt>
                <c:pt idx="834">
                  <c:v>25061.516776159235</c:v>
                </c:pt>
                <c:pt idx="835">
                  <c:v>4308.5411429648238</c:v>
                </c:pt>
                <c:pt idx="836">
                  <c:v>849.07636245422202</c:v>
                </c:pt>
                <c:pt idx="837">
                  <c:v>1138.1441972270297</c:v>
                </c:pt>
                <c:pt idx="838">
                  <c:v>1056.410267779949</c:v>
                </c:pt>
                <c:pt idx="839">
                  <c:v>891.77434399191293</c:v>
                </c:pt>
                <c:pt idx="840">
                  <c:v>839.02851413905091</c:v>
                </c:pt>
                <c:pt idx="841">
                  <c:v>1104.5959040782498</c:v>
                </c:pt>
                <c:pt idx="842">
                  <c:v>1046.6864337852098</c:v>
                </c:pt>
                <c:pt idx="843">
                  <c:v>925.25596728181324</c:v>
                </c:pt>
                <c:pt idx="844">
                  <c:v>1181.5549242336353</c:v>
                </c:pt>
                <c:pt idx="845">
                  <c:v>1084.7955366338188</c:v>
                </c:pt>
                <c:pt idx="846">
                  <c:v>1081.1475169116627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25-4EFF-9A49-20A8680DAB5B}"/>
            </c:ext>
          </c:extLst>
        </c:ser>
        <c:ser>
          <c:idx val="3"/>
          <c:order val="3"/>
          <c:tx>
            <c:strRef>
              <c:f>'2025_02_028_AVE'!$X$4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'2025_02_028_AVE'!$X$5:$X$1161</c:f>
              <c:numCache>
                <c:formatCode>General</c:formatCode>
                <c:ptCount val="1157"/>
                <c:pt idx="0">
                  <c:v>25626.06759663879</c:v>
                </c:pt>
                <c:pt idx="1">
                  <c:v>26572.141228209202</c:v>
                </c:pt>
                <c:pt idx="2">
                  <c:v>24619.987481701177</c:v>
                </c:pt>
                <c:pt idx="3">
                  <c:v>23992.718581750756</c:v>
                </c:pt>
                <c:pt idx="4">
                  <c:v>25466.461141021995</c:v>
                </c:pt>
                <c:pt idx="5">
                  <c:v>22978.629881767691</c:v>
                </c:pt>
                <c:pt idx="6">
                  <c:v>23213.144995931802</c:v>
                </c:pt>
                <c:pt idx="7">
                  <c:v>20695.776181008034</c:v>
                </c:pt>
                <c:pt idx="8">
                  <c:v>20694.416128143865</c:v>
                </c:pt>
                <c:pt idx="9">
                  <c:v>21925.397264735759</c:v>
                </c:pt>
                <c:pt idx="10">
                  <c:v>20395.485852715199</c:v>
                </c:pt>
                <c:pt idx="11">
                  <c:v>20688.531496057418</c:v>
                </c:pt>
                <c:pt idx="12">
                  <c:v>19240.092821796046</c:v>
                </c:pt>
                <c:pt idx="13">
                  <c:v>20764.527676397036</c:v>
                </c:pt>
                <c:pt idx="14">
                  <c:v>19102.39054652533</c:v>
                </c:pt>
                <c:pt idx="15">
                  <c:v>20489.78894665651</c:v>
                </c:pt>
                <c:pt idx="16">
                  <c:v>20600.479070597859</c:v>
                </c:pt>
                <c:pt idx="17">
                  <c:v>19633.192897671681</c:v>
                </c:pt>
                <c:pt idx="18">
                  <c:v>20103.981933136845</c:v>
                </c:pt>
                <c:pt idx="19">
                  <c:v>19832.051283808287</c:v>
                </c:pt>
                <c:pt idx="20">
                  <c:v>42075.310359300936</c:v>
                </c:pt>
                <c:pt idx="21">
                  <c:v>83096.906070166166</c:v>
                </c:pt>
                <c:pt idx="22">
                  <c:v>110135.48595511912</c:v>
                </c:pt>
                <c:pt idx="23">
                  <c:v>129308.66400876173</c:v>
                </c:pt>
                <c:pt idx="24">
                  <c:v>137412.73024369878</c:v>
                </c:pt>
                <c:pt idx="25">
                  <c:v>150006.11458827285</c:v>
                </c:pt>
                <c:pt idx="26">
                  <c:v>145243.09416330233</c:v>
                </c:pt>
                <c:pt idx="27">
                  <c:v>158677.98891296255</c:v>
                </c:pt>
                <c:pt idx="28">
                  <c:v>156846.58999172668</c:v>
                </c:pt>
                <c:pt idx="29">
                  <c:v>168851.05698625205</c:v>
                </c:pt>
                <c:pt idx="30">
                  <c:v>170375.12346298719</c:v>
                </c:pt>
                <c:pt idx="31">
                  <c:v>170687.27451668339</c:v>
                </c:pt>
                <c:pt idx="32">
                  <c:v>168933.40129508419</c:v>
                </c:pt>
                <c:pt idx="33">
                  <c:v>171466.48383713272</c:v>
                </c:pt>
                <c:pt idx="34">
                  <c:v>168928.37524866962</c:v>
                </c:pt>
                <c:pt idx="35">
                  <c:v>171097.32052184918</c:v>
                </c:pt>
                <c:pt idx="36">
                  <c:v>169392.71542120018</c:v>
                </c:pt>
                <c:pt idx="37">
                  <c:v>174068.81519096173</c:v>
                </c:pt>
                <c:pt idx="38">
                  <c:v>173166.35990612733</c:v>
                </c:pt>
                <c:pt idx="39">
                  <c:v>169994.8184338845</c:v>
                </c:pt>
                <c:pt idx="40">
                  <c:v>165456.47032811216</c:v>
                </c:pt>
                <c:pt idx="41">
                  <c:v>168713.45081334224</c:v>
                </c:pt>
                <c:pt idx="42">
                  <c:v>171552.53062151218</c:v>
                </c:pt>
                <c:pt idx="43">
                  <c:v>166316.47191788797</c:v>
                </c:pt>
                <c:pt idx="44">
                  <c:v>170914.37456670153</c:v>
                </c:pt>
                <c:pt idx="45">
                  <c:v>170149.55569116853</c:v>
                </c:pt>
                <c:pt idx="46">
                  <c:v>173827.6684692213</c:v>
                </c:pt>
                <c:pt idx="47">
                  <c:v>166056.81190849611</c:v>
                </c:pt>
                <c:pt idx="48">
                  <c:v>165326.02653593206</c:v>
                </c:pt>
                <c:pt idx="49">
                  <c:v>176848.16674080907</c:v>
                </c:pt>
                <c:pt idx="50">
                  <c:v>173701.82886328865</c:v>
                </c:pt>
                <c:pt idx="51">
                  <c:v>174849.63304939328</c:v>
                </c:pt>
                <c:pt idx="52">
                  <c:v>173611.40762014987</c:v>
                </c:pt>
                <c:pt idx="53">
                  <c:v>170781.49731604222</c:v>
                </c:pt>
                <c:pt idx="54">
                  <c:v>173271.06159611439</c:v>
                </c:pt>
                <c:pt idx="55">
                  <c:v>171450.06810509283</c:v>
                </c:pt>
                <c:pt idx="56">
                  <c:v>166138.98118252598</c:v>
                </c:pt>
                <c:pt idx="57">
                  <c:v>171961.06956851913</c:v>
                </c:pt>
                <c:pt idx="58">
                  <c:v>176562.83150574341</c:v>
                </c:pt>
                <c:pt idx="59">
                  <c:v>176616.2878143444</c:v>
                </c:pt>
                <c:pt idx="60">
                  <c:v>170086.47261039581</c:v>
                </c:pt>
                <c:pt idx="61">
                  <c:v>175603.49784596285</c:v>
                </c:pt>
                <c:pt idx="62">
                  <c:v>175752.9590498418</c:v>
                </c:pt>
                <c:pt idx="63">
                  <c:v>169562.48621388443</c:v>
                </c:pt>
                <c:pt idx="64">
                  <c:v>166492.86033518382</c:v>
                </c:pt>
                <c:pt idx="65">
                  <c:v>165300.91394063446</c:v>
                </c:pt>
                <c:pt idx="66">
                  <c:v>168068.45643136144</c:v>
                </c:pt>
                <c:pt idx="67">
                  <c:v>180070.56123335712</c:v>
                </c:pt>
                <c:pt idx="68">
                  <c:v>175007.58205827523</c:v>
                </c:pt>
                <c:pt idx="69">
                  <c:v>174855.54948560454</c:v>
                </c:pt>
                <c:pt idx="70">
                  <c:v>174035.14180450712</c:v>
                </c:pt>
                <c:pt idx="71">
                  <c:v>171646.68028268387</c:v>
                </c:pt>
                <c:pt idx="72">
                  <c:v>171998.64697984734</c:v>
                </c:pt>
                <c:pt idx="73">
                  <c:v>171086.066656032</c:v>
                </c:pt>
                <c:pt idx="74">
                  <c:v>168776.36413779086</c:v>
                </c:pt>
                <c:pt idx="75">
                  <c:v>172321.43100015449</c:v>
                </c:pt>
                <c:pt idx="76">
                  <c:v>171956.18729812506</c:v>
                </c:pt>
                <c:pt idx="77">
                  <c:v>171530.0165046909</c:v>
                </c:pt>
                <c:pt idx="78">
                  <c:v>174131.84165670018</c:v>
                </c:pt>
                <c:pt idx="79">
                  <c:v>171593.28669059431</c:v>
                </c:pt>
                <c:pt idx="80">
                  <c:v>100417.35588738747</c:v>
                </c:pt>
                <c:pt idx="81">
                  <c:v>40519.738242867817</c:v>
                </c:pt>
                <c:pt idx="82">
                  <c:v>33079.303550512319</c:v>
                </c:pt>
                <c:pt idx="83">
                  <c:v>30062.462206364191</c:v>
                </c:pt>
                <c:pt idx="84">
                  <c:v>29580.836605385623</c:v>
                </c:pt>
                <c:pt idx="85">
                  <c:v>26859.480908768975</c:v>
                </c:pt>
                <c:pt idx="86">
                  <c:v>25883.998885862919</c:v>
                </c:pt>
                <c:pt idx="87">
                  <c:v>24946.609016884184</c:v>
                </c:pt>
                <c:pt idx="88">
                  <c:v>23271.561854590243</c:v>
                </c:pt>
                <c:pt idx="89">
                  <c:v>23414.623923747022</c:v>
                </c:pt>
                <c:pt idx="90">
                  <c:v>23567.940889255442</c:v>
                </c:pt>
                <c:pt idx="91">
                  <c:v>23104.479434943456</c:v>
                </c:pt>
                <c:pt idx="92">
                  <c:v>22453.574676977802</c:v>
                </c:pt>
                <c:pt idx="93">
                  <c:v>21715.041498916537</c:v>
                </c:pt>
                <c:pt idx="94">
                  <c:v>19724.486928261776</c:v>
                </c:pt>
                <c:pt idx="95">
                  <c:v>20812.581070623779</c:v>
                </c:pt>
                <c:pt idx="96">
                  <c:v>21223.82516731117</c:v>
                </c:pt>
                <c:pt idx="97">
                  <c:v>21260.338590407693</c:v>
                </c:pt>
                <c:pt idx="98">
                  <c:v>20626.145988538912</c:v>
                </c:pt>
                <c:pt idx="99">
                  <c:v>20645.479543367052</c:v>
                </c:pt>
                <c:pt idx="100">
                  <c:v>19666.75708965752</c:v>
                </c:pt>
                <c:pt idx="101">
                  <c:v>18281.258458752574</c:v>
                </c:pt>
                <c:pt idx="102">
                  <c:v>19475.648842388371</c:v>
                </c:pt>
                <c:pt idx="103">
                  <c:v>18680.795192799</c:v>
                </c:pt>
                <c:pt idx="104">
                  <c:v>17926.424509781216</c:v>
                </c:pt>
                <c:pt idx="105">
                  <c:v>17790.431454890535</c:v>
                </c:pt>
                <c:pt idx="106">
                  <c:v>28549.149966852019</c:v>
                </c:pt>
                <c:pt idx="107">
                  <c:v>83116.342166266506</c:v>
                </c:pt>
                <c:pt idx="108">
                  <c:v>99380.84361859932</c:v>
                </c:pt>
                <c:pt idx="109">
                  <c:v>116694.37417371699</c:v>
                </c:pt>
                <c:pt idx="110">
                  <c:v>124233.17232484909</c:v>
                </c:pt>
                <c:pt idx="111">
                  <c:v>129518.04529092448</c:v>
                </c:pt>
                <c:pt idx="112">
                  <c:v>141501.23018357978</c:v>
                </c:pt>
                <c:pt idx="113">
                  <c:v>139172.25922277349</c:v>
                </c:pt>
                <c:pt idx="114">
                  <c:v>138988.48207174535</c:v>
                </c:pt>
                <c:pt idx="115">
                  <c:v>140913.56091624493</c:v>
                </c:pt>
                <c:pt idx="116">
                  <c:v>143515.05499589563</c:v>
                </c:pt>
                <c:pt idx="117">
                  <c:v>144265.03008760154</c:v>
                </c:pt>
                <c:pt idx="118">
                  <c:v>146541.80946732283</c:v>
                </c:pt>
                <c:pt idx="119">
                  <c:v>144412.31942898186</c:v>
                </c:pt>
                <c:pt idx="120">
                  <c:v>145056.328870236</c:v>
                </c:pt>
                <c:pt idx="121">
                  <c:v>147821.47658565006</c:v>
                </c:pt>
                <c:pt idx="122">
                  <c:v>141508.11186684427</c:v>
                </c:pt>
                <c:pt idx="123">
                  <c:v>138741.76781252321</c:v>
                </c:pt>
                <c:pt idx="124">
                  <c:v>137881.95791420335</c:v>
                </c:pt>
                <c:pt idx="125">
                  <c:v>142169.62246701267</c:v>
                </c:pt>
                <c:pt idx="126">
                  <c:v>140093.7957898039</c:v>
                </c:pt>
                <c:pt idx="127">
                  <c:v>139125.34433133347</c:v>
                </c:pt>
                <c:pt idx="128">
                  <c:v>135863.0616530054</c:v>
                </c:pt>
                <c:pt idx="129">
                  <c:v>142142.42578313823</c:v>
                </c:pt>
                <c:pt idx="130">
                  <c:v>136958.69448593602</c:v>
                </c:pt>
                <c:pt idx="131">
                  <c:v>136395.64307343189</c:v>
                </c:pt>
                <c:pt idx="132">
                  <c:v>136086.52343023883</c:v>
                </c:pt>
                <c:pt idx="133">
                  <c:v>146203.66016154076</c:v>
                </c:pt>
                <c:pt idx="134">
                  <c:v>138155.74475290906</c:v>
                </c:pt>
                <c:pt idx="135">
                  <c:v>141037.17888184023</c:v>
                </c:pt>
                <c:pt idx="136">
                  <c:v>142304.08221088158</c:v>
                </c:pt>
                <c:pt idx="137">
                  <c:v>141909.73968319298</c:v>
                </c:pt>
                <c:pt idx="138">
                  <c:v>140427.22268644653</c:v>
                </c:pt>
                <c:pt idx="139">
                  <c:v>141585.14225863857</c:v>
                </c:pt>
                <c:pt idx="140">
                  <c:v>142274.84212004361</c:v>
                </c:pt>
                <c:pt idx="141">
                  <c:v>141857.12107016967</c:v>
                </c:pt>
                <c:pt idx="142">
                  <c:v>137970.61412148518</c:v>
                </c:pt>
                <c:pt idx="143">
                  <c:v>138129.18393190799</c:v>
                </c:pt>
                <c:pt idx="144">
                  <c:v>141969.10916317836</c:v>
                </c:pt>
                <c:pt idx="145">
                  <c:v>138674.52191205623</c:v>
                </c:pt>
                <c:pt idx="146">
                  <c:v>139156.24532988734</c:v>
                </c:pt>
                <c:pt idx="147">
                  <c:v>139400.01287542109</c:v>
                </c:pt>
                <c:pt idx="148">
                  <c:v>139669.4823233682</c:v>
                </c:pt>
                <c:pt idx="149">
                  <c:v>136956.6268460619</c:v>
                </c:pt>
                <c:pt idx="150">
                  <c:v>138443.716710145</c:v>
                </c:pt>
                <c:pt idx="151">
                  <c:v>139260.21504127551</c:v>
                </c:pt>
                <c:pt idx="152">
                  <c:v>140610.80434712223</c:v>
                </c:pt>
                <c:pt idx="153">
                  <c:v>139074.34341902056</c:v>
                </c:pt>
                <c:pt idx="154">
                  <c:v>133283.30485071035</c:v>
                </c:pt>
                <c:pt idx="155">
                  <c:v>137138.10271255474</c:v>
                </c:pt>
                <c:pt idx="156">
                  <c:v>138296.79248944225</c:v>
                </c:pt>
                <c:pt idx="157">
                  <c:v>145200.05660959805</c:v>
                </c:pt>
                <c:pt idx="158">
                  <c:v>139189.96701454945</c:v>
                </c:pt>
                <c:pt idx="159">
                  <c:v>143334.40964497282</c:v>
                </c:pt>
                <c:pt idx="160">
                  <c:v>142680.53994834743</c:v>
                </c:pt>
                <c:pt idx="161">
                  <c:v>140105.94010911361</c:v>
                </c:pt>
                <c:pt idx="162">
                  <c:v>138242.33292845357</c:v>
                </c:pt>
                <c:pt idx="163">
                  <c:v>143315.39304197795</c:v>
                </c:pt>
                <c:pt idx="164">
                  <c:v>138490.92961295776</c:v>
                </c:pt>
                <c:pt idx="165">
                  <c:v>137847.10281884379</c:v>
                </c:pt>
                <c:pt idx="166">
                  <c:v>140034.43442066247</c:v>
                </c:pt>
                <c:pt idx="167">
                  <c:v>136713.93115132634</c:v>
                </c:pt>
                <c:pt idx="168">
                  <c:v>143527.1859911608</c:v>
                </c:pt>
                <c:pt idx="169">
                  <c:v>120515.96650463293</c:v>
                </c:pt>
                <c:pt idx="170">
                  <c:v>42530.857295079928</c:v>
                </c:pt>
                <c:pt idx="171">
                  <c:v>32203.77253357138</c:v>
                </c:pt>
                <c:pt idx="172">
                  <c:v>27427.250318051818</c:v>
                </c:pt>
                <c:pt idx="173">
                  <c:v>26203.431730945002</c:v>
                </c:pt>
                <c:pt idx="174">
                  <c:v>24699.370285205427</c:v>
                </c:pt>
                <c:pt idx="175">
                  <c:v>24249.305354464737</c:v>
                </c:pt>
                <c:pt idx="176">
                  <c:v>22533.892523883362</c:v>
                </c:pt>
                <c:pt idx="177">
                  <c:v>23088.476390577267</c:v>
                </c:pt>
                <c:pt idx="178">
                  <c:v>22376.873157326383</c:v>
                </c:pt>
                <c:pt idx="179">
                  <c:v>20573.332833815002</c:v>
                </c:pt>
                <c:pt idx="180">
                  <c:v>20606.52739277848</c:v>
                </c:pt>
                <c:pt idx="181">
                  <c:v>19898.510634160099</c:v>
                </c:pt>
                <c:pt idx="182">
                  <c:v>19772.937697181998</c:v>
                </c:pt>
                <c:pt idx="183">
                  <c:v>19883.770243659612</c:v>
                </c:pt>
                <c:pt idx="184">
                  <c:v>19918.756612343914</c:v>
                </c:pt>
                <c:pt idx="185">
                  <c:v>19946.647765677502</c:v>
                </c:pt>
                <c:pt idx="186">
                  <c:v>17984.633442133196</c:v>
                </c:pt>
                <c:pt idx="187">
                  <c:v>17767.370338945027</c:v>
                </c:pt>
                <c:pt idx="188">
                  <c:v>18424.146153797381</c:v>
                </c:pt>
                <c:pt idx="189">
                  <c:v>18874.465542435766</c:v>
                </c:pt>
                <c:pt idx="190">
                  <c:v>18142.19507279043</c:v>
                </c:pt>
                <c:pt idx="191">
                  <c:v>19631.080851631494</c:v>
                </c:pt>
                <c:pt idx="192">
                  <c:v>16972.716867233572</c:v>
                </c:pt>
                <c:pt idx="193">
                  <c:v>17584.120860222505</c:v>
                </c:pt>
                <c:pt idx="194">
                  <c:v>31110.109812843672</c:v>
                </c:pt>
                <c:pt idx="195">
                  <c:v>75569.883029985722</c:v>
                </c:pt>
                <c:pt idx="196">
                  <c:v>94456.275798458984</c:v>
                </c:pt>
                <c:pt idx="197">
                  <c:v>109824.0146939813</c:v>
                </c:pt>
                <c:pt idx="198">
                  <c:v>102805.87309109057</c:v>
                </c:pt>
                <c:pt idx="199">
                  <c:v>123924.05239245984</c:v>
                </c:pt>
                <c:pt idx="200">
                  <c:v>129983.78835768343</c:v>
                </c:pt>
                <c:pt idx="201">
                  <c:v>132455.56747759134</c:v>
                </c:pt>
                <c:pt idx="202">
                  <c:v>126834.90017008477</c:v>
                </c:pt>
                <c:pt idx="203">
                  <c:v>117497.59581347548</c:v>
                </c:pt>
                <c:pt idx="204">
                  <c:v>113892.62472270631</c:v>
                </c:pt>
                <c:pt idx="205">
                  <c:v>110262.21152849127</c:v>
                </c:pt>
                <c:pt idx="206">
                  <c:v>115124.51196916793</c:v>
                </c:pt>
                <c:pt idx="207">
                  <c:v>115115.68571713907</c:v>
                </c:pt>
                <c:pt idx="208">
                  <c:v>116254.20242272994</c:v>
                </c:pt>
                <c:pt idx="209">
                  <c:v>115288.89336718779</c:v>
                </c:pt>
                <c:pt idx="210">
                  <c:v>111207.1842281008</c:v>
                </c:pt>
                <c:pt idx="211">
                  <c:v>117863.75879060257</c:v>
                </c:pt>
                <c:pt idx="212">
                  <c:v>112972.81680934865</c:v>
                </c:pt>
                <c:pt idx="213">
                  <c:v>119326.08230650549</c:v>
                </c:pt>
                <c:pt idx="214">
                  <c:v>117818.43126950304</c:v>
                </c:pt>
                <c:pt idx="215">
                  <c:v>98669.006597821004</c:v>
                </c:pt>
                <c:pt idx="216">
                  <c:v>116716.08828097107</c:v>
                </c:pt>
                <c:pt idx="217">
                  <c:v>118633.39826907759</c:v>
                </c:pt>
                <c:pt idx="218">
                  <c:v>117875.50542298409</c:v>
                </c:pt>
                <c:pt idx="219">
                  <c:v>121524.74726794446</c:v>
                </c:pt>
                <c:pt idx="220">
                  <c:v>118659.57621590568</c:v>
                </c:pt>
                <c:pt idx="221">
                  <c:v>121542.1082744295</c:v>
                </c:pt>
                <c:pt idx="222">
                  <c:v>120811.91058109151</c:v>
                </c:pt>
                <c:pt idx="223">
                  <c:v>106276.24471780079</c:v>
                </c:pt>
                <c:pt idx="224">
                  <c:v>123187.64670621217</c:v>
                </c:pt>
                <c:pt idx="225">
                  <c:v>121711.75326823768</c:v>
                </c:pt>
                <c:pt idx="226">
                  <c:v>115355.74630595506</c:v>
                </c:pt>
                <c:pt idx="227">
                  <c:v>125318.47096384504</c:v>
                </c:pt>
                <c:pt idx="228">
                  <c:v>121646.37954279203</c:v>
                </c:pt>
                <c:pt idx="229">
                  <c:v>124291.61124517763</c:v>
                </c:pt>
                <c:pt idx="230">
                  <c:v>123803.11499286907</c:v>
                </c:pt>
                <c:pt idx="231">
                  <c:v>120557.85654210404</c:v>
                </c:pt>
                <c:pt idx="232">
                  <c:v>118952.9579433044</c:v>
                </c:pt>
                <c:pt idx="233">
                  <c:v>123735.2042985662</c:v>
                </c:pt>
                <c:pt idx="234">
                  <c:v>117304.24473219596</c:v>
                </c:pt>
                <c:pt idx="235">
                  <c:v>118655.27199924736</c:v>
                </c:pt>
                <c:pt idx="236">
                  <c:v>122050.90913249993</c:v>
                </c:pt>
                <c:pt idx="237">
                  <c:v>122815.9385745067</c:v>
                </c:pt>
                <c:pt idx="238">
                  <c:v>121992.17481834305</c:v>
                </c:pt>
                <c:pt idx="239">
                  <c:v>124814.81337407604</c:v>
                </c:pt>
                <c:pt idx="240">
                  <c:v>121926.65351357298</c:v>
                </c:pt>
                <c:pt idx="241">
                  <c:v>121967.64042907237</c:v>
                </c:pt>
                <c:pt idx="242">
                  <c:v>127110.30947246592</c:v>
                </c:pt>
                <c:pt idx="243">
                  <c:v>122630.35339724329</c:v>
                </c:pt>
                <c:pt idx="244">
                  <c:v>114054.87734598455</c:v>
                </c:pt>
                <c:pt idx="245">
                  <c:v>122835.77213323191</c:v>
                </c:pt>
                <c:pt idx="246">
                  <c:v>120367.27712037999</c:v>
                </c:pt>
                <c:pt idx="247">
                  <c:v>117840.10329980493</c:v>
                </c:pt>
                <c:pt idx="248">
                  <c:v>123026.43351690336</c:v>
                </c:pt>
                <c:pt idx="249">
                  <c:v>119115.6211392158</c:v>
                </c:pt>
                <c:pt idx="250">
                  <c:v>38863.284005750793</c:v>
                </c:pt>
                <c:pt idx="251">
                  <c:v>26510.674470013542</c:v>
                </c:pt>
                <c:pt idx="252">
                  <c:v>23555.976440364266</c:v>
                </c:pt>
                <c:pt idx="253">
                  <c:v>21521.609100413076</c:v>
                </c:pt>
                <c:pt idx="254">
                  <c:v>19909.215494043041</c:v>
                </c:pt>
                <c:pt idx="255">
                  <c:v>19328.75788741326</c:v>
                </c:pt>
                <c:pt idx="256">
                  <c:v>18252.80671238136</c:v>
                </c:pt>
                <c:pt idx="257">
                  <c:v>16450.469502983549</c:v>
                </c:pt>
                <c:pt idx="258">
                  <c:v>16413.517746355948</c:v>
                </c:pt>
                <c:pt idx="259">
                  <c:v>16985.915894416412</c:v>
                </c:pt>
                <c:pt idx="260">
                  <c:v>16295.142600849553</c:v>
                </c:pt>
                <c:pt idx="261">
                  <c:v>15536.092619581033</c:v>
                </c:pt>
                <c:pt idx="262">
                  <c:v>14206.111002372454</c:v>
                </c:pt>
                <c:pt idx="263">
                  <c:v>16002.284632372395</c:v>
                </c:pt>
                <c:pt idx="264">
                  <c:v>14447.15962595565</c:v>
                </c:pt>
                <c:pt idx="265">
                  <c:v>14604.465637576601</c:v>
                </c:pt>
                <c:pt idx="266">
                  <c:v>14430.65455868063</c:v>
                </c:pt>
                <c:pt idx="267">
                  <c:v>14718.131031176446</c:v>
                </c:pt>
                <c:pt idx="268">
                  <c:v>14312.519140338325</c:v>
                </c:pt>
                <c:pt idx="269">
                  <c:v>14783.728823984398</c:v>
                </c:pt>
                <c:pt idx="270">
                  <c:v>14233.378241545894</c:v>
                </c:pt>
                <c:pt idx="271">
                  <c:v>12798.361587848713</c:v>
                </c:pt>
                <c:pt idx="272">
                  <c:v>14639.235227058274</c:v>
                </c:pt>
                <c:pt idx="273">
                  <c:v>14237.410146711711</c:v>
                </c:pt>
                <c:pt idx="274">
                  <c:v>12567.627894172798</c:v>
                </c:pt>
                <c:pt idx="275">
                  <c:v>13416.203237539843</c:v>
                </c:pt>
                <c:pt idx="276">
                  <c:v>49470.993456178439</c:v>
                </c:pt>
                <c:pt idx="277">
                  <c:v>78951.991858450056</c:v>
                </c:pt>
                <c:pt idx="278">
                  <c:v>91874.55792994186</c:v>
                </c:pt>
                <c:pt idx="279">
                  <c:v>100965.64081000889</c:v>
                </c:pt>
                <c:pt idx="280">
                  <c:v>104810.96479770973</c:v>
                </c:pt>
                <c:pt idx="281">
                  <c:v>113399.19460309009</c:v>
                </c:pt>
                <c:pt idx="282">
                  <c:v>118944.86327386479</c:v>
                </c:pt>
                <c:pt idx="283">
                  <c:v>125206.29302579869</c:v>
                </c:pt>
                <c:pt idx="284">
                  <c:v>123973.06780881471</c:v>
                </c:pt>
                <c:pt idx="285">
                  <c:v>125649.34580579311</c:v>
                </c:pt>
                <c:pt idx="286">
                  <c:v>131002.56397078413</c:v>
                </c:pt>
                <c:pt idx="287">
                  <c:v>130500.03921390968</c:v>
                </c:pt>
                <c:pt idx="288">
                  <c:v>133129.17121530339</c:v>
                </c:pt>
                <c:pt idx="289">
                  <c:v>134757.09234376682</c:v>
                </c:pt>
                <c:pt idx="290">
                  <c:v>131655.10968193648</c:v>
                </c:pt>
                <c:pt idx="291">
                  <c:v>127892.88770837536</c:v>
                </c:pt>
                <c:pt idx="292">
                  <c:v>130287.17843124502</c:v>
                </c:pt>
                <c:pt idx="293">
                  <c:v>138322.99425126117</c:v>
                </c:pt>
                <c:pt idx="294">
                  <c:v>133908.24077126122</c:v>
                </c:pt>
                <c:pt idx="295">
                  <c:v>131784.7268715151</c:v>
                </c:pt>
                <c:pt idx="296">
                  <c:v>133284.30268847043</c:v>
                </c:pt>
                <c:pt idx="297">
                  <c:v>132444.68407530428</c:v>
                </c:pt>
                <c:pt idx="298">
                  <c:v>136584.63722733333</c:v>
                </c:pt>
                <c:pt idx="299">
                  <c:v>135299.32509466086</c:v>
                </c:pt>
                <c:pt idx="300">
                  <c:v>139026.73420266199</c:v>
                </c:pt>
                <c:pt idx="301">
                  <c:v>137170.83271987343</c:v>
                </c:pt>
                <c:pt idx="302">
                  <c:v>136314.51839212884</c:v>
                </c:pt>
                <c:pt idx="303">
                  <c:v>137000.8053121666</c:v>
                </c:pt>
                <c:pt idx="304">
                  <c:v>135256.92484066202</c:v>
                </c:pt>
                <c:pt idx="305">
                  <c:v>137861.90170319189</c:v>
                </c:pt>
                <c:pt idx="306">
                  <c:v>138166.0302197244</c:v>
                </c:pt>
                <c:pt idx="307">
                  <c:v>137931.68174515225</c:v>
                </c:pt>
                <c:pt idx="308">
                  <c:v>137302.14740418707</c:v>
                </c:pt>
                <c:pt idx="309">
                  <c:v>139395.90824798035</c:v>
                </c:pt>
                <c:pt idx="310">
                  <c:v>136468.88684555938</c:v>
                </c:pt>
                <c:pt idx="311">
                  <c:v>137722.11486144262</c:v>
                </c:pt>
                <c:pt idx="312">
                  <c:v>135211.48537997217</c:v>
                </c:pt>
                <c:pt idx="313">
                  <c:v>135416.73460106994</c:v>
                </c:pt>
                <c:pt idx="314">
                  <c:v>141068.66751903782</c:v>
                </c:pt>
                <c:pt idx="315">
                  <c:v>143838.77565606026</c:v>
                </c:pt>
                <c:pt idx="316">
                  <c:v>138146.48594449574</c:v>
                </c:pt>
                <c:pt idx="317">
                  <c:v>135819.15687169984</c:v>
                </c:pt>
                <c:pt idx="318">
                  <c:v>138571.12555745608</c:v>
                </c:pt>
                <c:pt idx="319">
                  <c:v>138135.93027332096</c:v>
                </c:pt>
                <c:pt idx="320">
                  <c:v>138424.24763443574</c:v>
                </c:pt>
                <c:pt idx="321">
                  <c:v>138023.29148077333</c:v>
                </c:pt>
                <c:pt idx="322">
                  <c:v>138103.87675607484</c:v>
                </c:pt>
                <c:pt idx="323">
                  <c:v>140194.73882069232</c:v>
                </c:pt>
                <c:pt idx="324">
                  <c:v>138015.5344957824</c:v>
                </c:pt>
                <c:pt idx="325">
                  <c:v>141981.42142177024</c:v>
                </c:pt>
                <c:pt idx="326">
                  <c:v>137056.83581850206</c:v>
                </c:pt>
                <c:pt idx="327">
                  <c:v>137612.10453083942</c:v>
                </c:pt>
                <c:pt idx="328">
                  <c:v>137712.16540888255</c:v>
                </c:pt>
                <c:pt idx="329">
                  <c:v>141276.51763118498</c:v>
                </c:pt>
                <c:pt idx="330">
                  <c:v>135920.67735836675</c:v>
                </c:pt>
                <c:pt idx="331">
                  <c:v>135633.2428085001</c:v>
                </c:pt>
                <c:pt idx="332">
                  <c:v>132811.72307715283</c:v>
                </c:pt>
                <c:pt idx="333">
                  <c:v>142587.82038374996</c:v>
                </c:pt>
                <c:pt idx="334">
                  <c:v>144959.70985861582</c:v>
                </c:pt>
                <c:pt idx="335">
                  <c:v>126465.09155478983</c:v>
                </c:pt>
                <c:pt idx="336">
                  <c:v>39830.639181352512</c:v>
                </c:pt>
                <c:pt idx="337">
                  <c:v>27605.031398208463</c:v>
                </c:pt>
                <c:pt idx="338">
                  <c:v>23476.07633589465</c:v>
                </c:pt>
                <c:pt idx="339">
                  <c:v>21729.304346757868</c:v>
                </c:pt>
                <c:pt idx="340">
                  <c:v>20756.588302669297</c:v>
                </c:pt>
                <c:pt idx="341">
                  <c:v>18938.457670353597</c:v>
                </c:pt>
                <c:pt idx="342">
                  <c:v>18444.665044538418</c:v>
                </c:pt>
                <c:pt idx="343">
                  <c:v>17353.102583700791</c:v>
                </c:pt>
                <c:pt idx="344">
                  <c:v>16736.468708045046</c:v>
                </c:pt>
                <c:pt idx="345">
                  <c:v>16257.578131964687</c:v>
                </c:pt>
                <c:pt idx="346">
                  <c:v>15957.252720122229</c:v>
                </c:pt>
                <c:pt idx="347">
                  <c:v>15847.553391898226</c:v>
                </c:pt>
                <c:pt idx="348">
                  <c:v>16080.593367280337</c:v>
                </c:pt>
                <c:pt idx="349">
                  <c:v>14805.735403597911</c:v>
                </c:pt>
                <c:pt idx="350">
                  <c:v>13713.14609551492</c:v>
                </c:pt>
                <c:pt idx="351">
                  <c:v>15024.667348571786</c:v>
                </c:pt>
                <c:pt idx="352">
                  <c:v>14313.14737734267</c:v>
                </c:pt>
                <c:pt idx="353">
                  <c:v>14181.815558564162</c:v>
                </c:pt>
                <c:pt idx="354">
                  <c:v>13775.667504027175</c:v>
                </c:pt>
                <c:pt idx="355">
                  <c:v>14504.056401955049</c:v>
                </c:pt>
                <c:pt idx="356">
                  <c:v>13611.471568963552</c:v>
                </c:pt>
                <c:pt idx="357">
                  <c:v>15959.231780731403</c:v>
                </c:pt>
                <c:pt idx="358">
                  <c:v>13648.327111932957</c:v>
                </c:pt>
                <c:pt idx="359">
                  <c:v>13463.466652947673</c:v>
                </c:pt>
                <c:pt idx="360">
                  <c:v>13617.894026177686</c:v>
                </c:pt>
                <c:pt idx="361">
                  <c:v>13175.959893568586</c:v>
                </c:pt>
                <c:pt idx="362">
                  <c:v>12650.725143333266</c:v>
                </c:pt>
                <c:pt idx="363">
                  <c:v>11762.085124523941</c:v>
                </c:pt>
                <c:pt idx="364">
                  <c:v>12985.521398682415</c:v>
                </c:pt>
                <c:pt idx="365">
                  <c:v>12270.21380196366</c:v>
                </c:pt>
                <c:pt idx="366">
                  <c:v>12855.125658926014</c:v>
                </c:pt>
                <c:pt idx="367">
                  <c:v>12576.862854852845</c:v>
                </c:pt>
                <c:pt idx="368">
                  <c:v>12140.506159006447</c:v>
                </c:pt>
                <c:pt idx="369">
                  <c:v>12753.062737231372</c:v>
                </c:pt>
                <c:pt idx="370">
                  <c:v>13244.295393422975</c:v>
                </c:pt>
                <c:pt idx="371">
                  <c:v>14989.286546918311</c:v>
                </c:pt>
                <c:pt idx="372">
                  <c:v>64928.018547859487</c:v>
                </c:pt>
                <c:pt idx="373">
                  <c:v>94095.994236586572</c:v>
                </c:pt>
                <c:pt idx="374">
                  <c:v>106716.39812388315</c:v>
                </c:pt>
                <c:pt idx="375">
                  <c:v>116467.89105135345</c:v>
                </c:pt>
                <c:pt idx="376">
                  <c:v>125757.0694321021</c:v>
                </c:pt>
                <c:pt idx="377">
                  <c:v>136984.42664135728</c:v>
                </c:pt>
                <c:pt idx="378">
                  <c:v>141138.5708232066</c:v>
                </c:pt>
                <c:pt idx="379">
                  <c:v>129516.4495706458</c:v>
                </c:pt>
                <c:pt idx="380">
                  <c:v>154249.07865205093</c:v>
                </c:pt>
                <c:pt idx="381">
                  <c:v>156948.90918623348</c:v>
                </c:pt>
                <c:pt idx="382">
                  <c:v>158725.72417064506</c:v>
                </c:pt>
                <c:pt idx="383">
                  <c:v>161956.27479570196</c:v>
                </c:pt>
                <c:pt idx="384">
                  <c:v>164484.17427409117</c:v>
                </c:pt>
                <c:pt idx="385">
                  <c:v>160687.96291300587</c:v>
                </c:pt>
                <c:pt idx="386">
                  <c:v>165329.53232095527</c:v>
                </c:pt>
                <c:pt idx="387">
                  <c:v>166363.80932041572</c:v>
                </c:pt>
                <c:pt idx="388">
                  <c:v>168331.39955051601</c:v>
                </c:pt>
                <c:pt idx="389">
                  <c:v>161298.67067421437</c:v>
                </c:pt>
                <c:pt idx="390">
                  <c:v>173158.6920827415</c:v>
                </c:pt>
                <c:pt idx="391">
                  <c:v>165485.37279043515</c:v>
                </c:pt>
                <c:pt idx="392">
                  <c:v>169576.42853784701</c:v>
                </c:pt>
                <c:pt idx="393">
                  <c:v>171061.32485231219</c:v>
                </c:pt>
                <c:pt idx="394">
                  <c:v>166969.57516193349</c:v>
                </c:pt>
                <c:pt idx="395">
                  <c:v>171027.03096032696</c:v>
                </c:pt>
                <c:pt idx="396">
                  <c:v>176708.41904845604</c:v>
                </c:pt>
                <c:pt idx="397">
                  <c:v>169733.24928951162</c:v>
                </c:pt>
                <c:pt idx="398">
                  <c:v>180297.64858283021</c:v>
                </c:pt>
                <c:pt idx="399">
                  <c:v>178492.06018597216</c:v>
                </c:pt>
                <c:pt idx="400">
                  <c:v>177756.56997747772</c:v>
                </c:pt>
                <c:pt idx="401">
                  <c:v>175182.82962958782</c:v>
                </c:pt>
                <c:pt idx="402">
                  <c:v>175229.09639698069</c:v>
                </c:pt>
                <c:pt idx="403">
                  <c:v>177768.21508048486</c:v>
                </c:pt>
                <c:pt idx="404">
                  <c:v>172942.12053652218</c:v>
                </c:pt>
                <c:pt idx="405">
                  <c:v>176745.06269061842</c:v>
                </c:pt>
                <c:pt idx="406">
                  <c:v>170333.27006996403</c:v>
                </c:pt>
                <c:pt idx="407">
                  <c:v>173590.0988684078</c:v>
                </c:pt>
                <c:pt idx="408">
                  <c:v>174706.24428022528</c:v>
                </c:pt>
                <c:pt idx="409">
                  <c:v>174191.57521234339</c:v>
                </c:pt>
                <c:pt idx="410">
                  <c:v>173566.10001036714</c:v>
                </c:pt>
                <c:pt idx="411">
                  <c:v>177358.71863150157</c:v>
                </c:pt>
                <c:pt idx="412">
                  <c:v>175407.66664827318</c:v>
                </c:pt>
                <c:pt idx="413">
                  <c:v>176696.52798212334</c:v>
                </c:pt>
                <c:pt idx="414">
                  <c:v>172304.7723660199</c:v>
                </c:pt>
                <c:pt idx="415">
                  <c:v>172947.07080365127</c:v>
                </c:pt>
                <c:pt idx="416">
                  <c:v>178714.45548105444</c:v>
                </c:pt>
                <c:pt idx="417">
                  <c:v>177581.18305964893</c:v>
                </c:pt>
                <c:pt idx="418">
                  <c:v>174513.88361261573</c:v>
                </c:pt>
                <c:pt idx="419">
                  <c:v>180164.39137136142</c:v>
                </c:pt>
                <c:pt idx="420">
                  <c:v>174278.92338292769</c:v>
                </c:pt>
                <c:pt idx="421">
                  <c:v>174667.14461228569</c:v>
                </c:pt>
                <c:pt idx="422">
                  <c:v>178018.0297803545</c:v>
                </c:pt>
                <c:pt idx="423">
                  <c:v>173988.44945407219</c:v>
                </c:pt>
                <c:pt idx="424">
                  <c:v>178822.93053281188</c:v>
                </c:pt>
                <c:pt idx="425">
                  <c:v>177782.0340013071</c:v>
                </c:pt>
                <c:pt idx="426">
                  <c:v>182193.44641632622</c:v>
                </c:pt>
                <c:pt idx="427">
                  <c:v>176873.72173798044</c:v>
                </c:pt>
                <c:pt idx="428">
                  <c:v>176024.47711956262</c:v>
                </c:pt>
                <c:pt idx="429">
                  <c:v>178410.51837507327</c:v>
                </c:pt>
                <c:pt idx="430">
                  <c:v>169738.19546838888</c:v>
                </c:pt>
                <c:pt idx="431">
                  <c:v>178094.88934427543</c:v>
                </c:pt>
                <c:pt idx="432">
                  <c:v>179938.33880482288</c:v>
                </c:pt>
                <c:pt idx="433">
                  <c:v>181157.86841115193</c:v>
                </c:pt>
                <c:pt idx="434">
                  <c:v>178803.09024422138</c:v>
                </c:pt>
                <c:pt idx="435">
                  <c:v>177190.06610712458</c:v>
                </c:pt>
                <c:pt idx="436">
                  <c:v>181511.1764425791</c:v>
                </c:pt>
                <c:pt idx="437">
                  <c:v>93323.386502452253</c:v>
                </c:pt>
                <c:pt idx="438">
                  <c:v>39257.954388475366</c:v>
                </c:pt>
                <c:pt idx="439">
                  <c:v>29448.773317103733</c:v>
                </c:pt>
                <c:pt idx="440">
                  <c:v>25677.208265108013</c:v>
                </c:pt>
                <c:pt idx="441">
                  <c:v>23082.798222825764</c:v>
                </c:pt>
                <c:pt idx="442">
                  <c:v>21736.811519133516</c:v>
                </c:pt>
                <c:pt idx="443">
                  <c:v>20534.498624002288</c:v>
                </c:pt>
                <c:pt idx="444">
                  <c:v>18872.449989316563</c:v>
                </c:pt>
                <c:pt idx="445">
                  <c:v>18403.283591921394</c:v>
                </c:pt>
                <c:pt idx="446">
                  <c:v>17998.487382048832</c:v>
                </c:pt>
                <c:pt idx="447">
                  <c:v>17117.595407558922</c:v>
                </c:pt>
                <c:pt idx="448">
                  <c:v>17349.053981669211</c:v>
                </c:pt>
                <c:pt idx="449">
                  <c:v>16998.164883557885</c:v>
                </c:pt>
                <c:pt idx="450">
                  <c:v>15716.238560294387</c:v>
                </c:pt>
                <c:pt idx="451">
                  <c:v>15198.712135144209</c:v>
                </c:pt>
                <c:pt idx="452">
                  <c:v>15968.126857999434</c:v>
                </c:pt>
                <c:pt idx="453">
                  <c:v>15078.235485143674</c:v>
                </c:pt>
                <c:pt idx="454">
                  <c:v>15078.816219844955</c:v>
                </c:pt>
                <c:pt idx="455">
                  <c:v>15144.541466521825</c:v>
                </c:pt>
                <c:pt idx="456">
                  <c:v>15047.27835532993</c:v>
                </c:pt>
                <c:pt idx="457">
                  <c:v>14455.01920976785</c:v>
                </c:pt>
                <c:pt idx="458">
                  <c:v>14441.791418926859</c:v>
                </c:pt>
                <c:pt idx="459">
                  <c:v>14827.903565936937</c:v>
                </c:pt>
                <c:pt idx="460">
                  <c:v>14024.299715466252</c:v>
                </c:pt>
                <c:pt idx="461">
                  <c:v>34434.761006589746</c:v>
                </c:pt>
                <c:pt idx="462">
                  <c:v>94469.393187700858</c:v>
                </c:pt>
                <c:pt idx="463">
                  <c:v>113402.07964557262</c:v>
                </c:pt>
                <c:pt idx="464">
                  <c:v>127536.37026554247</c:v>
                </c:pt>
                <c:pt idx="465">
                  <c:v>140198.56930464279</c:v>
                </c:pt>
                <c:pt idx="466">
                  <c:v>144498.07222216201</c:v>
                </c:pt>
                <c:pt idx="467">
                  <c:v>152396.94590191165</c:v>
                </c:pt>
                <c:pt idx="468">
                  <c:v>158037.96158649866</c:v>
                </c:pt>
                <c:pt idx="469">
                  <c:v>165441.53529025835</c:v>
                </c:pt>
                <c:pt idx="470">
                  <c:v>161479.9314568956</c:v>
                </c:pt>
                <c:pt idx="471">
                  <c:v>171626.02417592748</c:v>
                </c:pt>
                <c:pt idx="472">
                  <c:v>167305.81907463359</c:v>
                </c:pt>
                <c:pt idx="473">
                  <c:v>170003.74705647689</c:v>
                </c:pt>
                <c:pt idx="474">
                  <c:v>168660.89130219922</c:v>
                </c:pt>
                <c:pt idx="475">
                  <c:v>170724.53853396489</c:v>
                </c:pt>
                <c:pt idx="476">
                  <c:v>161440.4686308119</c:v>
                </c:pt>
                <c:pt idx="477">
                  <c:v>169237.37265027934</c:v>
                </c:pt>
                <c:pt idx="478">
                  <c:v>177190.59661466055</c:v>
                </c:pt>
                <c:pt idx="479">
                  <c:v>170872.31661931254</c:v>
                </c:pt>
                <c:pt idx="480">
                  <c:v>170422.39405948218</c:v>
                </c:pt>
                <c:pt idx="481">
                  <c:v>174045.9027356843</c:v>
                </c:pt>
                <c:pt idx="482">
                  <c:v>173605.42139377634</c:v>
                </c:pt>
                <c:pt idx="483">
                  <c:v>172043.33910389515</c:v>
                </c:pt>
                <c:pt idx="484">
                  <c:v>181503.20681161823</c:v>
                </c:pt>
                <c:pt idx="485">
                  <c:v>177425.05574657518</c:v>
                </c:pt>
                <c:pt idx="486">
                  <c:v>174860.08903843694</c:v>
                </c:pt>
                <c:pt idx="487">
                  <c:v>165315.35122846731</c:v>
                </c:pt>
                <c:pt idx="488">
                  <c:v>172711.45425784661</c:v>
                </c:pt>
                <c:pt idx="489">
                  <c:v>173487.8182294546</c:v>
                </c:pt>
                <c:pt idx="490">
                  <c:v>173492.44017816259</c:v>
                </c:pt>
                <c:pt idx="491">
                  <c:v>172303.43244099952</c:v>
                </c:pt>
                <c:pt idx="492">
                  <c:v>175516.36650379541</c:v>
                </c:pt>
                <c:pt idx="493">
                  <c:v>176584.90159315272</c:v>
                </c:pt>
                <c:pt idx="494">
                  <c:v>174031.08163044421</c:v>
                </c:pt>
                <c:pt idx="495">
                  <c:v>175814.44025841876</c:v>
                </c:pt>
                <c:pt idx="496">
                  <c:v>172331.506949445</c:v>
                </c:pt>
                <c:pt idx="497">
                  <c:v>173803.97407270249</c:v>
                </c:pt>
                <c:pt idx="498">
                  <c:v>170957.31236881958</c:v>
                </c:pt>
                <c:pt idx="499">
                  <c:v>171768.61035184737</c:v>
                </c:pt>
                <c:pt idx="500">
                  <c:v>173331.59369650745</c:v>
                </c:pt>
                <c:pt idx="501">
                  <c:v>175351.25756176515</c:v>
                </c:pt>
                <c:pt idx="502">
                  <c:v>177092.85307824265</c:v>
                </c:pt>
                <c:pt idx="503">
                  <c:v>169427.45157371098</c:v>
                </c:pt>
                <c:pt idx="504">
                  <c:v>168157.14028395939</c:v>
                </c:pt>
                <c:pt idx="505">
                  <c:v>176112.87604922004</c:v>
                </c:pt>
                <c:pt idx="506">
                  <c:v>170899.73729250664</c:v>
                </c:pt>
                <c:pt idx="507">
                  <c:v>171185.93287615367</c:v>
                </c:pt>
                <c:pt idx="508">
                  <c:v>171380.64152386211</c:v>
                </c:pt>
                <c:pt idx="509">
                  <c:v>148493.57595970421</c:v>
                </c:pt>
                <c:pt idx="510">
                  <c:v>44449.933107967103</c:v>
                </c:pt>
                <c:pt idx="511">
                  <c:v>32502.040661805422</c:v>
                </c:pt>
                <c:pt idx="512">
                  <c:v>26187.899464723898</c:v>
                </c:pt>
                <c:pt idx="513">
                  <c:v>24904.353358800461</c:v>
                </c:pt>
                <c:pt idx="514">
                  <c:v>21557.206360205601</c:v>
                </c:pt>
                <c:pt idx="515">
                  <c:v>20791.648955504003</c:v>
                </c:pt>
                <c:pt idx="516">
                  <c:v>20359.707807283175</c:v>
                </c:pt>
                <c:pt idx="517">
                  <c:v>19481.926242420945</c:v>
                </c:pt>
                <c:pt idx="518">
                  <c:v>17662.284797003122</c:v>
                </c:pt>
                <c:pt idx="519">
                  <c:v>18178.124565149661</c:v>
                </c:pt>
                <c:pt idx="520">
                  <c:v>15990.030496342282</c:v>
                </c:pt>
                <c:pt idx="521">
                  <c:v>17162.780438467104</c:v>
                </c:pt>
                <c:pt idx="522">
                  <c:v>16064.657405348386</c:v>
                </c:pt>
                <c:pt idx="523">
                  <c:v>15901.178800539145</c:v>
                </c:pt>
                <c:pt idx="524">
                  <c:v>16526.339025137189</c:v>
                </c:pt>
                <c:pt idx="525">
                  <c:v>14956.330182469095</c:v>
                </c:pt>
                <c:pt idx="526">
                  <c:v>14687.950953355436</c:v>
                </c:pt>
                <c:pt idx="527">
                  <c:v>14333.122900833672</c:v>
                </c:pt>
                <c:pt idx="528">
                  <c:v>15404.584826154603</c:v>
                </c:pt>
                <c:pt idx="529">
                  <c:v>16553.442612145114</c:v>
                </c:pt>
                <c:pt idx="530">
                  <c:v>15111.14369583874</c:v>
                </c:pt>
                <c:pt idx="531">
                  <c:v>14289.8049237778</c:v>
                </c:pt>
                <c:pt idx="532">
                  <c:v>14062.167704734458</c:v>
                </c:pt>
                <c:pt idx="533">
                  <c:v>14644.48513703941</c:v>
                </c:pt>
                <c:pt idx="534">
                  <c:v>61807.910067885721</c:v>
                </c:pt>
                <c:pt idx="535">
                  <c:v>91252.477868756396</c:v>
                </c:pt>
                <c:pt idx="536">
                  <c:v>107779.97760631343</c:v>
                </c:pt>
                <c:pt idx="537">
                  <c:v>120278.21412150045</c:v>
                </c:pt>
                <c:pt idx="538">
                  <c:v>129670.39337871551</c:v>
                </c:pt>
                <c:pt idx="539">
                  <c:v>134565.93850642076</c:v>
                </c:pt>
                <c:pt idx="540">
                  <c:v>135941.75393626912</c:v>
                </c:pt>
                <c:pt idx="541">
                  <c:v>139151.49711698189</c:v>
                </c:pt>
                <c:pt idx="542">
                  <c:v>148660.88499000092</c:v>
                </c:pt>
                <c:pt idx="543">
                  <c:v>142861.77189229394</c:v>
                </c:pt>
                <c:pt idx="544">
                  <c:v>146817.70906729967</c:v>
                </c:pt>
                <c:pt idx="545">
                  <c:v>150281.20364889511</c:v>
                </c:pt>
                <c:pt idx="546">
                  <c:v>155640.30638864479</c:v>
                </c:pt>
                <c:pt idx="547">
                  <c:v>154190.44681349481</c:v>
                </c:pt>
                <c:pt idx="548">
                  <c:v>155538.36086475771</c:v>
                </c:pt>
                <c:pt idx="549">
                  <c:v>156467.92422948297</c:v>
                </c:pt>
                <c:pt idx="550">
                  <c:v>155096.20895770291</c:v>
                </c:pt>
                <c:pt idx="551">
                  <c:v>153018.47782646239</c:v>
                </c:pt>
                <c:pt idx="552">
                  <c:v>154936.35042537749</c:v>
                </c:pt>
                <c:pt idx="553">
                  <c:v>158778.68517718816</c:v>
                </c:pt>
                <c:pt idx="554">
                  <c:v>153907.04498201271</c:v>
                </c:pt>
                <c:pt idx="555">
                  <c:v>159223.09143409136</c:v>
                </c:pt>
                <c:pt idx="556">
                  <c:v>152232.99022950575</c:v>
                </c:pt>
                <c:pt idx="557">
                  <c:v>153098.8679095307</c:v>
                </c:pt>
                <c:pt idx="558">
                  <c:v>157485.82591043375</c:v>
                </c:pt>
                <c:pt idx="559">
                  <c:v>157018.8801767439</c:v>
                </c:pt>
                <c:pt idx="560">
                  <c:v>157673.75662352139</c:v>
                </c:pt>
                <c:pt idx="561">
                  <c:v>165570.62169304834</c:v>
                </c:pt>
                <c:pt idx="562">
                  <c:v>153681.84099217772</c:v>
                </c:pt>
                <c:pt idx="563">
                  <c:v>157822.86468653852</c:v>
                </c:pt>
                <c:pt idx="564">
                  <c:v>159556.66003338326</c:v>
                </c:pt>
                <c:pt idx="565">
                  <c:v>160117.27109363844</c:v>
                </c:pt>
                <c:pt idx="566">
                  <c:v>154465.03555716752</c:v>
                </c:pt>
                <c:pt idx="567">
                  <c:v>157332.06330383604</c:v>
                </c:pt>
                <c:pt idx="568">
                  <c:v>154620.77969456956</c:v>
                </c:pt>
                <c:pt idx="569">
                  <c:v>158285.18122996463</c:v>
                </c:pt>
                <c:pt idx="570">
                  <c:v>151000.77302256558</c:v>
                </c:pt>
                <c:pt idx="571">
                  <c:v>154570.02798002068</c:v>
                </c:pt>
                <c:pt idx="572">
                  <c:v>158927.72715623458</c:v>
                </c:pt>
                <c:pt idx="573">
                  <c:v>161063.21641431001</c:v>
                </c:pt>
                <c:pt idx="574">
                  <c:v>154282.15203298451</c:v>
                </c:pt>
                <c:pt idx="575">
                  <c:v>158185.32047576757</c:v>
                </c:pt>
                <c:pt idx="576">
                  <c:v>160739.98164884048</c:v>
                </c:pt>
                <c:pt idx="577">
                  <c:v>156331.04119220469</c:v>
                </c:pt>
                <c:pt idx="578">
                  <c:v>159605.7892016753</c:v>
                </c:pt>
                <c:pt idx="579">
                  <c:v>156536.73016026139</c:v>
                </c:pt>
                <c:pt idx="580">
                  <c:v>157072.59676198312</c:v>
                </c:pt>
                <c:pt idx="581">
                  <c:v>158154.61869175485</c:v>
                </c:pt>
                <c:pt idx="582">
                  <c:v>156639.79302056832</c:v>
                </c:pt>
                <c:pt idx="583">
                  <c:v>158848.30529901269</c:v>
                </c:pt>
                <c:pt idx="584">
                  <c:v>158836.51000633874</c:v>
                </c:pt>
                <c:pt idx="585">
                  <c:v>159420.07695618685</c:v>
                </c:pt>
                <c:pt idx="586">
                  <c:v>155604.9487972967</c:v>
                </c:pt>
                <c:pt idx="587">
                  <c:v>158226.79208948551</c:v>
                </c:pt>
                <c:pt idx="588">
                  <c:v>155074.27842147474</c:v>
                </c:pt>
                <c:pt idx="589">
                  <c:v>156657.22626810166</c:v>
                </c:pt>
                <c:pt idx="590">
                  <c:v>158308.72902522498</c:v>
                </c:pt>
                <c:pt idx="591">
                  <c:v>155519.97738531377</c:v>
                </c:pt>
                <c:pt idx="592">
                  <c:v>160941.23100368789</c:v>
                </c:pt>
                <c:pt idx="593">
                  <c:v>161982.51706279092</c:v>
                </c:pt>
                <c:pt idx="594">
                  <c:v>155534.31571190723</c:v>
                </c:pt>
                <c:pt idx="595">
                  <c:v>112855.05940191986</c:v>
                </c:pt>
                <c:pt idx="596">
                  <c:v>40716.707887702272</c:v>
                </c:pt>
                <c:pt idx="597">
                  <c:v>28838.389613617026</c:v>
                </c:pt>
                <c:pt idx="598">
                  <c:v>26122.207508826476</c:v>
                </c:pt>
                <c:pt idx="599">
                  <c:v>22055.658734421781</c:v>
                </c:pt>
                <c:pt idx="600">
                  <c:v>20985.719532341383</c:v>
                </c:pt>
                <c:pt idx="601">
                  <c:v>20413.130181963144</c:v>
                </c:pt>
                <c:pt idx="602">
                  <c:v>18535.623592286393</c:v>
                </c:pt>
                <c:pt idx="603">
                  <c:v>18665.232090683392</c:v>
                </c:pt>
                <c:pt idx="604">
                  <c:v>17582.627086463632</c:v>
                </c:pt>
                <c:pt idx="605">
                  <c:v>16733.286318556402</c:v>
                </c:pt>
                <c:pt idx="606">
                  <c:v>17666.080130422415</c:v>
                </c:pt>
                <c:pt idx="607">
                  <c:v>16936.845814889639</c:v>
                </c:pt>
                <c:pt idx="608">
                  <c:v>16322.934851100506</c:v>
                </c:pt>
                <c:pt idx="609">
                  <c:v>14572.097153328619</c:v>
                </c:pt>
                <c:pt idx="610">
                  <c:v>15546.243309808002</c:v>
                </c:pt>
                <c:pt idx="611">
                  <c:v>14786.476940406068</c:v>
                </c:pt>
                <c:pt idx="612">
                  <c:v>14830.856375394549</c:v>
                </c:pt>
                <c:pt idx="613">
                  <c:v>15195.388410018228</c:v>
                </c:pt>
                <c:pt idx="614">
                  <c:v>14638.9231172866</c:v>
                </c:pt>
                <c:pt idx="615">
                  <c:v>13440.027303607205</c:v>
                </c:pt>
                <c:pt idx="616">
                  <c:v>14522.710474516432</c:v>
                </c:pt>
                <c:pt idx="617">
                  <c:v>13014.18371836609</c:v>
                </c:pt>
                <c:pt idx="618">
                  <c:v>63625.540307568255</c:v>
                </c:pt>
                <c:pt idx="619">
                  <c:v>96021.457825969774</c:v>
                </c:pt>
                <c:pt idx="620">
                  <c:v>111201.01173936599</c:v>
                </c:pt>
                <c:pt idx="621">
                  <c:v>124443.14403472637</c:v>
                </c:pt>
                <c:pt idx="622">
                  <c:v>134536.40138688093</c:v>
                </c:pt>
                <c:pt idx="623">
                  <c:v>135033.72287560842</c:v>
                </c:pt>
                <c:pt idx="624">
                  <c:v>139072.85148604767</c:v>
                </c:pt>
                <c:pt idx="625">
                  <c:v>146717.15183049001</c:v>
                </c:pt>
                <c:pt idx="626">
                  <c:v>150011.8317314806</c:v>
                </c:pt>
                <c:pt idx="627">
                  <c:v>145761.86227246889</c:v>
                </c:pt>
                <c:pt idx="628">
                  <c:v>150582.02214236595</c:v>
                </c:pt>
                <c:pt idx="629">
                  <c:v>159089.5011238216</c:v>
                </c:pt>
                <c:pt idx="630">
                  <c:v>146458.32274795402</c:v>
                </c:pt>
                <c:pt idx="631">
                  <c:v>153048.50028588012</c:v>
                </c:pt>
                <c:pt idx="632">
                  <c:v>152267.76576399253</c:v>
                </c:pt>
                <c:pt idx="633">
                  <c:v>153907.40600631494</c:v>
                </c:pt>
                <c:pt idx="634">
                  <c:v>153345.05146551333</c:v>
                </c:pt>
                <c:pt idx="635">
                  <c:v>152492.07871112542</c:v>
                </c:pt>
                <c:pt idx="636">
                  <c:v>156151.36475420161</c:v>
                </c:pt>
                <c:pt idx="637">
                  <c:v>153776.07813485095</c:v>
                </c:pt>
                <c:pt idx="638">
                  <c:v>156246.36578527256</c:v>
                </c:pt>
                <c:pt idx="639">
                  <c:v>153475.53020941911</c:v>
                </c:pt>
                <c:pt idx="640">
                  <c:v>154061.57224119399</c:v>
                </c:pt>
                <c:pt idx="641">
                  <c:v>159405.75712983651</c:v>
                </c:pt>
                <c:pt idx="642">
                  <c:v>156600.08709016134</c:v>
                </c:pt>
                <c:pt idx="643">
                  <c:v>153109.73428063351</c:v>
                </c:pt>
                <c:pt idx="644">
                  <c:v>156726.10822818906</c:v>
                </c:pt>
                <c:pt idx="645">
                  <c:v>154640.81854847091</c:v>
                </c:pt>
                <c:pt idx="646">
                  <c:v>158416.46835133884</c:v>
                </c:pt>
                <c:pt idx="647">
                  <c:v>153746.3407867405</c:v>
                </c:pt>
                <c:pt idx="648">
                  <c:v>155868.55089435671</c:v>
                </c:pt>
                <c:pt idx="649">
                  <c:v>157561.17590571733</c:v>
                </c:pt>
                <c:pt idx="650">
                  <c:v>157399.91618787358</c:v>
                </c:pt>
                <c:pt idx="651">
                  <c:v>158955.4773152252</c:v>
                </c:pt>
                <c:pt idx="652">
                  <c:v>160227.46815371007</c:v>
                </c:pt>
                <c:pt idx="653">
                  <c:v>156851.7497267974</c:v>
                </c:pt>
                <c:pt idx="654">
                  <c:v>148365.10512025931</c:v>
                </c:pt>
                <c:pt idx="655">
                  <c:v>160698.77421104268</c:v>
                </c:pt>
                <c:pt idx="656">
                  <c:v>165456.22558015911</c:v>
                </c:pt>
                <c:pt idx="657">
                  <c:v>156147.39258329367</c:v>
                </c:pt>
                <c:pt idx="658">
                  <c:v>159274.98736658329</c:v>
                </c:pt>
                <c:pt idx="659">
                  <c:v>159580.10070443299</c:v>
                </c:pt>
                <c:pt idx="660">
                  <c:v>155656.88688954629</c:v>
                </c:pt>
                <c:pt idx="661">
                  <c:v>148918.65397726666</c:v>
                </c:pt>
                <c:pt idx="662">
                  <c:v>157530.1072738881</c:v>
                </c:pt>
                <c:pt idx="663">
                  <c:v>158396.35451482938</c:v>
                </c:pt>
                <c:pt idx="664">
                  <c:v>161249.46070351938</c:v>
                </c:pt>
                <c:pt idx="665">
                  <c:v>160598.55010246177</c:v>
                </c:pt>
                <c:pt idx="666">
                  <c:v>162667.48420091835</c:v>
                </c:pt>
                <c:pt idx="667">
                  <c:v>158626.01572374243</c:v>
                </c:pt>
                <c:pt idx="668">
                  <c:v>162085.89446998361</c:v>
                </c:pt>
                <c:pt idx="669">
                  <c:v>159208.71340572592</c:v>
                </c:pt>
                <c:pt idx="670">
                  <c:v>155742.46979048016</c:v>
                </c:pt>
                <c:pt idx="671">
                  <c:v>160978.99391552786</c:v>
                </c:pt>
                <c:pt idx="672">
                  <c:v>149211.37892420121</c:v>
                </c:pt>
                <c:pt idx="673">
                  <c:v>161127.67587972127</c:v>
                </c:pt>
                <c:pt idx="674">
                  <c:v>156467.54912599546</c:v>
                </c:pt>
                <c:pt idx="675">
                  <c:v>159001.44966089071</c:v>
                </c:pt>
                <c:pt idx="676">
                  <c:v>161073.31303641232</c:v>
                </c:pt>
                <c:pt idx="677">
                  <c:v>159702.64458692877</c:v>
                </c:pt>
                <c:pt idx="678">
                  <c:v>160882.09706859142</c:v>
                </c:pt>
                <c:pt idx="679">
                  <c:v>158555.62169363876</c:v>
                </c:pt>
                <c:pt idx="680">
                  <c:v>118487.74428774315</c:v>
                </c:pt>
                <c:pt idx="681">
                  <c:v>41256.795107117578</c:v>
                </c:pt>
                <c:pt idx="682">
                  <c:v>29876.355731334781</c:v>
                </c:pt>
                <c:pt idx="683">
                  <c:v>25481.359094606087</c:v>
                </c:pt>
                <c:pt idx="684">
                  <c:v>23048.702254777159</c:v>
                </c:pt>
                <c:pt idx="685">
                  <c:v>20837.234858123029</c:v>
                </c:pt>
                <c:pt idx="686">
                  <c:v>19881.430007644078</c:v>
                </c:pt>
                <c:pt idx="687">
                  <c:v>19321.495235501199</c:v>
                </c:pt>
                <c:pt idx="688">
                  <c:v>19375.890158366121</c:v>
                </c:pt>
                <c:pt idx="689">
                  <c:v>17995.494948171734</c:v>
                </c:pt>
                <c:pt idx="690">
                  <c:v>17837.239444618692</c:v>
                </c:pt>
                <c:pt idx="691">
                  <c:v>16875.371314733071</c:v>
                </c:pt>
                <c:pt idx="692">
                  <c:v>16300.601560987234</c:v>
                </c:pt>
                <c:pt idx="693">
                  <c:v>15935.314769478071</c:v>
                </c:pt>
                <c:pt idx="694">
                  <c:v>16514.992687554193</c:v>
                </c:pt>
                <c:pt idx="695">
                  <c:v>14633.646408800354</c:v>
                </c:pt>
                <c:pt idx="696">
                  <c:v>15429.623828153375</c:v>
                </c:pt>
                <c:pt idx="697">
                  <c:v>15244.789769921148</c:v>
                </c:pt>
                <c:pt idx="698">
                  <c:v>15021.273173916486</c:v>
                </c:pt>
                <c:pt idx="699">
                  <c:v>14315.6185139844</c:v>
                </c:pt>
                <c:pt idx="700">
                  <c:v>14618.186506436203</c:v>
                </c:pt>
                <c:pt idx="701">
                  <c:v>14464.422554243352</c:v>
                </c:pt>
                <c:pt idx="702">
                  <c:v>37866.582671520642</c:v>
                </c:pt>
                <c:pt idx="703">
                  <c:v>96979.961016309579</c:v>
                </c:pt>
                <c:pt idx="704">
                  <c:v>117329.77127474525</c:v>
                </c:pt>
                <c:pt idx="705">
                  <c:v>126928.14672507845</c:v>
                </c:pt>
                <c:pt idx="706">
                  <c:v>139699.03510187587</c:v>
                </c:pt>
                <c:pt idx="707">
                  <c:v>147361.10411645565</c:v>
                </c:pt>
                <c:pt idx="708">
                  <c:v>155173.22495336464</c:v>
                </c:pt>
                <c:pt idx="709">
                  <c:v>158003.8073542474</c:v>
                </c:pt>
                <c:pt idx="710">
                  <c:v>162457.41541482974</c:v>
                </c:pt>
                <c:pt idx="711">
                  <c:v>160275.62432896558</c:v>
                </c:pt>
                <c:pt idx="712">
                  <c:v>161762.83461083495</c:v>
                </c:pt>
                <c:pt idx="713">
                  <c:v>166117.73378710428</c:v>
                </c:pt>
                <c:pt idx="714">
                  <c:v>166378.37657155219</c:v>
                </c:pt>
                <c:pt idx="715">
                  <c:v>171828.98956200905</c:v>
                </c:pt>
                <c:pt idx="716">
                  <c:v>160640.45052312489</c:v>
                </c:pt>
                <c:pt idx="717">
                  <c:v>171890.22389304571</c:v>
                </c:pt>
                <c:pt idx="718">
                  <c:v>171052.17085735509</c:v>
                </c:pt>
                <c:pt idx="719">
                  <c:v>172069.46993794967</c:v>
                </c:pt>
                <c:pt idx="720">
                  <c:v>164729.91573574627</c:v>
                </c:pt>
                <c:pt idx="721">
                  <c:v>175464.48298154835</c:v>
                </c:pt>
                <c:pt idx="722">
                  <c:v>168367.61369118225</c:v>
                </c:pt>
                <c:pt idx="723">
                  <c:v>157229.77569073485</c:v>
                </c:pt>
                <c:pt idx="724">
                  <c:v>169661.87158943911</c:v>
                </c:pt>
                <c:pt idx="725">
                  <c:v>172390.09201390078</c:v>
                </c:pt>
                <c:pt idx="726">
                  <c:v>171463.49641693701</c:v>
                </c:pt>
                <c:pt idx="727">
                  <c:v>171231.02991151466</c:v>
                </c:pt>
                <c:pt idx="728">
                  <c:v>171520.22689688188</c:v>
                </c:pt>
                <c:pt idx="729">
                  <c:v>168131.10639843679</c:v>
                </c:pt>
                <c:pt idx="730">
                  <c:v>169944.85131046883</c:v>
                </c:pt>
                <c:pt idx="731">
                  <c:v>168384.02496438156</c:v>
                </c:pt>
                <c:pt idx="732">
                  <c:v>163127.6764624886</c:v>
                </c:pt>
                <c:pt idx="733">
                  <c:v>157309.1244931051</c:v>
                </c:pt>
                <c:pt idx="734">
                  <c:v>164809.74771719475</c:v>
                </c:pt>
                <c:pt idx="735">
                  <c:v>164638.07083909685</c:v>
                </c:pt>
                <c:pt idx="736">
                  <c:v>169143.75256833437</c:v>
                </c:pt>
                <c:pt idx="737">
                  <c:v>163787.41431712269</c:v>
                </c:pt>
                <c:pt idx="738">
                  <c:v>169701.01788281632</c:v>
                </c:pt>
                <c:pt idx="739">
                  <c:v>167993.79855325411</c:v>
                </c:pt>
                <c:pt idx="740">
                  <c:v>164991.59104332348</c:v>
                </c:pt>
                <c:pt idx="741">
                  <c:v>161789.67072675051</c:v>
                </c:pt>
                <c:pt idx="742">
                  <c:v>164607.42678357518</c:v>
                </c:pt>
                <c:pt idx="743">
                  <c:v>168091.85755608746</c:v>
                </c:pt>
                <c:pt idx="744">
                  <c:v>163694.62950343936</c:v>
                </c:pt>
                <c:pt idx="745">
                  <c:v>160034.62979099114</c:v>
                </c:pt>
                <c:pt idx="746">
                  <c:v>166042.52917422823</c:v>
                </c:pt>
                <c:pt idx="747">
                  <c:v>167034.72765456524</c:v>
                </c:pt>
                <c:pt idx="748">
                  <c:v>166059.54205137692</c:v>
                </c:pt>
                <c:pt idx="749">
                  <c:v>165527.22886020684</c:v>
                </c:pt>
                <c:pt idx="750">
                  <c:v>166310.90682820266</c:v>
                </c:pt>
                <c:pt idx="751">
                  <c:v>168733.24020238867</c:v>
                </c:pt>
                <c:pt idx="752">
                  <c:v>166953.36462957607</c:v>
                </c:pt>
                <c:pt idx="753">
                  <c:v>160432.50344860507</c:v>
                </c:pt>
                <c:pt idx="754">
                  <c:v>164404.72115901846</c:v>
                </c:pt>
                <c:pt idx="755">
                  <c:v>166017.89196407655</c:v>
                </c:pt>
                <c:pt idx="756">
                  <c:v>160325.69464143077</c:v>
                </c:pt>
                <c:pt idx="757">
                  <c:v>165884.71749991309</c:v>
                </c:pt>
                <c:pt idx="758">
                  <c:v>169627.92449256498</c:v>
                </c:pt>
                <c:pt idx="759">
                  <c:v>168522.17110104777</c:v>
                </c:pt>
                <c:pt idx="760">
                  <c:v>164270.87582000523</c:v>
                </c:pt>
                <c:pt idx="761">
                  <c:v>165989.5703601233</c:v>
                </c:pt>
                <c:pt idx="762">
                  <c:v>167505.87146669562</c:v>
                </c:pt>
                <c:pt idx="763">
                  <c:v>124007.96650444248</c:v>
                </c:pt>
                <c:pt idx="764">
                  <c:v>41648.126982446091</c:v>
                </c:pt>
                <c:pt idx="765">
                  <c:v>28159.63864458348</c:v>
                </c:pt>
                <c:pt idx="766">
                  <c:v>24836.135103296929</c:v>
                </c:pt>
                <c:pt idx="767">
                  <c:v>22743.351541775479</c:v>
                </c:pt>
                <c:pt idx="768">
                  <c:v>20069.530984603054</c:v>
                </c:pt>
                <c:pt idx="769">
                  <c:v>18953.598782153062</c:v>
                </c:pt>
                <c:pt idx="770">
                  <c:v>18308.662414494367</c:v>
                </c:pt>
                <c:pt idx="771">
                  <c:v>18005.956458924917</c:v>
                </c:pt>
                <c:pt idx="772">
                  <c:v>16910.086915439984</c:v>
                </c:pt>
                <c:pt idx="773">
                  <c:v>17459.322470938012</c:v>
                </c:pt>
                <c:pt idx="774">
                  <c:v>25220.435212671378</c:v>
                </c:pt>
                <c:pt idx="775">
                  <c:v>99553.402030374913</c:v>
                </c:pt>
                <c:pt idx="776">
                  <c:v>116481.90103057915</c:v>
                </c:pt>
                <c:pt idx="777">
                  <c:v>133091.08016095546</c:v>
                </c:pt>
                <c:pt idx="778">
                  <c:v>140979.08402747026</c:v>
                </c:pt>
                <c:pt idx="779">
                  <c:v>145819.58787236712</c:v>
                </c:pt>
                <c:pt idx="780">
                  <c:v>152692.67731147056</c:v>
                </c:pt>
                <c:pt idx="781">
                  <c:v>149613.13508784247</c:v>
                </c:pt>
                <c:pt idx="782">
                  <c:v>156563.29128883954</c:v>
                </c:pt>
                <c:pt idx="783">
                  <c:v>158536.21270424992</c:v>
                </c:pt>
                <c:pt idx="784">
                  <c:v>159395.76615822598</c:v>
                </c:pt>
                <c:pt idx="785">
                  <c:v>154955.69773454132</c:v>
                </c:pt>
                <c:pt idx="786">
                  <c:v>162796.71359295613</c:v>
                </c:pt>
                <c:pt idx="787">
                  <c:v>161850.98770663215</c:v>
                </c:pt>
                <c:pt idx="788">
                  <c:v>190748.90340433826</c:v>
                </c:pt>
                <c:pt idx="789">
                  <c:v>123426.37125865548</c:v>
                </c:pt>
                <c:pt idx="790">
                  <c:v>59079.178964049388</c:v>
                </c:pt>
                <c:pt idx="791">
                  <c:v>45013.773760995289</c:v>
                </c:pt>
                <c:pt idx="792">
                  <c:v>38858.417870193858</c:v>
                </c:pt>
                <c:pt idx="793">
                  <c:v>36971.238252867806</c:v>
                </c:pt>
                <c:pt idx="794">
                  <c:v>37270.387401313397</c:v>
                </c:pt>
                <c:pt idx="795">
                  <c:v>39403.956190355151</c:v>
                </c:pt>
                <c:pt idx="796">
                  <c:v>43659.06898566633</c:v>
                </c:pt>
                <c:pt idx="797">
                  <c:v>44583.107198136349</c:v>
                </c:pt>
                <c:pt idx="798">
                  <c:v>45761.050529019187</c:v>
                </c:pt>
                <c:pt idx="799">
                  <c:v>46046.397926365142</c:v>
                </c:pt>
                <c:pt idx="800">
                  <c:v>44372.624169200972</c:v>
                </c:pt>
                <c:pt idx="801">
                  <c:v>43805.731985316663</c:v>
                </c:pt>
                <c:pt idx="802">
                  <c:v>45659.217282650905</c:v>
                </c:pt>
                <c:pt idx="803">
                  <c:v>45509.782984945661</c:v>
                </c:pt>
                <c:pt idx="804">
                  <c:v>46048.572823802366</c:v>
                </c:pt>
                <c:pt idx="805">
                  <c:v>45751.153970906336</c:v>
                </c:pt>
                <c:pt idx="806">
                  <c:v>46953.420213536287</c:v>
                </c:pt>
                <c:pt idx="807">
                  <c:v>46710.620574581946</c:v>
                </c:pt>
                <c:pt idx="808">
                  <c:v>46322.69951971405</c:v>
                </c:pt>
                <c:pt idx="809">
                  <c:v>47852.921010123951</c:v>
                </c:pt>
                <c:pt idx="810">
                  <c:v>44465.989381708379</c:v>
                </c:pt>
                <c:pt idx="811">
                  <c:v>47826.845388897025</c:v>
                </c:pt>
                <c:pt idx="812">
                  <c:v>38959.951583017195</c:v>
                </c:pt>
                <c:pt idx="813">
                  <c:v>44812.014117679479</c:v>
                </c:pt>
                <c:pt idx="814">
                  <c:v>43064.008066171365</c:v>
                </c:pt>
                <c:pt idx="815">
                  <c:v>44992.157726988728</c:v>
                </c:pt>
                <c:pt idx="816">
                  <c:v>43263.851948396928</c:v>
                </c:pt>
                <c:pt idx="817">
                  <c:v>41584.971382604643</c:v>
                </c:pt>
                <c:pt idx="818">
                  <c:v>44251.931713689999</c:v>
                </c:pt>
                <c:pt idx="819">
                  <c:v>44070.69438569984</c:v>
                </c:pt>
                <c:pt idx="820">
                  <c:v>44653.802475332996</c:v>
                </c:pt>
                <c:pt idx="821">
                  <c:v>44228.33589568732</c:v>
                </c:pt>
                <c:pt idx="822">
                  <c:v>45205.173035344291</c:v>
                </c:pt>
                <c:pt idx="823">
                  <c:v>47342.157512477606</c:v>
                </c:pt>
                <c:pt idx="824">
                  <c:v>76864.128315324459</c:v>
                </c:pt>
                <c:pt idx="825">
                  <c:v>98484.76202535216</c:v>
                </c:pt>
                <c:pt idx="826">
                  <c:v>112128.77645821028</c:v>
                </c:pt>
                <c:pt idx="827">
                  <c:v>122599.04241073501</c:v>
                </c:pt>
                <c:pt idx="828">
                  <c:v>132510.4820303517</c:v>
                </c:pt>
                <c:pt idx="829">
                  <c:v>137028.25589570921</c:v>
                </c:pt>
                <c:pt idx="830">
                  <c:v>138847.8921544117</c:v>
                </c:pt>
                <c:pt idx="831">
                  <c:v>145268.18212521277</c:v>
                </c:pt>
                <c:pt idx="832">
                  <c:v>147812.96444302928</c:v>
                </c:pt>
                <c:pt idx="833">
                  <c:v>153721.56495965386</c:v>
                </c:pt>
                <c:pt idx="834">
                  <c:v>151089.41587856179</c:v>
                </c:pt>
                <c:pt idx="835">
                  <c:v>65069.34903278188</c:v>
                </c:pt>
                <c:pt idx="836">
                  <c:v>29334.302829642093</c:v>
                </c:pt>
                <c:pt idx="837">
                  <c:v>22809.771374787531</c:v>
                </c:pt>
                <c:pt idx="838">
                  <c:v>21451.834260079875</c:v>
                </c:pt>
                <c:pt idx="839">
                  <c:v>18878.349610887795</c:v>
                </c:pt>
                <c:pt idx="840">
                  <c:v>17216.66109104174</c:v>
                </c:pt>
                <c:pt idx="841">
                  <c:v>16152.740945507592</c:v>
                </c:pt>
                <c:pt idx="842">
                  <c:v>16027.98253316075</c:v>
                </c:pt>
                <c:pt idx="843">
                  <c:v>15483.224240671525</c:v>
                </c:pt>
                <c:pt idx="844">
                  <c:v>14736.947833389529</c:v>
                </c:pt>
                <c:pt idx="845">
                  <c:v>13064.105547309526</c:v>
                </c:pt>
                <c:pt idx="846">
                  <c:v>13900.965861305156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25-4EFF-9A49-20A8680DA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298847"/>
        <c:axId val="1148291167"/>
      </c:scatterChart>
      <c:valAx>
        <c:axId val="1148298847"/>
        <c:scaling>
          <c:orientation val="minMax"/>
          <c:max val="17.5"/>
          <c:min val="1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1167"/>
        <c:crosses val="autoZero"/>
        <c:crossBetween val="midCat"/>
      </c:valAx>
      <c:valAx>
        <c:axId val="114829116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884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'2025_02_028_AVE'!$V$4</c:f>
              <c:strCache>
                <c:ptCount val="1"/>
                <c:pt idx="0">
                  <c:v>SR2O4</c:v>
                </c:pt>
              </c:strCache>
            </c:strRef>
          </c:tx>
          <c:spPr>
            <a:ln w="19050" cap="rnd">
              <a:solidFill>
                <a:srgbClr val="FF0000">
                  <a:alpha val="2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'2025_02_028_AVE'!$V$5:$V$1161</c:f>
              <c:numCache>
                <c:formatCode>General</c:formatCode>
                <c:ptCount val="1157"/>
                <c:pt idx="0">
                  <c:v>98.478145469919895</c:v>
                </c:pt>
                <c:pt idx="1">
                  <c:v>99.363881982559292</c:v>
                </c:pt>
                <c:pt idx="2">
                  <c:v>135.03102166286271</c:v>
                </c:pt>
                <c:pt idx="3">
                  <c:v>142.34466023280592</c:v>
                </c:pt>
                <c:pt idx="4">
                  <c:v>158.00860557522608</c:v>
                </c:pt>
                <c:pt idx="5">
                  <c:v>103.01070377425364</c:v>
                </c:pt>
                <c:pt idx="6">
                  <c:v>127.65514825659518</c:v>
                </c:pt>
                <c:pt idx="7">
                  <c:v>100.64693284442754</c:v>
                </c:pt>
                <c:pt idx="8">
                  <c:v>88.418739831969063</c:v>
                </c:pt>
                <c:pt idx="9">
                  <c:v>86.955570235679673</c:v>
                </c:pt>
                <c:pt idx="10">
                  <c:v>131.72932259846868</c:v>
                </c:pt>
                <c:pt idx="11">
                  <c:v>124.55213091150907</c:v>
                </c:pt>
                <c:pt idx="12">
                  <c:v>89.212805103335185</c:v>
                </c:pt>
                <c:pt idx="13">
                  <c:v>98.557156144732744</c:v>
                </c:pt>
                <c:pt idx="14">
                  <c:v>98.706089143434241</c:v>
                </c:pt>
                <c:pt idx="15">
                  <c:v>72.514183398917112</c:v>
                </c:pt>
                <c:pt idx="16">
                  <c:v>93.580323489108039</c:v>
                </c:pt>
                <c:pt idx="17">
                  <c:v>79.601993428341487</c:v>
                </c:pt>
                <c:pt idx="18">
                  <c:v>76.093957284384075</c:v>
                </c:pt>
                <c:pt idx="19">
                  <c:v>72.539666411519292</c:v>
                </c:pt>
                <c:pt idx="20">
                  <c:v>183.57884887402275</c:v>
                </c:pt>
                <c:pt idx="21">
                  <c:v>388.50168870519786</c:v>
                </c:pt>
                <c:pt idx="22">
                  <c:v>534.4706579972792</c:v>
                </c:pt>
                <c:pt idx="23">
                  <c:v>744.82273147464923</c:v>
                </c:pt>
                <c:pt idx="24">
                  <c:v>679.27811840370828</c:v>
                </c:pt>
                <c:pt idx="25">
                  <c:v>962.76527372848784</c:v>
                </c:pt>
                <c:pt idx="26">
                  <c:v>848.53640383013965</c:v>
                </c:pt>
                <c:pt idx="27">
                  <c:v>1019.5690669588761</c:v>
                </c:pt>
                <c:pt idx="28">
                  <c:v>1283.7320385382777</c:v>
                </c:pt>
                <c:pt idx="29">
                  <c:v>1036.4280509058178</c:v>
                </c:pt>
                <c:pt idx="30">
                  <c:v>1021.027282773687</c:v>
                </c:pt>
                <c:pt idx="31">
                  <c:v>895.01056672241714</c:v>
                </c:pt>
                <c:pt idx="32">
                  <c:v>1216.9389498191576</c:v>
                </c:pt>
                <c:pt idx="33">
                  <c:v>1021.7315277651603</c:v>
                </c:pt>
                <c:pt idx="34">
                  <c:v>1027.5111645008994</c:v>
                </c:pt>
                <c:pt idx="35">
                  <c:v>1098.9914776857804</c:v>
                </c:pt>
                <c:pt idx="36">
                  <c:v>1111.0177181207932</c:v>
                </c:pt>
                <c:pt idx="37">
                  <c:v>1023.6289697537999</c:v>
                </c:pt>
                <c:pt idx="38">
                  <c:v>1275.4222212870684</c:v>
                </c:pt>
                <c:pt idx="39">
                  <c:v>950.99388363166895</c:v>
                </c:pt>
                <c:pt idx="40">
                  <c:v>1008.9480119253597</c:v>
                </c:pt>
                <c:pt idx="41">
                  <c:v>1185.0607053814863</c:v>
                </c:pt>
                <c:pt idx="42">
                  <c:v>1003.92128284347</c:v>
                </c:pt>
                <c:pt idx="43">
                  <c:v>1163.9301972162993</c:v>
                </c:pt>
                <c:pt idx="44">
                  <c:v>995.51159506567274</c:v>
                </c:pt>
                <c:pt idx="45">
                  <c:v>1361.4305479441032</c:v>
                </c:pt>
                <c:pt idx="46">
                  <c:v>1305.017170699992</c:v>
                </c:pt>
                <c:pt idx="47">
                  <c:v>1301.7637935810894</c:v>
                </c:pt>
                <c:pt idx="48">
                  <c:v>1011.5383565956773</c:v>
                </c:pt>
                <c:pt idx="49">
                  <c:v>1373.525436088679</c:v>
                </c:pt>
                <c:pt idx="50">
                  <c:v>1050.6321141273022</c:v>
                </c:pt>
                <c:pt idx="51">
                  <c:v>1196.811676794578</c:v>
                </c:pt>
                <c:pt idx="52">
                  <c:v>1172.0362712401588</c:v>
                </c:pt>
                <c:pt idx="53">
                  <c:v>1257.2870968052187</c:v>
                </c:pt>
                <c:pt idx="54">
                  <c:v>1269.1330339114149</c:v>
                </c:pt>
                <c:pt idx="55">
                  <c:v>1293.2424353659876</c:v>
                </c:pt>
                <c:pt idx="56">
                  <c:v>1027.3826398181241</c:v>
                </c:pt>
                <c:pt idx="57">
                  <c:v>1074.019231887459</c:v>
                </c:pt>
                <c:pt idx="58">
                  <c:v>1182.1321745000603</c:v>
                </c:pt>
                <c:pt idx="59">
                  <c:v>1081.6999266812527</c:v>
                </c:pt>
                <c:pt idx="60">
                  <c:v>1080.1194243164498</c:v>
                </c:pt>
                <c:pt idx="61">
                  <c:v>1263.6866955572975</c:v>
                </c:pt>
                <c:pt idx="62">
                  <c:v>1343.307106505139</c:v>
                </c:pt>
                <c:pt idx="63">
                  <c:v>1295.9411925046684</c:v>
                </c:pt>
                <c:pt idx="64">
                  <c:v>1245.0503779203746</c:v>
                </c:pt>
                <c:pt idx="65">
                  <c:v>1396.9883743115172</c:v>
                </c:pt>
                <c:pt idx="66">
                  <c:v>1041.9373819412663</c:v>
                </c:pt>
                <c:pt idx="67">
                  <c:v>1187.4781752385909</c:v>
                </c:pt>
                <c:pt idx="68">
                  <c:v>1333.2567314041605</c:v>
                </c:pt>
                <c:pt idx="69">
                  <c:v>1445.1287316909056</c:v>
                </c:pt>
                <c:pt idx="70">
                  <c:v>1281.3587175838991</c:v>
                </c:pt>
                <c:pt idx="71">
                  <c:v>1185.391886659773</c:v>
                </c:pt>
                <c:pt idx="72">
                  <c:v>1165.7899132360194</c:v>
                </c:pt>
                <c:pt idx="73">
                  <c:v>1230.7403830861472</c:v>
                </c:pt>
                <c:pt idx="74">
                  <c:v>1318.3594883940511</c:v>
                </c:pt>
                <c:pt idx="75">
                  <c:v>1031.0649804277552</c:v>
                </c:pt>
                <c:pt idx="76">
                  <c:v>1129.6251777024358</c:v>
                </c:pt>
                <c:pt idx="77">
                  <c:v>1238.9784620956418</c:v>
                </c:pt>
                <c:pt idx="78">
                  <c:v>1064.9478808696274</c:v>
                </c:pt>
                <c:pt idx="79">
                  <c:v>1249.0484113656635</c:v>
                </c:pt>
                <c:pt idx="80">
                  <c:v>400.63132934980234</c:v>
                </c:pt>
                <c:pt idx="81">
                  <c:v>72.716037561998803</c:v>
                </c:pt>
                <c:pt idx="82">
                  <c:v>106.89457736621716</c:v>
                </c:pt>
                <c:pt idx="83">
                  <c:v>121.31521278134301</c:v>
                </c:pt>
                <c:pt idx="84">
                  <c:v>76.030291086283242</c:v>
                </c:pt>
                <c:pt idx="85">
                  <c:v>88.946836700914915</c:v>
                </c:pt>
                <c:pt idx="86">
                  <c:v>119.73456881935792</c:v>
                </c:pt>
                <c:pt idx="87">
                  <c:v>126.30354043953271</c:v>
                </c:pt>
                <c:pt idx="88">
                  <c:v>116.58731185534361</c:v>
                </c:pt>
                <c:pt idx="89">
                  <c:v>109.81663162420146</c:v>
                </c:pt>
                <c:pt idx="90">
                  <c:v>77.71428972407827</c:v>
                </c:pt>
                <c:pt idx="91">
                  <c:v>114.86797009410148</c:v>
                </c:pt>
                <c:pt idx="92">
                  <c:v>82.79273092144939</c:v>
                </c:pt>
                <c:pt idx="93">
                  <c:v>59.323686333754367</c:v>
                </c:pt>
                <c:pt idx="94">
                  <c:v>67.694601428434993</c:v>
                </c:pt>
                <c:pt idx="95">
                  <c:v>79.675637214038375</c:v>
                </c:pt>
                <c:pt idx="96">
                  <c:v>92.13225596934214</c:v>
                </c:pt>
                <c:pt idx="97">
                  <c:v>92.777967205930864</c:v>
                </c:pt>
                <c:pt idx="98">
                  <c:v>37.436172629348683</c:v>
                </c:pt>
                <c:pt idx="99">
                  <c:v>159.75780078083582</c:v>
                </c:pt>
                <c:pt idx="100">
                  <c:v>50.591279520446889</c:v>
                </c:pt>
                <c:pt idx="101">
                  <c:v>73.55421254305972</c:v>
                </c:pt>
                <c:pt idx="102">
                  <c:v>93.639596613805452</c:v>
                </c:pt>
                <c:pt idx="103">
                  <c:v>75.216494211358594</c:v>
                </c:pt>
                <c:pt idx="104">
                  <c:v>140.13468360768576</c:v>
                </c:pt>
                <c:pt idx="105">
                  <c:v>47.534427981399986</c:v>
                </c:pt>
                <c:pt idx="106">
                  <c:v>443.46800752832843</c:v>
                </c:pt>
                <c:pt idx="107">
                  <c:v>368.05245339331049</c:v>
                </c:pt>
                <c:pt idx="108">
                  <c:v>580.42059929424636</c:v>
                </c:pt>
                <c:pt idx="109">
                  <c:v>729.55089443299664</c:v>
                </c:pt>
                <c:pt idx="110">
                  <c:v>746.03229391951459</c:v>
                </c:pt>
                <c:pt idx="111">
                  <c:v>914.49325240717917</c:v>
                </c:pt>
                <c:pt idx="112">
                  <c:v>825.09596784604469</c:v>
                </c:pt>
                <c:pt idx="113">
                  <c:v>856.44557864759736</c:v>
                </c:pt>
                <c:pt idx="114">
                  <c:v>873.81348763301855</c:v>
                </c:pt>
                <c:pt idx="115">
                  <c:v>900.88443469898709</c:v>
                </c:pt>
                <c:pt idx="116">
                  <c:v>1061.6527611503709</c:v>
                </c:pt>
                <c:pt idx="117">
                  <c:v>734.99498857363608</c:v>
                </c:pt>
                <c:pt idx="118">
                  <c:v>1031.123226454424</c:v>
                </c:pt>
                <c:pt idx="119">
                  <c:v>786.48680269632291</c:v>
                </c:pt>
                <c:pt idx="120">
                  <c:v>820.79032859413246</c:v>
                </c:pt>
                <c:pt idx="121">
                  <c:v>780.22098549196699</c:v>
                </c:pt>
                <c:pt idx="122">
                  <c:v>1098.5139507513011</c:v>
                </c:pt>
                <c:pt idx="123">
                  <c:v>699.38694265003994</c:v>
                </c:pt>
                <c:pt idx="124">
                  <c:v>934.61440312938362</c:v>
                </c:pt>
                <c:pt idx="125">
                  <c:v>995.28847641788366</c:v>
                </c:pt>
                <c:pt idx="126">
                  <c:v>908.84517857175626</c:v>
                </c:pt>
                <c:pt idx="127">
                  <c:v>901.80403540957116</c:v>
                </c:pt>
                <c:pt idx="128">
                  <c:v>779.80515483637009</c:v>
                </c:pt>
                <c:pt idx="129">
                  <c:v>827.234309152386</c:v>
                </c:pt>
                <c:pt idx="130">
                  <c:v>868.13386140369084</c:v>
                </c:pt>
                <c:pt idx="131">
                  <c:v>951.81593145937177</c:v>
                </c:pt>
                <c:pt idx="132">
                  <c:v>1038.6958544929855</c:v>
                </c:pt>
                <c:pt idx="133">
                  <c:v>1114.7473879196557</c:v>
                </c:pt>
                <c:pt idx="134">
                  <c:v>975.68553825018648</c:v>
                </c:pt>
                <c:pt idx="135">
                  <c:v>935.97674190304042</c:v>
                </c:pt>
                <c:pt idx="136">
                  <c:v>748.01819537880203</c:v>
                </c:pt>
                <c:pt idx="137">
                  <c:v>880.98205061396527</c:v>
                </c:pt>
                <c:pt idx="138">
                  <c:v>838.05364953425408</c:v>
                </c:pt>
                <c:pt idx="139">
                  <c:v>911.95158331856362</c:v>
                </c:pt>
                <c:pt idx="140">
                  <c:v>842.20708493673374</c:v>
                </c:pt>
                <c:pt idx="141">
                  <c:v>845.43731031651566</c:v>
                </c:pt>
                <c:pt idx="142">
                  <c:v>778.86516165844557</c:v>
                </c:pt>
                <c:pt idx="143">
                  <c:v>882.33386770186519</c:v>
                </c:pt>
                <c:pt idx="144">
                  <c:v>755.5299431353526</c:v>
                </c:pt>
                <c:pt idx="145">
                  <c:v>765.52300347080177</c:v>
                </c:pt>
                <c:pt idx="146">
                  <c:v>770.54413251868641</c:v>
                </c:pt>
                <c:pt idx="147">
                  <c:v>917.22397321832739</c:v>
                </c:pt>
                <c:pt idx="148">
                  <c:v>1039.3739414777403</c:v>
                </c:pt>
                <c:pt idx="149">
                  <c:v>765.90642018307597</c:v>
                </c:pt>
                <c:pt idx="150">
                  <c:v>1065.8087216882857</c:v>
                </c:pt>
                <c:pt idx="151">
                  <c:v>896.62749467821448</c:v>
                </c:pt>
                <c:pt idx="152">
                  <c:v>762.5721424836189</c:v>
                </c:pt>
                <c:pt idx="153">
                  <c:v>764.28368128157649</c:v>
                </c:pt>
                <c:pt idx="154">
                  <c:v>871.09913919376754</c:v>
                </c:pt>
                <c:pt idx="155">
                  <c:v>873.71738516218329</c:v>
                </c:pt>
                <c:pt idx="156">
                  <c:v>989.80920863291578</c:v>
                </c:pt>
                <c:pt idx="157">
                  <c:v>692.20122670702438</c:v>
                </c:pt>
                <c:pt idx="158">
                  <c:v>853.36768632480334</c:v>
                </c:pt>
                <c:pt idx="159">
                  <c:v>924.16239833180805</c:v>
                </c:pt>
                <c:pt idx="160">
                  <c:v>932.09157964371047</c:v>
                </c:pt>
                <c:pt idx="161">
                  <c:v>954.87225027048089</c:v>
                </c:pt>
                <c:pt idx="162">
                  <c:v>1039.050691943218</c:v>
                </c:pt>
                <c:pt idx="163">
                  <c:v>814.15285653762533</c:v>
                </c:pt>
                <c:pt idx="164">
                  <c:v>787.5822960679867</c:v>
                </c:pt>
                <c:pt idx="165">
                  <c:v>1141.0868884600054</c:v>
                </c:pt>
                <c:pt idx="166">
                  <c:v>856.85432312773025</c:v>
                </c:pt>
                <c:pt idx="167">
                  <c:v>849.50619832410916</c:v>
                </c:pt>
                <c:pt idx="168">
                  <c:v>868.14607106921039</c:v>
                </c:pt>
                <c:pt idx="169">
                  <c:v>707.8997505972186</c:v>
                </c:pt>
                <c:pt idx="170">
                  <c:v>72.349215958522137</c:v>
                </c:pt>
                <c:pt idx="171">
                  <c:v>83.790379946282911</c:v>
                </c:pt>
                <c:pt idx="172">
                  <c:v>98.07034746850691</c:v>
                </c:pt>
                <c:pt idx="173">
                  <c:v>84.169476841303009</c:v>
                </c:pt>
                <c:pt idx="174">
                  <c:v>71.843279590954339</c:v>
                </c:pt>
                <c:pt idx="175">
                  <c:v>65.582470134446254</c:v>
                </c:pt>
                <c:pt idx="176">
                  <c:v>104.86234817698029</c:v>
                </c:pt>
                <c:pt idx="177">
                  <c:v>77.99400866014993</c:v>
                </c:pt>
                <c:pt idx="178">
                  <c:v>75.722065028993981</c:v>
                </c:pt>
                <c:pt idx="179">
                  <c:v>73.10521226631397</c:v>
                </c:pt>
                <c:pt idx="180">
                  <c:v>28.263662377538047</c:v>
                </c:pt>
                <c:pt idx="181">
                  <c:v>46.537994487055322</c:v>
                </c:pt>
                <c:pt idx="182">
                  <c:v>82.209053706509721</c:v>
                </c:pt>
                <c:pt idx="183">
                  <c:v>49.241867639887666</c:v>
                </c:pt>
                <c:pt idx="184">
                  <c:v>45.520826085961652</c:v>
                </c:pt>
                <c:pt idx="185">
                  <c:v>26.859873564715137</c:v>
                </c:pt>
                <c:pt idx="186">
                  <c:v>128.83759970595557</c:v>
                </c:pt>
                <c:pt idx="187">
                  <c:v>102.0533790627422</c:v>
                </c:pt>
                <c:pt idx="188">
                  <c:v>84.27804906461553</c:v>
                </c:pt>
                <c:pt idx="189">
                  <c:v>89.585501283213915</c:v>
                </c:pt>
                <c:pt idx="190">
                  <c:v>89.779138518931219</c:v>
                </c:pt>
                <c:pt idx="191">
                  <c:v>82.877549040532685</c:v>
                </c:pt>
                <c:pt idx="192">
                  <c:v>85.83480766567979</c:v>
                </c:pt>
                <c:pt idx="193">
                  <c:v>31.378152196702235</c:v>
                </c:pt>
                <c:pt idx="194">
                  <c:v>185.34463333344971</c:v>
                </c:pt>
                <c:pt idx="195">
                  <c:v>434.50602194253662</c:v>
                </c:pt>
                <c:pt idx="196">
                  <c:v>508.93340615331203</c:v>
                </c:pt>
                <c:pt idx="197">
                  <c:v>626.16537248116538</c:v>
                </c:pt>
                <c:pt idx="198">
                  <c:v>689.48978548334378</c:v>
                </c:pt>
                <c:pt idx="199">
                  <c:v>683.69279785977528</c:v>
                </c:pt>
                <c:pt idx="200">
                  <c:v>887.99132592865499</c:v>
                </c:pt>
                <c:pt idx="201">
                  <c:v>817.12295507389877</c:v>
                </c:pt>
                <c:pt idx="202">
                  <c:v>772.26236693875921</c:v>
                </c:pt>
                <c:pt idx="203">
                  <c:v>705.67038131516153</c:v>
                </c:pt>
                <c:pt idx="204">
                  <c:v>748.43573373882498</c:v>
                </c:pt>
                <c:pt idx="205">
                  <c:v>751.4301979492044</c:v>
                </c:pt>
                <c:pt idx="206">
                  <c:v>679.58365613997921</c:v>
                </c:pt>
                <c:pt idx="207">
                  <c:v>715.48975593409875</c:v>
                </c:pt>
                <c:pt idx="208">
                  <c:v>744.79738284772759</c:v>
                </c:pt>
                <c:pt idx="209">
                  <c:v>809.07297318551741</c:v>
                </c:pt>
                <c:pt idx="210">
                  <c:v>647.8349009031416</c:v>
                </c:pt>
                <c:pt idx="211">
                  <c:v>548.7950612645991</c:v>
                </c:pt>
                <c:pt idx="212">
                  <c:v>646.37471093839133</c:v>
                </c:pt>
                <c:pt idx="213">
                  <c:v>471.96282690475181</c:v>
                </c:pt>
                <c:pt idx="214">
                  <c:v>529.07995037347371</c:v>
                </c:pt>
                <c:pt idx="215">
                  <c:v>1473.4632768643173</c:v>
                </c:pt>
                <c:pt idx="216">
                  <c:v>572.59116949635359</c:v>
                </c:pt>
                <c:pt idx="217">
                  <c:v>814.90900365480877</c:v>
                </c:pt>
                <c:pt idx="218">
                  <c:v>791.37992708392767</c:v>
                </c:pt>
                <c:pt idx="219">
                  <c:v>705.98325447105435</c:v>
                </c:pt>
                <c:pt idx="220">
                  <c:v>928.53439724939312</c:v>
                </c:pt>
                <c:pt idx="221">
                  <c:v>743.78946823308604</c:v>
                </c:pt>
                <c:pt idx="222">
                  <c:v>825.28180032028047</c:v>
                </c:pt>
                <c:pt idx="223">
                  <c:v>736.11707403102776</c:v>
                </c:pt>
                <c:pt idx="224">
                  <c:v>751.69617294389434</c:v>
                </c:pt>
                <c:pt idx="225">
                  <c:v>802.52223950940527</c:v>
                </c:pt>
                <c:pt idx="226">
                  <c:v>785.88972474312686</c:v>
                </c:pt>
                <c:pt idx="227">
                  <c:v>910.51944585548017</c:v>
                </c:pt>
                <c:pt idx="228">
                  <c:v>902.80845387354282</c:v>
                </c:pt>
                <c:pt idx="229">
                  <c:v>751.28842447295733</c:v>
                </c:pt>
                <c:pt idx="230">
                  <c:v>900.29188392817503</c:v>
                </c:pt>
                <c:pt idx="231">
                  <c:v>783.78933427346658</c:v>
                </c:pt>
                <c:pt idx="232">
                  <c:v>784.8932185366557</c:v>
                </c:pt>
                <c:pt idx="233">
                  <c:v>743.89845957772945</c:v>
                </c:pt>
                <c:pt idx="234">
                  <c:v>907.05855608123602</c:v>
                </c:pt>
                <c:pt idx="235">
                  <c:v>828.22175935176426</c:v>
                </c:pt>
                <c:pt idx="236">
                  <c:v>720.76187576885945</c:v>
                </c:pt>
                <c:pt idx="237">
                  <c:v>887.3131003306296</c:v>
                </c:pt>
                <c:pt idx="238">
                  <c:v>835.33201543991845</c:v>
                </c:pt>
                <c:pt idx="239">
                  <c:v>736.9262438791244</c:v>
                </c:pt>
                <c:pt idx="240">
                  <c:v>702.43133024917688</c:v>
                </c:pt>
                <c:pt idx="241">
                  <c:v>673.90392384030781</c:v>
                </c:pt>
                <c:pt idx="242">
                  <c:v>674.40132548842189</c:v>
                </c:pt>
                <c:pt idx="243">
                  <c:v>958.60246317269491</c:v>
                </c:pt>
                <c:pt idx="244">
                  <c:v>646.10277199080156</c:v>
                </c:pt>
                <c:pt idx="245">
                  <c:v>682.50646354967523</c:v>
                </c:pt>
                <c:pt idx="246">
                  <c:v>949.19138287070245</c:v>
                </c:pt>
                <c:pt idx="247">
                  <c:v>618.05838984857189</c:v>
                </c:pt>
                <c:pt idx="248">
                  <c:v>840.22273986601715</c:v>
                </c:pt>
                <c:pt idx="249">
                  <c:v>655.28722058008384</c:v>
                </c:pt>
                <c:pt idx="250">
                  <c:v>92.782409121430277</c:v>
                </c:pt>
                <c:pt idx="251">
                  <c:v>60.494336887398156</c:v>
                </c:pt>
                <c:pt idx="252">
                  <c:v>70.61357691488702</c:v>
                </c:pt>
                <c:pt idx="253">
                  <c:v>96.010301771286933</c:v>
                </c:pt>
                <c:pt idx="254">
                  <c:v>58.548004371242357</c:v>
                </c:pt>
                <c:pt idx="255">
                  <c:v>41.210710667936127</c:v>
                </c:pt>
                <c:pt idx="256">
                  <c:v>37.157435424498502</c:v>
                </c:pt>
                <c:pt idx="257">
                  <c:v>28.691363827381835</c:v>
                </c:pt>
                <c:pt idx="258">
                  <c:v>51.769257366123277</c:v>
                </c:pt>
                <c:pt idx="259">
                  <c:v>75.37899454712975</c:v>
                </c:pt>
                <c:pt idx="260">
                  <c:v>67.722635970833196</c:v>
                </c:pt>
                <c:pt idx="261">
                  <c:v>26.089343597820978</c:v>
                </c:pt>
                <c:pt idx="262">
                  <c:v>90.65266346775779</c:v>
                </c:pt>
                <c:pt idx="263">
                  <c:v>59.902436609034332</c:v>
                </c:pt>
                <c:pt idx="264">
                  <c:v>86.862328464012066</c:v>
                </c:pt>
                <c:pt idx="265">
                  <c:v>94.270005454046114</c:v>
                </c:pt>
                <c:pt idx="266">
                  <c:v>49.645292850505278</c:v>
                </c:pt>
                <c:pt idx="267">
                  <c:v>51.459639466531385</c:v>
                </c:pt>
                <c:pt idx="268">
                  <c:v>59.996482718012153</c:v>
                </c:pt>
                <c:pt idx="269">
                  <c:v>51.705865914220489</c:v>
                </c:pt>
                <c:pt idx="270">
                  <c:v>52.13441486426759</c:v>
                </c:pt>
                <c:pt idx="271">
                  <c:v>59.301781141723247</c:v>
                </c:pt>
                <c:pt idx="272">
                  <c:v>75.408304960569723</c:v>
                </c:pt>
                <c:pt idx="273">
                  <c:v>45.447500795159236</c:v>
                </c:pt>
                <c:pt idx="274">
                  <c:v>71.43514510404836</c:v>
                </c:pt>
                <c:pt idx="275">
                  <c:v>101.38879080657151</c:v>
                </c:pt>
                <c:pt idx="276">
                  <c:v>263.31018965294777</c:v>
                </c:pt>
                <c:pt idx="277">
                  <c:v>374.36586812711465</c:v>
                </c:pt>
                <c:pt idx="278">
                  <c:v>414.73753437366634</c:v>
                </c:pt>
                <c:pt idx="279">
                  <c:v>592.95169316814986</c:v>
                </c:pt>
                <c:pt idx="280">
                  <c:v>560.86728150406634</c:v>
                </c:pt>
                <c:pt idx="281">
                  <c:v>759.23341838265856</c:v>
                </c:pt>
                <c:pt idx="282">
                  <c:v>981.33874254842613</c:v>
                </c:pt>
                <c:pt idx="283">
                  <c:v>736.97103370024865</c:v>
                </c:pt>
                <c:pt idx="284">
                  <c:v>750.76561949981544</c:v>
                </c:pt>
                <c:pt idx="285">
                  <c:v>736.15595214154439</c:v>
                </c:pt>
                <c:pt idx="286">
                  <c:v>1075.0665433759409</c:v>
                </c:pt>
                <c:pt idx="287">
                  <c:v>911.46916296464883</c:v>
                </c:pt>
                <c:pt idx="288">
                  <c:v>784.50522623283848</c:v>
                </c:pt>
                <c:pt idx="289">
                  <c:v>1095.4945706389528</c:v>
                </c:pt>
                <c:pt idx="290">
                  <c:v>1001.3974767701998</c:v>
                </c:pt>
                <c:pt idx="291">
                  <c:v>978.06530677717717</c:v>
                </c:pt>
                <c:pt idx="292">
                  <c:v>881.05099799999334</c:v>
                </c:pt>
                <c:pt idx="293">
                  <c:v>1036.7754362127966</c:v>
                </c:pt>
                <c:pt idx="294">
                  <c:v>940.2308644118292</c:v>
                </c:pt>
                <c:pt idx="295">
                  <c:v>904.33239774406047</c:v>
                </c:pt>
                <c:pt idx="296">
                  <c:v>974.73217139293126</c:v>
                </c:pt>
                <c:pt idx="297">
                  <c:v>897.51831866039504</c:v>
                </c:pt>
                <c:pt idx="298">
                  <c:v>895.70054806347821</c:v>
                </c:pt>
                <c:pt idx="299">
                  <c:v>1017.1160506745434</c:v>
                </c:pt>
                <c:pt idx="300">
                  <c:v>1069.6921540851222</c:v>
                </c:pt>
                <c:pt idx="301">
                  <c:v>817.46694958810133</c:v>
                </c:pt>
                <c:pt idx="302">
                  <c:v>1120.3632579211933</c:v>
                </c:pt>
                <c:pt idx="303">
                  <c:v>832.74500502951196</c:v>
                </c:pt>
                <c:pt idx="304">
                  <c:v>1038.853086211109</c:v>
                </c:pt>
                <c:pt idx="305">
                  <c:v>900.21815578483165</c:v>
                </c:pt>
                <c:pt idx="306">
                  <c:v>838.28579431494904</c:v>
                </c:pt>
                <c:pt idx="307">
                  <c:v>970.96951806837842</c:v>
                </c:pt>
                <c:pt idx="308">
                  <c:v>926.2075503765825</c:v>
                </c:pt>
                <c:pt idx="309">
                  <c:v>853.71189897929742</c:v>
                </c:pt>
                <c:pt idx="310">
                  <c:v>978.03932649429157</c:v>
                </c:pt>
                <c:pt idx="311">
                  <c:v>988.25245146591431</c:v>
                </c:pt>
                <c:pt idx="312">
                  <c:v>952.51387157251315</c:v>
                </c:pt>
                <c:pt idx="313">
                  <c:v>918.74678051755677</c:v>
                </c:pt>
                <c:pt idx="314">
                  <c:v>923.44089715664632</c:v>
                </c:pt>
                <c:pt idx="315">
                  <c:v>1091.0964101766765</c:v>
                </c:pt>
                <c:pt idx="316">
                  <c:v>994.56031906741509</c:v>
                </c:pt>
                <c:pt idx="317">
                  <c:v>1028.8370078241751</c:v>
                </c:pt>
                <c:pt idx="318">
                  <c:v>1073.5703646232482</c:v>
                </c:pt>
                <c:pt idx="319">
                  <c:v>1059.9814301911658</c:v>
                </c:pt>
                <c:pt idx="320">
                  <c:v>1088.5850024892795</c:v>
                </c:pt>
                <c:pt idx="321">
                  <c:v>899.33139474978202</c:v>
                </c:pt>
                <c:pt idx="322">
                  <c:v>928.06184420585146</c:v>
                </c:pt>
                <c:pt idx="323">
                  <c:v>1066.9690268515751</c:v>
                </c:pt>
                <c:pt idx="324">
                  <c:v>980.195773122015</c:v>
                </c:pt>
                <c:pt idx="325">
                  <c:v>866.92999660043949</c:v>
                </c:pt>
                <c:pt idx="326">
                  <c:v>849.6066653631857</c:v>
                </c:pt>
                <c:pt idx="327">
                  <c:v>883.50621310502243</c:v>
                </c:pt>
                <c:pt idx="328">
                  <c:v>812.40194712126129</c:v>
                </c:pt>
                <c:pt idx="329">
                  <c:v>1310.0265765384524</c:v>
                </c:pt>
                <c:pt idx="330">
                  <c:v>1116.6637300974917</c:v>
                </c:pt>
                <c:pt idx="331">
                  <c:v>1015.4597937310298</c:v>
                </c:pt>
                <c:pt idx="332">
                  <c:v>954.41340871237605</c:v>
                </c:pt>
                <c:pt idx="333">
                  <c:v>873.98345154909509</c:v>
                </c:pt>
                <c:pt idx="334">
                  <c:v>1022.9796006395438</c:v>
                </c:pt>
                <c:pt idx="335">
                  <c:v>711.88998928597982</c:v>
                </c:pt>
                <c:pt idx="336">
                  <c:v>93.401858694677912</c:v>
                </c:pt>
                <c:pt idx="337">
                  <c:v>68.190605897062213</c:v>
                </c:pt>
                <c:pt idx="338">
                  <c:v>58.974792553802622</c:v>
                </c:pt>
                <c:pt idx="339">
                  <c:v>36.430632946876571</c:v>
                </c:pt>
                <c:pt idx="340">
                  <c:v>51.408242878147917</c:v>
                </c:pt>
                <c:pt idx="341">
                  <c:v>45.185622763655246</c:v>
                </c:pt>
                <c:pt idx="342">
                  <c:v>117.0670125985952</c:v>
                </c:pt>
                <c:pt idx="343">
                  <c:v>128.90331591078029</c:v>
                </c:pt>
                <c:pt idx="344">
                  <c:v>73.820660440370588</c:v>
                </c:pt>
                <c:pt idx="345">
                  <c:v>94.32949761377138</c:v>
                </c:pt>
                <c:pt idx="346">
                  <c:v>68.29469853440348</c:v>
                </c:pt>
                <c:pt idx="347">
                  <c:v>48.66661566446551</c:v>
                </c:pt>
                <c:pt idx="348">
                  <c:v>81.161254628287438</c:v>
                </c:pt>
                <c:pt idx="349">
                  <c:v>40.971876556097008</c:v>
                </c:pt>
                <c:pt idx="350">
                  <c:v>54.370527578489764</c:v>
                </c:pt>
                <c:pt idx="351">
                  <c:v>64.822409567694919</c:v>
                </c:pt>
                <c:pt idx="352">
                  <c:v>45.920269753127549</c:v>
                </c:pt>
                <c:pt idx="353">
                  <c:v>103.03720447577165</c:v>
                </c:pt>
                <c:pt idx="354">
                  <c:v>11.228350523567773</c:v>
                </c:pt>
                <c:pt idx="355">
                  <c:v>88.299616479241976</c:v>
                </c:pt>
                <c:pt idx="356">
                  <c:v>48.738915855400393</c:v>
                </c:pt>
                <c:pt idx="357">
                  <c:v>37.85315956567635</c:v>
                </c:pt>
                <c:pt idx="358">
                  <c:v>44.872674398116139</c:v>
                </c:pt>
                <c:pt idx="359">
                  <c:v>101.77229610543249</c:v>
                </c:pt>
                <c:pt idx="360">
                  <c:v>68.326715671414178</c:v>
                </c:pt>
                <c:pt idx="361">
                  <c:v>43.210452863300247</c:v>
                </c:pt>
                <c:pt idx="362">
                  <c:v>53.946165382857551</c:v>
                </c:pt>
                <c:pt idx="363">
                  <c:v>45.105411250951057</c:v>
                </c:pt>
                <c:pt idx="364">
                  <c:v>95.341566803835647</c:v>
                </c:pt>
                <c:pt idx="365">
                  <c:v>78.498632916174856</c:v>
                </c:pt>
                <c:pt idx="366">
                  <c:v>63.025110738061507</c:v>
                </c:pt>
                <c:pt idx="367">
                  <c:v>84.212457866220632</c:v>
                </c:pt>
                <c:pt idx="368">
                  <c:v>71.861985951290691</c:v>
                </c:pt>
                <c:pt idx="369">
                  <c:v>22.149706600876581</c:v>
                </c:pt>
                <c:pt idx="370">
                  <c:v>79.222766792110022</c:v>
                </c:pt>
                <c:pt idx="371">
                  <c:v>345.9766982375881</c:v>
                </c:pt>
                <c:pt idx="372">
                  <c:v>381.21691930817911</c:v>
                </c:pt>
                <c:pt idx="373">
                  <c:v>408.88645173893644</c:v>
                </c:pt>
                <c:pt idx="374">
                  <c:v>834.72442081267457</c:v>
                </c:pt>
                <c:pt idx="375">
                  <c:v>643.85666795817701</c:v>
                </c:pt>
                <c:pt idx="376">
                  <c:v>957.27490964964909</c:v>
                </c:pt>
                <c:pt idx="377">
                  <c:v>1018.8356164714818</c:v>
                </c:pt>
                <c:pt idx="378">
                  <c:v>786.28994464190225</c:v>
                </c:pt>
                <c:pt idx="379">
                  <c:v>1044.1399595435071</c:v>
                </c:pt>
                <c:pt idx="380">
                  <c:v>919.79691486667537</c:v>
                </c:pt>
                <c:pt idx="381">
                  <c:v>1312.3171543240724</c:v>
                </c:pt>
                <c:pt idx="382">
                  <c:v>1443.0034846794331</c:v>
                </c:pt>
                <c:pt idx="383">
                  <c:v>1223.7935769076894</c:v>
                </c:pt>
                <c:pt idx="384">
                  <c:v>1212.2080886810465</c:v>
                </c:pt>
                <c:pt idx="385">
                  <c:v>1392.2063804590291</c:v>
                </c:pt>
                <c:pt idx="386">
                  <c:v>1379.8933219739495</c:v>
                </c:pt>
                <c:pt idx="387">
                  <c:v>1264.9563625206358</c:v>
                </c:pt>
                <c:pt idx="388">
                  <c:v>1061.0932545154546</c:v>
                </c:pt>
                <c:pt idx="389">
                  <c:v>1291.4763662870744</c:v>
                </c:pt>
                <c:pt idx="390">
                  <c:v>1417.1469746125174</c:v>
                </c:pt>
                <c:pt idx="391">
                  <c:v>1332.0294427980996</c:v>
                </c:pt>
                <c:pt idx="392">
                  <c:v>1084.2945851380969</c:v>
                </c:pt>
                <c:pt idx="393">
                  <c:v>1489.2363411265833</c:v>
                </c:pt>
                <c:pt idx="394">
                  <c:v>1315.7069515255741</c:v>
                </c:pt>
                <c:pt idx="395">
                  <c:v>1143.5364980105965</c:v>
                </c:pt>
                <c:pt idx="396">
                  <c:v>1600.6448018169099</c:v>
                </c:pt>
                <c:pt idx="397">
                  <c:v>1366.7949607574963</c:v>
                </c:pt>
                <c:pt idx="398">
                  <c:v>1445.6860156439291</c:v>
                </c:pt>
                <c:pt idx="399">
                  <c:v>1462.2828291167266</c:v>
                </c:pt>
                <c:pt idx="400">
                  <c:v>1789.1122273369717</c:v>
                </c:pt>
                <c:pt idx="401">
                  <c:v>1554.6013036859133</c:v>
                </c:pt>
                <c:pt idx="402">
                  <c:v>1429.5860605252756</c:v>
                </c:pt>
                <c:pt idx="403">
                  <c:v>1305.8670340524554</c:v>
                </c:pt>
                <c:pt idx="404">
                  <c:v>1378.798005314198</c:v>
                </c:pt>
                <c:pt idx="405">
                  <c:v>1260.5081900083046</c:v>
                </c:pt>
                <c:pt idx="406">
                  <c:v>1447.2036376813694</c:v>
                </c:pt>
                <c:pt idx="407">
                  <c:v>1242.3492109305132</c:v>
                </c:pt>
                <c:pt idx="408">
                  <c:v>1324.9170567854687</c:v>
                </c:pt>
                <c:pt idx="409">
                  <c:v>1347.2964865630847</c:v>
                </c:pt>
                <c:pt idx="410">
                  <c:v>1223.5061512433028</c:v>
                </c:pt>
                <c:pt idx="411">
                  <c:v>1176.1190147625275</c:v>
                </c:pt>
                <c:pt idx="412">
                  <c:v>1255.7116795870179</c:v>
                </c:pt>
                <c:pt idx="413">
                  <c:v>1372.4639330393204</c:v>
                </c:pt>
                <c:pt idx="414">
                  <c:v>1067.2484522292254</c:v>
                </c:pt>
                <c:pt idx="415">
                  <c:v>1269.732270667105</c:v>
                </c:pt>
                <c:pt idx="416">
                  <c:v>1155.8945053366258</c:v>
                </c:pt>
                <c:pt idx="417">
                  <c:v>1425.4756974023342</c:v>
                </c:pt>
                <c:pt idx="418">
                  <c:v>1228.0644713884287</c:v>
                </c:pt>
                <c:pt idx="419">
                  <c:v>1165.0381374709546</c:v>
                </c:pt>
                <c:pt idx="420">
                  <c:v>1263.8478578580502</c:v>
                </c:pt>
                <c:pt idx="421">
                  <c:v>1245.8467742138855</c:v>
                </c:pt>
                <c:pt idx="422">
                  <c:v>1010.2627012568076</c:v>
                </c:pt>
                <c:pt idx="423">
                  <c:v>1187.6872352403</c:v>
                </c:pt>
                <c:pt idx="424">
                  <c:v>1100.3754613345916</c:v>
                </c:pt>
                <c:pt idx="425">
                  <c:v>1057.1825511204877</c:v>
                </c:pt>
                <c:pt idx="426">
                  <c:v>1712.3593572645252</c:v>
                </c:pt>
                <c:pt idx="427">
                  <c:v>1251.8298625680395</c:v>
                </c:pt>
                <c:pt idx="428">
                  <c:v>1363.0772305070634</c:v>
                </c:pt>
                <c:pt idx="429">
                  <c:v>1379.4394228251965</c:v>
                </c:pt>
                <c:pt idx="430">
                  <c:v>1260.9294598924841</c:v>
                </c:pt>
                <c:pt idx="431">
                  <c:v>1443.7692212196869</c:v>
                </c:pt>
                <c:pt idx="432">
                  <c:v>1438.3083931176652</c:v>
                </c:pt>
                <c:pt idx="433">
                  <c:v>1364.4670940752083</c:v>
                </c:pt>
                <c:pt idx="434">
                  <c:v>1250.7945215850646</c:v>
                </c:pt>
                <c:pt idx="435">
                  <c:v>1023.1411379150958</c:v>
                </c:pt>
                <c:pt idx="436">
                  <c:v>1161.7837413619873</c:v>
                </c:pt>
                <c:pt idx="437">
                  <c:v>176.85274945426875</c:v>
                </c:pt>
                <c:pt idx="438">
                  <c:v>77.194139905608324</c:v>
                </c:pt>
                <c:pt idx="439">
                  <c:v>72.016585540412649</c:v>
                </c:pt>
                <c:pt idx="440">
                  <c:v>66.774868457125891</c:v>
                </c:pt>
                <c:pt idx="441">
                  <c:v>82.600248259776336</c:v>
                </c:pt>
                <c:pt idx="442">
                  <c:v>84.527736553177093</c:v>
                </c:pt>
                <c:pt idx="443">
                  <c:v>68.623819461082945</c:v>
                </c:pt>
                <c:pt idx="444">
                  <c:v>103.99046734157047</c:v>
                </c:pt>
                <c:pt idx="445">
                  <c:v>84.172913972794277</c:v>
                </c:pt>
                <c:pt idx="446">
                  <c:v>90.752419633132078</c:v>
                </c:pt>
                <c:pt idx="447">
                  <c:v>62.330204497632131</c:v>
                </c:pt>
                <c:pt idx="448">
                  <c:v>33.196916185667916</c:v>
                </c:pt>
                <c:pt idx="449">
                  <c:v>8.9553869838443241</c:v>
                </c:pt>
                <c:pt idx="450">
                  <c:v>70.754622690770802</c:v>
                </c:pt>
                <c:pt idx="451">
                  <c:v>97.495072694589709</c:v>
                </c:pt>
                <c:pt idx="452">
                  <c:v>51.951279200715234</c:v>
                </c:pt>
                <c:pt idx="453">
                  <c:v>43.52160050686642</c:v>
                </c:pt>
                <c:pt idx="454">
                  <c:v>29.445678010646766</c:v>
                </c:pt>
                <c:pt idx="455">
                  <c:v>59.277242106290309</c:v>
                </c:pt>
                <c:pt idx="456">
                  <c:v>44.491614245747712</c:v>
                </c:pt>
                <c:pt idx="457">
                  <c:v>79.783682802863254</c:v>
                </c:pt>
                <c:pt idx="458">
                  <c:v>80.310654016058862</c:v>
                </c:pt>
                <c:pt idx="459">
                  <c:v>61.465399710641357</c:v>
                </c:pt>
                <c:pt idx="460">
                  <c:v>175.49043839907182</c:v>
                </c:pt>
                <c:pt idx="461">
                  <c:v>288.66732304763349</c:v>
                </c:pt>
                <c:pt idx="462">
                  <c:v>474.04676725810475</c:v>
                </c:pt>
                <c:pt idx="463">
                  <c:v>691.98646241784218</c:v>
                </c:pt>
                <c:pt idx="464">
                  <c:v>760.50758671065364</c:v>
                </c:pt>
                <c:pt idx="465">
                  <c:v>968.84523606757978</c:v>
                </c:pt>
                <c:pt idx="466">
                  <c:v>770.35428546507387</c:v>
                </c:pt>
                <c:pt idx="467">
                  <c:v>1032.9379999457456</c:v>
                </c:pt>
                <c:pt idx="468">
                  <c:v>990.03284824657908</c:v>
                </c:pt>
                <c:pt idx="469">
                  <c:v>1322.1746130884928</c:v>
                </c:pt>
                <c:pt idx="470">
                  <c:v>1110.0788558218605</c:v>
                </c:pt>
                <c:pt idx="471">
                  <c:v>1261.0329147467694</c:v>
                </c:pt>
                <c:pt idx="472">
                  <c:v>1331.3695836104107</c:v>
                </c:pt>
                <c:pt idx="473">
                  <c:v>1511.1427850445054</c:v>
                </c:pt>
                <c:pt idx="474">
                  <c:v>1313.8319658353844</c:v>
                </c:pt>
                <c:pt idx="475">
                  <c:v>1294.1092980057608</c:v>
                </c:pt>
                <c:pt idx="476">
                  <c:v>1321.0849763245458</c:v>
                </c:pt>
                <c:pt idx="477">
                  <c:v>1621.1010520382933</c:v>
                </c:pt>
                <c:pt idx="478">
                  <c:v>1302.5487406226596</c:v>
                </c:pt>
                <c:pt idx="479">
                  <c:v>1369.9483041356623</c:v>
                </c:pt>
                <c:pt idx="480">
                  <c:v>1348.8223907193037</c:v>
                </c:pt>
                <c:pt idx="481">
                  <c:v>1457.376516126667</c:v>
                </c:pt>
                <c:pt idx="482">
                  <c:v>1610.9497391950611</c:v>
                </c:pt>
                <c:pt idx="483">
                  <c:v>1428.5844703213565</c:v>
                </c:pt>
                <c:pt idx="484">
                  <c:v>1315.903437671735</c:v>
                </c:pt>
                <c:pt idx="485">
                  <c:v>1407.4280160051394</c:v>
                </c:pt>
                <c:pt idx="486">
                  <c:v>1288.5491585568091</c:v>
                </c:pt>
                <c:pt idx="487">
                  <c:v>1201.0847426497958</c:v>
                </c:pt>
                <c:pt idx="488">
                  <c:v>1246.041821942044</c:v>
                </c:pt>
                <c:pt idx="489">
                  <c:v>1340.9919140802995</c:v>
                </c:pt>
                <c:pt idx="490">
                  <c:v>1283.3010143721738</c:v>
                </c:pt>
                <c:pt idx="491">
                  <c:v>1250.2222527356507</c:v>
                </c:pt>
                <c:pt idx="492">
                  <c:v>1462.7556782771312</c:v>
                </c:pt>
                <c:pt idx="493">
                  <c:v>1367.0962947905757</c:v>
                </c:pt>
                <c:pt idx="494">
                  <c:v>1405.6689565553017</c:v>
                </c:pt>
                <c:pt idx="495">
                  <c:v>1212.3089489273366</c:v>
                </c:pt>
                <c:pt idx="496">
                  <c:v>1382.1355049490105</c:v>
                </c:pt>
                <c:pt idx="497">
                  <c:v>1353.1848073752244</c:v>
                </c:pt>
                <c:pt idx="498">
                  <c:v>1362.8550242015181</c:v>
                </c:pt>
                <c:pt idx="499">
                  <c:v>1438.8050169558589</c:v>
                </c:pt>
                <c:pt idx="500">
                  <c:v>1376.0465044318953</c:v>
                </c:pt>
                <c:pt idx="501">
                  <c:v>1450.8175526061968</c:v>
                </c:pt>
                <c:pt idx="502">
                  <c:v>1513.2057062810802</c:v>
                </c:pt>
                <c:pt idx="503">
                  <c:v>1322.2543620038962</c:v>
                </c:pt>
                <c:pt idx="504">
                  <c:v>1256.1631496280143</c:v>
                </c:pt>
                <c:pt idx="505">
                  <c:v>1291.9317714060298</c:v>
                </c:pt>
                <c:pt idx="506">
                  <c:v>1395.3454227289235</c:v>
                </c:pt>
                <c:pt idx="507">
                  <c:v>1210.9527009057006</c:v>
                </c:pt>
                <c:pt idx="508">
                  <c:v>999.79772255691512</c:v>
                </c:pt>
                <c:pt idx="509">
                  <c:v>706.18325675509686</c:v>
                </c:pt>
                <c:pt idx="510">
                  <c:v>54.13767132734413</c:v>
                </c:pt>
                <c:pt idx="511">
                  <c:v>119.7036288656177</c:v>
                </c:pt>
                <c:pt idx="512">
                  <c:v>102.8008489492349</c:v>
                </c:pt>
                <c:pt idx="513">
                  <c:v>52.424989620670381</c:v>
                </c:pt>
                <c:pt idx="514">
                  <c:v>104.82638806526329</c:v>
                </c:pt>
                <c:pt idx="515">
                  <c:v>42.528744618291569</c:v>
                </c:pt>
                <c:pt idx="516">
                  <c:v>75.922010639748322</c:v>
                </c:pt>
                <c:pt idx="517">
                  <c:v>70.506336396088415</c:v>
                </c:pt>
                <c:pt idx="518">
                  <c:v>34.785530817247633</c:v>
                </c:pt>
                <c:pt idx="519">
                  <c:v>104.59978341597603</c:v>
                </c:pt>
                <c:pt idx="520">
                  <c:v>50.094906496694541</c:v>
                </c:pt>
                <c:pt idx="521">
                  <c:v>56.220583393421528</c:v>
                </c:pt>
                <c:pt idx="522">
                  <c:v>78.909491962415316</c:v>
                </c:pt>
                <c:pt idx="523">
                  <c:v>46.641199072995263</c:v>
                </c:pt>
                <c:pt idx="524">
                  <c:v>76.253045575810177</c:v>
                </c:pt>
                <c:pt idx="525">
                  <c:v>38.95553483739851</c:v>
                </c:pt>
                <c:pt idx="526">
                  <c:v>21.226149152586871</c:v>
                </c:pt>
                <c:pt idx="527">
                  <c:v>47.316157902963134</c:v>
                </c:pt>
                <c:pt idx="528">
                  <c:v>105.2449808004955</c:v>
                </c:pt>
                <c:pt idx="529">
                  <c:v>38.803117146104896</c:v>
                </c:pt>
                <c:pt idx="530">
                  <c:v>62.020254395471852</c:v>
                </c:pt>
                <c:pt idx="531">
                  <c:v>122.44288493156378</c:v>
                </c:pt>
                <c:pt idx="532">
                  <c:v>29.830778251082567</c:v>
                </c:pt>
                <c:pt idx="533">
                  <c:v>394.77461464162639</c:v>
                </c:pt>
                <c:pt idx="534">
                  <c:v>652.57267878218454</c:v>
                </c:pt>
                <c:pt idx="535">
                  <c:v>503.70990222354123</c:v>
                </c:pt>
                <c:pt idx="536">
                  <c:v>637.63873464464916</c:v>
                </c:pt>
                <c:pt idx="537">
                  <c:v>721.81693705446889</c:v>
                </c:pt>
                <c:pt idx="538">
                  <c:v>905.08444526552501</c:v>
                </c:pt>
                <c:pt idx="539">
                  <c:v>924.66227566759903</c:v>
                </c:pt>
                <c:pt idx="540">
                  <c:v>933.77319628333009</c:v>
                </c:pt>
                <c:pt idx="541">
                  <c:v>908.01570140883234</c:v>
                </c:pt>
                <c:pt idx="542">
                  <c:v>1022.2196272552594</c:v>
                </c:pt>
                <c:pt idx="543">
                  <c:v>990.00782352465137</c:v>
                </c:pt>
                <c:pt idx="544">
                  <c:v>925.60303543601015</c:v>
                </c:pt>
                <c:pt idx="545">
                  <c:v>1221.440255794326</c:v>
                </c:pt>
                <c:pt idx="546">
                  <c:v>1105.0595213082649</c:v>
                </c:pt>
                <c:pt idx="547">
                  <c:v>1164.2641652274667</c:v>
                </c:pt>
                <c:pt idx="548">
                  <c:v>1153.2835522287257</c:v>
                </c:pt>
                <c:pt idx="549">
                  <c:v>1038.0672024021301</c:v>
                </c:pt>
                <c:pt idx="550">
                  <c:v>1362.5106048219086</c:v>
                </c:pt>
                <c:pt idx="551">
                  <c:v>856.77446638683796</c:v>
                </c:pt>
                <c:pt idx="552">
                  <c:v>1016.9199354837865</c:v>
                </c:pt>
                <c:pt idx="553">
                  <c:v>1187.5311427335732</c:v>
                </c:pt>
                <c:pt idx="554">
                  <c:v>1056.0763785042188</c:v>
                </c:pt>
                <c:pt idx="555">
                  <c:v>1356.3584414771237</c:v>
                </c:pt>
                <c:pt idx="556">
                  <c:v>1217.2154972309177</c:v>
                </c:pt>
                <c:pt idx="557">
                  <c:v>1210.4087620671035</c:v>
                </c:pt>
                <c:pt idx="558">
                  <c:v>1089.0919099745654</c:v>
                </c:pt>
                <c:pt idx="559">
                  <c:v>882.81529223199595</c:v>
                </c:pt>
                <c:pt idx="560">
                  <c:v>1186.385481892582</c:v>
                </c:pt>
                <c:pt idx="561">
                  <c:v>995.2987006033901</c:v>
                </c:pt>
                <c:pt idx="562">
                  <c:v>1140.1292461124258</c:v>
                </c:pt>
                <c:pt idx="563">
                  <c:v>1002.2786782251736</c:v>
                </c:pt>
                <c:pt idx="564">
                  <c:v>1095.1860172937004</c:v>
                </c:pt>
                <c:pt idx="565">
                  <c:v>1185.7284515019544</c:v>
                </c:pt>
                <c:pt idx="566">
                  <c:v>1208.164502127265</c:v>
                </c:pt>
                <c:pt idx="567">
                  <c:v>1168.6968743476093</c:v>
                </c:pt>
                <c:pt idx="568">
                  <c:v>1257.1667078506491</c:v>
                </c:pt>
                <c:pt idx="569">
                  <c:v>794.50207476864648</c:v>
                </c:pt>
                <c:pt idx="570">
                  <c:v>848.82147175662669</c:v>
                </c:pt>
                <c:pt idx="571">
                  <c:v>1042.0884797075225</c:v>
                </c:pt>
                <c:pt idx="572">
                  <c:v>1129.924017560634</c:v>
                </c:pt>
                <c:pt idx="573">
                  <c:v>1259.6827249132555</c:v>
                </c:pt>
                <c:pt idx="574">
                  <c:v>1241.475935580449</c:v>
                </c:pt>
                <c:pt idx="575">
                  <c:v>846.8895805524013</c:v>
                </c:pt>
                <c:pt idx="576">
                  <c:v>1119.6869730476853</c:v>
                </c:pt>
                <c:pt idx="577">
                  <c:v>1062.6090347485365</c:v>
                </c:pt>
                <c:pt idx="578">
                  <c:v>1318.8078928638342</c:v>
                </c:pt>
                <c:pt idx="579">
                  <c:v>1341.747754976547</c:v>
                </c:pt>
                <c:pt idx="580">
                  <c:v>1334.9225465157847</c:v>
                </c:pt>
                <c:pt idx="581">
                  <c:v>1130.2136807735433</c:v>
                </c:pt>
                <c:pt idx="582">
                  <c:v>1047.3719954489591</c:v>
                </c:pt>
                <c:pt idx="583">
                  <c:v>1446.4967155954953</c:v>
                </c:pt>
                <c:pt idx="584">
                  <c:v>1351.1151236822529</c:v>
                </c:pt>
                <c:pt idx="585">
                  <c:v>1243.0580453749456</c:v>
                </c:pt>
                <c:pt idx="586">
                  <c:v>1272.5629583798841</c:v>
                </c:pt>
                <c:pt idx="587">
                  <c:v>1297.8240060261078</c:v>
                </c:pt>
                <c:pt idx="588">
                  <c:v>1386.2074946415601</c:v>
                </c:pt>
                <c:pt idx="589">
                  <c:v>1132.7649121526501</c:v>
                </c:pt>
                <c:pt idx="590">
                  <c:v>1040.1479129925424</c:v>
                </c:pt>
                <c:pt idx="591">
                  <c:v>1200.1262103154133</c:v>
                </c:pt>
                <c:pt idx="592">
                  <c:v>1040.635552749814</c:v>
                </c:pt>
                <c:pt idx="593">
                  <c:v>1202.0481358922821</c:v>
                </c:pt>
                <c:pt idx="594">
                  <c:v>1096.6933266134683</c:v>
                </c:pt>
                <c:pt idx="595">
                  <c:v>640.47161022620071</c:v>
                </c:pt>
                <c:pt idx="596">
                  <c:v>142.34771530015081</c:v>
                </c:pt>
                <c:pt idx="597">
                  <c:v>38.813636323161582</c:v>
                </c:pt>
                <c:pt idx="598">
                  <c:v>70.08461211595845</c:v>
                </c:pt>
                <c:pt idx="599">
                  <c:v>67.069940039019386</c:v>
                </c:pt>
                <c:pt idx="600">
                  <c:v>139.17052295746959</c:v>
                </c:pt>
                <c:pt idx="601">
                  <c:v>69.213398057321228</c:v>
                </c:pt>
                <c:pt idx="602">
                  <c:v>61.98915928853868</c:v>
                </c:pt>
                <c:pt idx="603">
                  <c:v>60.42866730163869</c:v>
                </c:pt>
                <c:pt idx="604">
                  <c:v>56.885819281217536</c:v>
                </c:pt>
                <c:pt idx="605">
                  <c:v>68.615094776963488</c:v>
                </c:pt>
                <c:pt idx="606">
                  <c:v>61.064915763644706</c:v>
                </c:pt>
                <c:pt idx="607">
                  <c:v>117.84778644582012</c:v>
                </c:pt>
                <c:pt idx="608">
                  <c:v>83.567393828463949</c:v>
                </c:pt>
                <c:pt idx="609">
                  <c:v>74.886183980799998</c:v>
                </c:pt>
                <c:pt idx="610">
                  <c:v>21.289052461517297</c:v>
                </c:pt>
                <c:pt idx="611">
                  <c:v>89.17344932099391</c:v>
                </c:pt>
                <c:pt idx="612">
                  <c:v>32.775050428773689</c:v>
                </c:pt>
                <c:pt idx="613">
                  <c:v>56.001459819842523</c:v>
                </c:pt>
                <c:pt idx="614">
                  <c:v>58.004648310199507</c:v>
                </c:pt>
                <c:pt idx="615">
                  <c:v>84.541548390826463</c:v>
                </c:pt>
                <c:pt idx="616">
                  <c:v>84.156729607000955</c:v>
                </c:pt>
                <c:pt idx="617">
                  <c:v>157.30991639214886</c:v>
                </c:pt>
                <c:pt idx="618">
                  <c:v>461.13178934034175</c:v>
                </c:pt>
                <c:pt idx="619">
                  <c:v>671.48048576846509</c:v>
                </c:pt>
                <c:pt idx="620">
                  <c:v>958.05299372766035</c:v>
                </c:pt>
                <c:pt idx="621">
                  <c:v>1023.5939804312372</c:v>
                </c:pt>
                <c:pt idx="622">
                  <c:v>939.23547165094396</c:v>
                </c:pt>
                <c:pt idx="623">
                  <c:v>968.4132390884904</c:v>
                </c:pt>
                <c:pt idx="624">
                  <c:v>939.90799146900656</c:v>
                </c:pt>
                <c:pt idx="625">
                  <c:v>777.17626280625666</c:v>
                </c:pt>
                <c:pt idx="626">
                  <c:v>988.42485555244343</c:v>
                </c:pt>
                <c:pt idx="627">
                  <c:v>1393.1571209781607</c:v>
                </c:pt>
                <c:pt idx="628">
                  <c:v>1079.7807569306735</c:v>
                </c:pt>
                <c:pt idx="629">
                  <c:v>1221.0210518747201</c:v>
                </c:pt>
                <c:pt idx="630">
                  <c:v>1022.0539625886571</c:v>
                </c:pt>
                <c:pt idx="631">
                  <c:v>1356.669091654582</c:v>
                </c:pt>
                <c:pt idx="632">
                  <c:v>1344.7135371088195</c:v>
                </c:pt>
                <c:pt idx="633">
                  <c:v>1173.3928499512242</c:v>
                </c:pt>
                <c:pt idx="634">
                  <c:v>1217.7752555312045</c:v>
                </c:pt>
                <c:pt idx="635">
                  <c:v>1290.1884538102272</c:v>
                </c:pt>
                <c:pt idx="636">
                  <c:v>1530.8115985827212</c:v>
                </c:pt>
                <c:pt idx="637">
                  <c:v>1225.2342908445762</c:v>
                </c:pt>
                <c:pt idx="638">
                  <c:v>1450.4040575097697</c:v>
                </c:pt>
                <c:pt idx="639">
                  <c:v>1199.603734244206</c:v>
                </c:pt>
                <c:pt idx="640">
                  <c:v>1241.5900957925869</c:v>
                </c:pt>
                <c:pt idx="641">
                  <c:v>1041.581472805218</c:v>
                </c:pt>
                <c:pt idx="642">
                  <c:v>1425.5874656151743</c:v>
                </c:pt>
                <c:pt idx="643">
                  <c:v>1415.0440246509124</c:v>
                </c:pt>
                <c:pt idx="644">
                  <c:v>915.26895384317424</c:v>
                </c:pt>
                <c:pt idx="645">
                  <c:v>1250.9805957047231</c:v>
                </c:pt>
                <c:pt idx="646">
                  <c:v>1215.7566672767962</c:v>
                </c:pt>
                <c:pt idx="647">
                  <c:v>978.94940741739924</c:v>
                </c:pt>
                <c:pt idx="648">
                  <c:v>1300.0099730836223</c:v>
                </c:pt>
                <c:pt idx="649">
                  <c:v>1604.9133338264683</c:v>
                </c:pt>
                <c:pt idx="650">
                  <c:v>1287.847864350224</c:v>
                </c:pt>
                <c:pt idx="651">
                  <c:v>1380.2027108438301</c:v>
                </c:pt>
                <c:pt idx="652">
                  <c:v>1188.2172889226654</c:v>
                </c:pt>
                <c:pt idx="653">
                  <c:v>1275.1657419531386</c:v>
                </c:pt>
                <c:pt idx="654">
                  <c:v>1186.4976709499165</c:v>
                </c:pt>
                <c:pt idx="655">
                  <c:v>1095.5282508721077</c:v>
                </c:pt>
                <c:pt idx="656">
                  <c:v>1232.627549819895</c:v>
                </c:pt>
                <c:pt idx="657">
                  <c:v>1174.2218528773792</c:v>
                </c:pt>
                <c:pt idx="658">
                  <c:v>1456.0170044076522</c:v>
                </c:pt>
                <c:pt idx="659">
                  <c:v>1196.5014829315551</c:v>
                </c:pt>
                <c:pt idx="660">
                  <c:v>1251.0598315389252</c:v>
                </c:pt>
                <c:pt idx="661">
                  <c:v>1238.0928223491119</c:v>
                </c:pt>
                <c:pt idx="662">
                  <c:v>1000.5874090886624</c:v>
                </c:pt>
                <c:pt idx="663">
                  <c:v>1215.111233722773</c:v>
                </c:pt>
                <c:pt idx="664">
                  <c:v>1331.6320300167451</c:v>
                </c:pt>
                <c:pt idx="665">
                  <c:v>1480.6060794948005</c:v>
                </c:pt>
                <c:pt idx="666">
                  <c:v>1297.2053480098439</c:v>
                </c:pt>
                <c:pt idx="667">
                  <c:v>1435.8611715625498</c:v>
                </c:pt>
                <c:pt idx="668">
                  <c:v>1253.6317368786306</c:v>
                </c:pt>
                <c:pt idx="669">
                  <c:v>1159.017224880394</c:v>
                </c:pt>
                <c:pt idx="670">
                  <c:v>1359.5973786361949</c:v>
                </c:pt>
                <c:pt idx="671">
                  <c:v>1385.4252984169586</c:v>
                </c:pt>
                <c:pt idx="672">
                  <c:v>1111.1343110567004</c:v>
                </c:pt>
                <c:pt idx="673">
                  <c:v>1271.6590657953327</c:v>
                </c:pt>
                <c:pt idx="674">
                  <c:v>1488.7528689243127</c:v>
                </c:pt>
                <c:pt idx="675">
                  <c:v>1447.8055998881878</c:v>
                </c:pt>
                <c:pt idx="676">
                  <c:v>1122.8314148393247</c:v>
                </c:pt>
                <c:pt idx="677">
                  <c:v>1443.4228459871358</c:v>
                </c:pt>
                <c:pt idx="678">
                  <c:v>1363.0782524837748</c:v>
                </c:pt>
                <c:pt idx="679">
                  <c:v>1199.2778948771311</c:v>
                </c:pt>
                <c:pt idx="680">
                  <c:v>594.51658522152263</c:v>
                </c:pt>
                <c:pt idx="681">
                  <c:v>86.395156790920751</c:v>
                </c:pt>
                <c:pt idx="682">
                  <c:v>45.342631306865876</c:v>
                </c:pt>
                <c:pt idx="683">
                  <c:v>118.44960626037853</c:v>
                </c:pt>
                <c:pt idx="684">
                  <c:v>74.320804722025272</c:v>
                </c:pt>
                <c:pt idx="685">
                  <c:v>79.112732026860513</c:v>
                </c:pt>
                <c:pt idx="686">
                  <c:v>24.647752286316432</c:v>
                </c:pt>
                <c:pt idx="687">
                  <c:v>57.950589391700468</c:v>
                </c:pt>
                <c:pt idx="688">
                  <c:v>75.743204729088816</c:v>
                </c:pt>
                <c:pt idx="689">
                  <c:v>78.074781361770491</c:v>
                </c:pt>
                <c:pt idx="690">
                  <c:v>30.938446849516655</c:v>
                </c:pt>
                <c:pt idx="691">
                  <c:v>102.80668914717505</c:v>
                </c:pt>
                <c:pt idx="692">
                  <c:v>44.490693648054396</c:v>
                </c:pt>
                <c:pt idx="693">
                  <c:v>97.183261238051259</c:v>
                </c:pt>
                <c:pt idx="694">
                  <c:v>82.741757477322082</c:v>
                </c:pt>
                <c:pt idx="695">
                  <c:v>107.89041650144856</c:v>
                </c:pt>
                <c:pt idx="696">
                  <c:v>51.082567125790924</c:v>
                </c:pt>
                <c:pt idx="697">
                  <c:v>110.96364537258674</c:v>
                </c:pt>
                <c:pt idx="698">
                  <c:v>137.48642426255407</c:v>
                </c:pt>
                <c:pt idx="699">
                  <c:v>36.326499827490679</c:v>
                </c:pt>
                <c:pt idx="700">
                  <c:v>113.84349595375801</c:v>
                </c:pt>
                <c:pt idx="701">
                  <c:v>102.33765775871908</c:v>
                </c:pt>
                <c:pt idx="702">
                  <c:v>224.57886507378481</c:v>
                </c:pt>
                <c:pt idx="703">
                  <c:v>748.80854784314602</c:v>
                </c:pt>
                <c:pt idx="704">
                  <c:v>956.7818228552652</c:v>
                </c:pt>
                <c:pt idx="705">
                  <c:v>1205.4758105166275</c:v>
                </c:pt>
                <c:pt idx="706">
                  <c:v>1416.2421287039413</c:v>
                </c:pt>
                <c:pt idx="707">
                  <c:v>1671.8106799823224</c:v>
                </c:pt>
                <c:pt idx="708">
                  <c:v>1619.6528982024515</c:v>
                </c:pt>
                <c:pt idx="709">
                  <c:v>1687.6467522993642</c:v>
                </c:pt>
                <c:pt idx="710">
                  <c:v>1339.2888355786342</c:v>
                </c:pt>
                <c:pt idx="711">
                  <c:v>1674.444922939942</c:v>
                </c:pt>
                <c:pt idx="712">
                  <c:v>1440.7654066093087</c:v>
                </c:pt>
                <c:pt idx="713">
                  <c:v>1364.6531198934169</c:v>
                </c:pt>
                <c:pt idx="714">
                  <c:v>1596.1825200945227</c:v>
                </c:pt>
                <c:pt idx="715">
                  <c:v>1871.4048368139604</c:v>
                </c:pt>
                <c:pt idx="716">
                  <c:v>1650.2712531137265</c:v>
                </c:pt>
                <c:pt idx="717">
                  <c:v>1835.6051198866764</c:v>
                </c:pt>
                <c:pt idx="718">
                  <c:v>1938.2478510343649</c:v>
                </c:pt>
                <c:pt idx="719">
                  <c:v>1619.1199425010182</c:v>
                </c:pt>
                <c:pt idx="720">
                  <c:v>1526.562358430052</c:v>
                </c:pt>
                <c:pt idx="721">
                  <c:v>1670.158514239539</c:v>
                </c:pt>
                <c:pt idx="722">
                  <c:v>1984.1731914562035</c:v>
                </c:pt>
                <c:pt idx="723">
                  <c:v>1466.9283089066678</c:v>
                </c:pt>
                <c:pt idx="724">
                  <c:v>1995.7739640320381</c:v>
                </c:pt>
                <c:pt idx="725">
                  <c:v>1848.3059584448858</c:v>
                </c:pt>
                <c:pt idx="726">
                  <c:v>1637.7523329026565</c:v>
                </c:pt>
                <c:pt idx="727">
                  <c:v>1741.2152849332472</c:v>
                </c:pt>
                <c:pt idx="728">
                  <c:v>1563.0564759682582</c:v>
                </c:pt>
                <c:pt idx="729">
                  <c:v>1757.2419245366916</c:v>
                </c:pt>
                <c:pt idx="730">
                  <c:v>1493.1747122766214</c:v>
                </c:pt>
                <c:pt idx="731">
                  <c:v>1769.3747365988497</c:v>
                </c:pt>
                <c:pt idx="732">
                  <c:v>1841.2870497188967</c:v>
                </c:pt>
                <c:pt idx="733">
                  <c:v>1520.5681984060802</c:v>
                </c:pt>
                <c:pt idx="734">
                  <c:v>1312.9552680642364</c:v>
                </c:pt>
                <c:pt idx="735">
                  <c:v>1500.6596650663932</c:v>
                </c:pt>
                <c:pt idx="736">
                  <c:v>1603.8851036448661</c:v>
                </c:pt>
                <c:pt idx="737">
                  <c:v>1298.7728144022067</c:v>
                </c:pt>
                <c:pt idx="738">
                  <c:v>1775.2605896065631</c:v>
                </c:pt>
                <c:pt idx="739">
                  <c:v>1672.8301323853609</c:v>
                </c:pt>
                <c:pt idx="740">
                  <c:v>1491.6992177449606</c:v>
                </c:pt>
                <c:pt idx="741">
                  <c:v>1733.3461155850293</c:v>
                </c:pt>
                <c:pt idx="742">
                  <c:v>1471.4538728532154</c:v>
                </c:pt>
                <c:pt idx="743">
                  <c:v>1340.2358449085773</c:v>
                </c:pt>
                <c:pt idx="744">
                  <c:v>1497.154925887158</c:v>
                </c:pt>
                <c:pt idx="745">
                  <c:v>1726.3889399242212</c:v>
                </c:pt>
                <c:pt idx="746">
                  <c:v>1261.1742094666827</c:v>
                </c:pt>
                <c:pt idx="747">
                  <c:v>1427.7244532189725</c:v>
                </c:pt>
                <c:pt idx="748">
                  <c:v>1665.0581870295277</c:v>
                </c:pt>
                <c:pt idx="749">
                  <c:v>1470.901421018041</c:v>
                </c:pt>
                <c:pt idx="750">
                  <c:v>1468.3092127127884</c:v>
                </c:pt>
                <c:pt idx="751">
                  <c:v>1939.3845332444291</c:v>
                </c:pt>
                <c:pt idx="752">
                  <c:v>1818.7689711779176</c:v>
                </c:pt>
                <c:pt idx="753">
                  <c:v>1365.0285849450049</c:v>
                </c:pt>
                <c:pt idx="754">
                  <c:v>1607.9066473191717</c:v>
                </c:pt>
                <c:pt idx="755">
                  <c:v>1524.6449448659378</c:v>
                </c:pt>
                <c:pt idx="756">
                  <c:v>1602.2530723963084</c:v>
                </c:pt>
                <c:pt idx="757">
                  <c:v>1688.2357948269666</c:v>
                </c:pt>
                <c:pt idx="758">
                  <c:v>1760.18985862519</c:v>
                </c:pt>
                <c:pt idx="759">
                  <c:v>1452.0352673034336</c:v>
                </c:pt>
                <c:pt idx="760">
                  <c:v>1806.6718339370486</c:v>
                </c:pt>
                <c:pt idx="761">
                  <c:v>1155.5825471102287</c:v>
                </c:pt>
                <c:pt idx="762">
                  <c:v>1901.3178112307321</c:v>
                </c:pt>
                <c:pt idx="763">
                  <c:v>778.49987355079281</c:v>
                </c:pt>
                <c:pt idx="764">
                  <c:v>61.296534543002103</c:v>
                </c:pt>
                <c:pt idx="765">
                  <c:v>128.31131189463466</c:v>
                </c:pt>
                <c:pt idx="766">
                  <c:v>61.700161008917071</c:v>
                </c:pt>
                <c:pt idx="767">
                  <c:v>59.507889150439844</c:v>
                </c:pt>
                <c:pt idx="768">
                  <c:v>51.361900352420307</c:v>
                </c:pt>
                <c:pt idx="769">
                  <c:v>46.663368871292263</c:v>
                </c:pt>
                <c:pt idx="770">
                  <c:v>70.412145697948588</c:v>
                </c:pt>
                <c:pt idx="771">
                  <c:v>140.59394435833198</c:v>
                </c:pt>
                <c:pt idx="772">
                  <c:v>49.390878295160519</c:v>
                </c:pt>
                <c:pt idx="773">
                  <c:v>53.605253877093467</c:v>
                </c:pt>
                <c:pt idx="774">
                  <c:v>485.29323866155642</c:v>
                </c:pt>
                <c:pt idx="775">
                  <c:v>915.32496638178952</c:v>
                </c:pt>
                <c:pt idx="776">
                  <c:v>854.0671595638986</c:v>
                </c:pt>
                <c:pt idx="777">
                  <c:v>1126.8168837304972</c:v>
                </c:pt>
                <c:pt idx="778">
                  <c:v>1307.7210625084883</c:v>
                </c:pt>
                <c:pt idx="779">
                  <c:v>1312.8039400277546</c:v>
                </c:pt>
                <c:pt idx="780">
                  <c:v>1376.7727873347369</c:v>
                </c:pt>
                <c:pt idx="781">
                  <c:v>1584.3579070581341</c:v>
                </c:pt>
                <c:pt idx="782">
                  <c:v>1530.1460699198299</c:v>
                </c:pt>
                <c:pt idx="783">
                  <c:v>1361.0249586323032</c:v>
                </c:pt>
                <c:pt idx="784">
                  <c:v>1518.3886275789093</c:v>
                </c:pt>
                <c:pt idx="785">
                  <c:v>1533.2207448735833</c:v>
                </c:pt>
                <c:pt idx="786">
                  <c:v>1489.9669559927745</c:v>
                </c:pt>
                <c:pt idx="787">
                  <c:v>1774.9435748373326</c:v>
                </c:pt>
                <c:pt idx="788">
                  <c:v>1479.3409565594077</c:v>
                </c:pt>
                <c:pt idx="789">
                  <c:v>499.53935775850061</c:v>
                </c:pt>
                <c:pt idx="790">
                  <c:v>236.58410821437596</c:v>
                </c:pt>
                <c:pt idx="791">
                  <c:v>204.51018294154429</c:v>
                </c:pt>
                <c:pt idx="792">
                  <c:v>145.90687956939033</c:v>
                </c:pt>
                <c:pt idx="793">
                  <c:v>116.29120113198724</c:v>
                </c:pt>
                <c:pt idx="794">
                  <c:v>123.43360825963823</c:v>
                </c:pt>
                <c:pt idx="795">
                  <c:v>206.36321000065743</c:v>
                </c:pt>
                <c:pt idx="796">
                  <c:v>179.71206209575806</c:v>
                </c:pt>
                <c:pt idx="797">
                  <c:v>121.38390394785115</c:v>
                </c:pt>
                <c:pt idx="798">
                  <c:v>92.353621947218841</c:v>
                </c:pt>
                <c:pt idx="799">
                  <c:v>181.08268938861588</c:v>
                </c:pt>
                <c:pt idx="800">
                  <c:v>149.28209178112994</c:v>
                </c:pt>
                <c:pt idx="801">
                  <c:v>198.49780996456002</c:v>
                </c:pt>
                <c:pt idx="802">
                  <c:v>141.05804793926887</c:v>
                </c:pt>
                <c:pt idx="803">
                  <c:v>131.98040112405204</c:v>
                </c:pt>
                <c:pt idx="804">
                  <c:v>204.77245899991198</c:v>
                </c:pt>
                <c:pt idx="805">
                  <c:v>199.56766486026322</c:v>
                </c:pt>
                <c:pt idx="806">
                  <c:v>182.3782350305955</c:v>
                </c:pt>
                <c:pt idx="807">
                  <c:v>213.31742992669302</c:v>
                </c:pt>
                <c:pt idx="808">
                  <c:v>158.28195703194754</c:v>
                </c:pt>
                <c:pt idx="809">
                  <c:v>88.419227940617048</c:v>
                </c:pt>
                <c:pt idx="810">
                  <c:v>202.92707961683581</c:v>
                </c:pt>
                <c:pt idx="811">
                  <c:v>186.77888805515505</c:v>
                </c:pt>
                <c:pt idx="812">
                  <c:v>130.27370775144215</c:v>
                </c:pt>
                <c:pt idx="813">
                  <c:v>71.589261482649817</c:v>
                </c:pt>
                <c:pt idx="814">
                  <c:v>154.90008454311291</c:v>
                </c:pt>
                <c:pt idx="815">
                  <c:v>151.81424880424024</c:v>
                </c:pt>
                <c:pt idx="816">
                  <c:v>92.673697360575247</c:v>
                </c:pt>
                <c:pt idx="817">
                  <c:v>234.75273707517749</c:v>
                </c:pt>
                <c:pt idx="818">
                  <c:v>158.84391289133541</c:v>
                </c:pt>
                <c:pt idx="819">
                  <c:v>110.9528638965553</c:v>
                </c:pt>
                <c:pt idx="820">
                  <c:v>130.57090422325982</c:v>
                </c:pt>
                <c:pt idx="821">
                  <c:v>252.36113391353678</c:v>
                </c:pt>
                <c:pt idx="822">
                  <c:v>88.122555894693505</c:v>
                </c:pt>
                <c:pt idx="823">
                  <c:v>257.84492824097646</c:v>
                </c:pt>
                <c:pt idx="824">
                  <c:v>385.26728268139334</c:v>
                </c:pt>
                <c:pt idx="825">
                  <c:v>684.41857273350558</c:v>
                </c:pt>
                <c:pt idx="826">
                  <c:v>606.83017190326791</c:v>
                </c:pt>
                <c:pt idx="827">
                  <c:v>722.75059336667914</c:v>
                </c:pt>
                <c:pt idx="828">
                  <c:v>832.56835958304941</c:v>
                </c:pt>
                <c:pt idx="829">
                  <c:v>1181.5587215670464</c:v>
                </c:pt>
                <c:pt idx="830">
                  <c:v>1038.21962549765</c:v>
                </c:pt>
                <c:pt idx="831">
                  <c:v>1400.5364200043523</c:v>
                </c:pt>
                <c:pt idx="832">
                  <c:v>1376.788814938652</c:v>
                </c:pt>
                <c:pt idx="833">
                  <c:v>1185.1802261567163</c:v>
                </c:pt>
                <c:pt idx="834">
                  <c:v>1291.5542160305263</c:v>
                </c:pt>
                <c:pt idx="835">
                  <c:v>163.43229142984708</c:v>
                </c:pt>
                <c:pt idx="836">
                  <c:v>60.239185392976808</c:v>
                </c:pt>
                <c:pt idx="837">
                  <c:v>125.24724518017538</c:v>
                </c:pt>
                <c:pt idx="838">
                  <c:v>66.377940468602162</c:v>
                </c:pt>
                <c:pt idx="839">
                  <c:v>114.19844117306508</c:v>
                </c:pt>
                <c:pt idx="840">
                  <c:v>111.95547650670014</c:v>
                </c:pt>
                <c:pt idx="841">
                  <c:v>99.714012086682487</c:v>
                </c:pt>
                <c:pt idx="842">
                  <c:v>51.220825483106005</c:v>
                </c:pt>
                <c:pt idx="843">
                  <c:v>66.740842115683222</c:v>
                </c:pt>
                <c:pt idx="844">
                  <c:v>75.645376818240948</c:v>
                </c:pt>
                <c:pt idx="845">
                  <c:v>116.49278784639958</c:v>
                </c:pt>
                <c:pt idx="846">
                  <c:v>59.014879109476361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6D-4C6E-B4C7-9CDBF61FD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298847"/>
        <c:axId val="1148291167"/>
      </c:scatterChart>
      <c:valAx>
        <c:axId val="1148298847"/>
        <c:scaling>
          <c:orientation val="minMax"/>
          <c:max val="17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1167"/>
        <c:crosses val="autoZero"/>
        <c:crossBetween val="midCat"/>
        <c:majorUnit val="0.5"/>
      </c:valAx>
      <c:valAx>
        <c:axId val="1148291167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8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'2025_02_028_AVE'!$U$4</c:f>
              <c:strCache>
                <c:ptCount val="1"/>
                <c:pt idx="0">
                  <c:v>SRO2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'2025_02_028_AVE'!$U$5:$U$1161</c:f>
              <c:numCache>
                <c:formatCode>General</c:formatCode>
                <c:ptCount val="1157"/>
                <c:pt idx="0">
                  <c:v>440.43293280718768</c:v>
                </c:pt>
                <c:pt idx="1">
                  <c:v>490.82159007481499</c:v>
                </c:pt>
                <c:pt idx="2">
                  <c:v>604.73031098345939</c:v>
                </c:pt>
                <c:pt idx="3">
                  <c:v>496.91587805120389</c:v>
                </c:pt>
                <c:pt idx="4">
                  <c:v>547.17046534234316</c:v>
                </c:pt>
                <c:pt idx="5">
                  <c:v>514.24874774803186</c:v>
                </c:pt>
                <c:pt idx="6">
                  <c:v>496.00823901290715</c:v>
                </c:pt>
                <c:pt idx="7">
                  <c:v>414.61724526349832</c:v>
                </c:pt>
                <c:pt idx="8">
                  <c:v>447.33034434351543</c:v>
                </c:pt>
                <c:pt idx="9">
                  <c:v>515.73648553575526</c:v>
                </c:pt>
                <c:pt idx="10">
                  <c:v>591.97626776284312</c:v>
                </c:pt>
                <c:pt idx="11">
                  <c:v>453.53877718019612</c:v>
                </c:pt>
                <c:pt idx="12">
                  <c:v>489.55272777661611</c:v>
                </c:pt>
                <c:pt idx="13">
                  <c:v>479.96855699158283</c:v>
                </c:pt>
                <c:pt idx="14">
                  <c:v>329.26583467996346</c:v>
                </c:pt>
                <c:pt idx="15">
                  <c:v>413.86646150120583</c:v>
                </c:pt>
                <c:pt idx="16">
                  <c:v>303.25809024726402</c:v>
                </c:pt>
                <c:pt idx="17">
                  <c:v>399.77890032900382</c:v>
                </c:pt>
                <c:pt idx="18">
                  <c:v>378.18280956364652</c:v>
                </c:pt>
                <c:pt idx="19">
                  <c:v>357.876331111166</c:v>
                </c:pt>
                <c:pt idx="20">
                  <c:v>5231.9971929096491</c:v>
                </c:pt>
                <c:pt idx="21">
                  <c:v>8654.7171067476629</c:v>
                </c:pt>
                <c:pt idx="22">
                  <c:v>9174.328967916781</c:v>
                </c:pt>
                <c:pt idx="23">
                  <c:v>10155.751566625884</c:v>
                </c:pt>
                <c:pt idx="24">
                  <c:v>10149.410405831841</c:v>
                </c:pt>
                <c:pt idx="25">
                  <c:v>10963.574720264689</c:v>
                </c:pt>
                <c:pt idx="26">
                  <c:v>9931.9757346700862</c:v>
                </c:pt>
                <c:pt idx="27">
                  <c:v>10791.210455628809</c:v>
                </c:pt>
                <c:pt idx="28">
                  <c:v>11479.986635490766</c:v>
                </c:pt>
                <c:pt idx="29">
                  <c:v>11517.067763754549</c:v>
                </c:pt>
                <c:pt idx="30">
                  <c:v>11498.619583784277</c:v>
                </c:pt>
                <c:pt idx="31">
                  <c:v>10227.547423926157</c:v>
                </c:pt>
                <c:pt idx="32">
                  <c:v>11194.582636414048</c:v>
                </c:pt>
                <c:pt idx="33">
                  <c:v>11377.567585703471</c:v>
                </c:pt>
                <c:pt idx="34">
                  <c:v>11570.054931813889</c:v>
                </c:pt>
                <c:pt idx="35">
                  <c:v>11889.591547965056</c:v>
                </c:pt>
                <c:pt idx="36">
                  <c:v>11608.961046002163</c:v>
                </c:pt>
                <c:pt idx="37">
                  <c:v>11501.790000034178</c:v>
                </c:pt>
                <c:pt idx="38">
                  <c:v>11752.543700926873</c:v>
                </c:pt>
                <c:pt idx="39">
                  <c:v>11900.984955501126</c:v>
                </c:pt>
                <c:pt idx="40">
                  <c:v>12364.409599162484</c:v>
                </c:pt>
                <c:pt idx="41">
                  <c:v>11826.216166337173</c:v>
                </c:pt>
                <c:pt idx="42">
                  <c:v>12360.71021561745</c:v>
                </c:pt>
                <c:pt idx="43">
                  <c:v>12498.492070226912</c:v>
                </c:pt>
                <c:pt idx="44">
                  <c:v>12367.101532620462</c:v>
                </c:pt>
                <c:pt idx="45">
                  <c:v>12390.665794550536</c:v>
                </c:pt>
                <c:pt idx="46">
                  <c:v>12306.910824712433</c:v>
                </c:pt>
                <c:pt idx="47">
                  <c:v>12120.420580302713</c:v>
                </c:pt>
                <c:pt idx="48">
                  <c:v>12379.890643619025</c:v>
                </c:pt>
                <c:pt idx="49">
                  <c:v>12530.756059176319</c:v>
                </c:pt>
                <c:pt idx="50">
                  <c:v>12578.576664353528</c:v>
                </c:pt>
                <c:pt idx="51">
                  <c:v>13017.900695737488</c:v>
                </c:pt>
                <c:pt idx="52">
                  <c:v>12550.374436222792</c:v>
                </c:pt>
                <c:pt idx="53">
                  <c:v>13284.472500696054</c:v>
                </c:pt>
                <c:pt idx="54">
                  <c:v>12671.96088278794</c:v>
                </c:pt>
                <c:pt idx="55">
                  <c:v>13260.607551464409</c:v>
                </c:pt>
                <c:pt idx="56">
                  <c:v>12171.901003154373</c:v>
                </c:pt>
                <c:pt idx="57">
                  <c:v>13183.211948963721</c:v>
                </c:pt>
                <c:pt idx="58">
                  <c:v>13602.656609721687</c:v>
                </c:pt>
                <c:pt idx="59">
                  <c:v>12034.382807990381</c:v>
                </c:pt>
                <c:pt idx="60">
                  <c:v>12941.403304402997</c:v>
                </c:pt>
                <c:pt idx="61">
                  <c:v>12753.53299705565</c:v>
                </c:pt>
                <c:pt idx="62">
                  <c:v>13673.554086080767</c:v>
                </c:pt>
                <c:pt idx="63">
                  <c:v>12755.322106433605</c:v>
                </c:pt>
                <c:pt idx="64">
                  <c:v>13228.949006215185</c:v>
                </c:pt>
                <c:pt idx="65">
                  <c:v>12176.810062514769</c:v>
                </c:pt>
                <c:pt idx="66">
                  <c:v>13273.376213425694</c:v>
                </c:pt>
                <c:pt idx="67">
                  <c:v>13654.36008677107</c:v>
                </c:pt>
                <c:pt idx="68">
                  <c:v>12589.639000350156</c:v>
                </c:pt>
                <c:pt idx="69">
                  <c:v>13173.825454640852</c:v>
                </c:pt>
                <c:pt idx="70">
                  <c:v>14410.073165204329</c:v>
                </c:pt>
                <c:pt idx="71">
                  <c:v>13733.305953782778</c:v>
                </c:pt>
                <c:pt idx="72">
                  <c:v>12855.696879486068</c:v>
                </c:pt>
                <c:pt idx="73">
                  <c:v>13027.851808329924</c:v>
                </c:pt>
                <c:pt idx="74">
                  <c:v>13568.884932069885</c:v>
                </c:pt>
                <c:pt idx="75">
                  <c:v>13246.11386798815</c:v>
                </c:pt>
                <c:pt idx="76">
                  <c:v>14437.577059468873</c:v>
                </c:pt>
                <c:pt idx="77">
                  <c:v>14094.387366566685</c:v>
                </c:pt>
                <c:pt idx="78">
                  <c:v>13141.636335529101</c:v>
                </c:pt>
                <c:pt idx="79">
                  <c:v>14227.710677257524</c:v>
                </c:pt>
                <c:pt idx="80">
                  <c:v>4465.6308527330511</c:v>
                </c:pt>
                <c:pt idx="81">
                  <c:v>380.71708838193007</c:v>
                </c:pt>
                <c:pt idx="82">
                  <c:v>356.08685067079608</c:v>
                </c:pt>
                <c:pt idx="83">
                  <c:v>406.53257262210957</c:v>
                </c:pt>
                <c:pt idx="84">
                  <c:v>395.31157389575066</c:v>
                </c:pt>
                <c:pt idx="85">
                  <c:v>261.43389294498206</c:v>
                </c:pt>
                <c:pt idx="86">
                  <c:v>356.90994077187918</c:v>
                </c:pt>
                <c:pt idx="87">
                  <c:v>494.7289303785214</c:v>
                </c:pt>
                <c:pt idx="88">
                  <c:v>378.44975836508195</c:v>
                </c:pt>
                <c:pt idx="89">
                  <c:v>252.36929931396821</c:v>
                </c:pt>
                <c:pt idx="90">
                  <c:v>253.19816974619047</c:v>
                </c:pt>
                <c:pt idx="91">
                  <c:v>364.74012814740587</c:v>
                </c:pt>
                <c:pt idx="92">
                  <c:v>303.03069772654095</c:v>
                </c:pt>
                <c:pt idx="93">
                  <c:v>360.81111587428614</c:v>
                </c:pt>
                <c:pt idx="94">
                  <c:v>253.79962945970252</c:v>
                </c:pt>
                <c:pt idx="95">
                  <c:v>348.75564008601009</c:v>
                </c:pt>
                <c:pt idx="96">
                  <c:v>222.09426045122743</c:v>
                </c:pt>
                <c:pt idx="97">
                  <c:v>259.73180292988667</c:v>
                </c:pt>
                <c:pt idx="98">
                  <c:v>316.96424249802362</c:v>
                </c:pt>
                <c:pt idx="99">
                  <c:v>320.68513158202916</c:v>
                </c:pt>
                <c:pt idx="100">
                  <c:v>409.9202630231398</c:v>
                </c:pt>
                <c:pt idx="101">
                  <c:v>228.08553981242369</c:v>
                </c:pt>
                <c:pt idx="102">
                  <c:v>170.40094494907314</c:v>
                </c:pt>
                <c:pt idx="103">
                  <c:v>258.16123127912005</c:v>
                </c:pt>
                <c:pt idx="104">
                  <c:v>369.32047157690585</c:v>
                </c:pt>
                <c:pt idx="105">
                  <c:v>337.744619867842</c:v>
                </c:pt>
                <c:pt idx="106">
                  <c:v>1879.8355292152826</c:v>
                </c:pt>
                <c:pt idx="107">
                  <c:v>5950.2256201657883</c:v>
                </c:pt>
                <c:pt idx="108">
                  <c:v>6125.9578961107973</c:v>
                </c:pt>
                <c:pt idx="109">
                  <c:v>6834.6622943011098</c:v>
                </c:pt>
                <c:pt idx="110">
                  <c:v>6520.5535766996336</c:v>
                </c:pt>
                <c:pt idx="111">
                  <c:v>6594.0983673573464</c:v>
                </c:pt>
                <c:pt idx="112">
                  <c:v>6796.0567292407932</c:v>
                </c:pt>
                <c:pt idx="113">
                  <c:v>6370.7530762558108</c:v>
                </c:pt>
                <c:pt idx="114">
                  <c:v>6708.2661445586828</c:v>
                </c:pt>
                <c:pt idx="115">
                  <c:v>6636.7800421099064</c:v>
                </c:pt>
                <c:pt idx="116">
                  <c:v>7422.4576902907847</c:v>
                </c:pt>
                <c:pt idx="117">
                  <c:v>7225.2738375938225</c:v>
                </c:pt>
                <c:pt idx="118">
                  <c:v>7044.1147329274818</c:v>
                </c:pt>
                <c:pt idx="119">
                  <c:v>7102.0147189085992</c:v>
                </c:pt>
                <c:pt idx="120">
                  <c:v>6520.0891628286845</c:v>
                </c:pt>
                <c:pt idx="121">
                  <c:v>7135.5027863188561</c:v>
                </c:pt>
                <c:pt idx="122">
                  <c:v>7346.9155176496224</c:v>
                </c:pt>
                <c:pt idx="123">
                  <c:v>7785.0950585893343</c:v>
                </c:pt>
                <c:pt idx="124">
                  <c:v>7374.8544990645578</c:v>
                </c:pt>
                <c:pt idx="125">
                  <c:v>7454.3116127975536</c:v>
                </c:pt>
                <c:pt idx="126">
                  <c:v>7396.9899255979053</c:v>
                </c:pt>
                <c:pt idx="127">
                  <c:v>7321.7667759185997</c:v>
                </c:pt>
                <c:pt idx="128">
                  <c:v>7386.681120700765</c:v>
                </c:pt>
                <c:pt idx="129">
                  <c:v>7311.9233344360118</c:v>
                </c:pt>
                <c:pt idx="130">
                  <c:v>7224.7462313015076</c:v>
                </c:pt>
                <c:pt idx="131">
                  <c:v>7160.5244553641196</c:v>
                </c:pt>
                <c:pt idx="132">
                  <c:v>7095.409531254043</c:v>
                </c:pt>
                <c:pt idx="133">
                  <c:v>7234.2087320541623</c:v>
                </c:pt>
                <c:pt idx="134">
                  <c:v>7275.1023714795892</c:v>
                </c:pt>
                <c:pt idx="135">
                  <c:v>7527.4641746967936</c:v>
                </c:pt>
                <c:pt idx="136">
                  <c:v>7158.0268036025946</c:v>
                </c:pt>
                <c:pt idx="137">
                  <c:v>7717.9292710666805</c:v>
                </c:pt>
                <c:pt idx="138">
                  <c:v>7717.5985337706688</c:v>
                </c:pt>
                <c:pt idx="139">
                  <c:v>7559.2189745809337</c:v>
                </c:pt>
                <c:pt idx="140">
                  <c:v>6808.3376565229091</c:v>
                </c:pt>
                <c:pt idx="141">
                  <c:v>7334.8130234675582</c:v>
                </c:pt>
                <c:pt idx="142">
                  <c:v>7794.0458347106005</c:v>
                </c:pt>
                <c:pt idx="143">
                  <c:v>8330.0005497455149</c:v>
                </c:pt>
                <c:pt idx="144">
                  <c:v>7736.7230555128726</c:v>
                </c:pt>
                <c:pt idx="145">
                  <c:v>6926.1036822206279</c:v>
                </c:pt>
                <c:pt idx="146">
                  <c:v>8190.8810794289493</c:v>
                </c:pt>
                <c:pt idx="147">
                  <c:v>7612.0695264022488</c:v>
                </c:pt>
                <c:pt idx="148">
                  <c:v>7947.7821618727567</c:v>
                </c:pt>
                <c:pt idx="149">
                  <c:v>7108.8553718820949</c:v>
                </c:pt>
                <c:pt idx="150">
                  <c:v>8069.7820616283634</c:v>
                </c:pt>
                <c:pt idx="151">
                  <c:v>7537.8168241102012</c:v>
                </c:pt>
                <c:pt idx="152">
                  <c:v>7147.0728516595163</c:v>
                </c:pt>
                <c:pt idx="153">
                  <c:v>6822.5355053772528</c:v>
                </c:pt>
                <c:pt idx="154">
                  <c:v>7346.7830626071654</c:v>
                </c:pt>
                <c:pt idx="155">
                  <c:v>7661.4356651351063</c:v>
                </c:pt>
                <c:pt idx="156">
                  <c:v>7707.8824871708475</c:v>
                </c:pt>
                <c:pt idx="157">
                  <c:v>7345.8277802652528</c:v>
                </c:pt>
                <c:pt idx="158">
                  <c:v>7775.3686398048412</c:v>
                </c:pt>
                <c:pt idx="159">
                  <c:v>7659.1792417300821</c:v>
                </c:pt>
                <c:pt idx="160">
                  <c:v>7740.0884773613716</c:v>
                </c:pt>
                <c:pt idx="161">
                  <c:v>7463.4185301410234</c:v>
                </c:pt>
                <c:pt idx="162">
                  <c:v>6605.3063693119748</c:v>
                </c:pt>
                <c:pt idx="163">
                  <c:v>7062.1637731800065</c:v>
                </c:pt>
                <c:pt idx="164">
                  <c:v>7798.2133532628395</c:v>
                </c:pt>
                <c:pt idx="165">
                  <c:v>6942.9166180821858</c:v>
                </c:pt>
                <c:pt idx="166">
                  <c:v>7267.7213587907163</c:v>
                </c:pt>
                <c:pt idx="167">
                  <c:v>7765.2186933498961</c:v>
                </c:pt>
                <c:pt idx="168">
                  <c:v>7795.3660266192865</c:v>
                </c:pt>
                <c:pt idx="169">
                  <c:v>5587.4691942487434</c:v>
                </c:pt>
                <c:pt idx="170">
                  <c:v>574.95896357143579</c:v>
                </c:pt>
                <c:pt idx="171">
                  <c:v>251.37113983884871</c:v>
                </c:pt>
                <c:pt idx="172">
                  <c:v>271.1460235215452</c:v>
                </c:pt>
                <c:pt idx="173">
                  <c:v>258.25293487806323</c:v>
                </c:pt>
                <c:pt idx="174">
                  <c:v>416.09232763094388</c:v>
                </c:pt>
                <c:pt idx="175">
                  <c:v>310.20757736597392</c:v>
                </c:pt>
                <c:pt idx="176">
                  <c:v>278.29816509021981</c:v>
                </c:pt>
                <c:pt idx="177">
                  <c:v>222.73289011600508</c:v>
                </c:pt>
                <c:pt idx="178">
                  <c:v>278.81766990808376</c:v>
                </c:pt>
                <c:pt idx="179">
                  <c:v>313.34321621218078</c:v>
                </c:pt>
                <c:pt idx="180">
                  <c:v>292.71279574598231</c:v>
                </c:pt>
                <c:pt idx="181">
                  <c:v>346.27082291124316</c:v>
                </c:pt>
                <c:pt idx="182">
                  <c:v>273.44321107397815</c:v>
                </c:pt>
                <c:pt idx="183">
                  <c:v>339.72093205171092</c:v>
                </c:pt>
                <c:pt idx="184">
                  <c:v>341.53194378307137</c:v>
                </c:pt>
                <c:pt idx="185">
                  <c:v>238.05908443657125</c:v>
                </c:pt>
                <c:pt idx="186">
                  <c:v>257.67519941191114</c:v>
                </c:pt>
                <c:pt idx="187">
                  <c:v>203.86084636870669</c:v>
                </c:pt>
                <c:pt idx="188">
                  <c:v>327.97361262494951</c:v>
                </c:pt>
                <c:pt idx="189">
                  <c:v>322.35466701053906</c:v>
                </c:pt>
                <c:pt idx="190">
                  <c:v>187.12393477822181</c:v>
                </c:pt>
                <c:pt idx="191">
                  <c:v>271.94987804431673</c:v>
                </c:pt>
                <c:pt idx="192">
                  <c:v>216.8197164734224</c:v>
                </c:pt>
                <c:pt idx="193">
                  <c:v>328.96865059381014</c:v>
                </c:pt>
                <c:pt idx="194">
                  <c:v>2322.1821245653427</c:v>
                </c:pt>
                <c:pt idx="195">
                  <c:v>4902.5010768771826</c:v>
                </c:pt>
                <c:pt idx="196">
                  <c:v>5881.7856592793123</c:v>
                </c:pt>
                <c:pt idx="197">
                  <c:v>5636.101038604932</c:v>
                </c:pt>
                <c:pt idx="198">
                  <c:v>4969.9483243699442</c:v>
                </c:pt>
                <c:pt idx="199">
                  <c:v>5900.9236761260863</c:v>
                </c:pt>
                <c:pt idx="200">
                  <c:v>6478.1990852873996</c:v>
                </c:pt>
                <c:pt idx="201">
                  <c:v>5489.8462922538765</c:v>
                </c:pt>
                <c:pt idx="202">
                  <c:v>5903.1806505053764</c:v>
                </c:pt>
                <c:pt idx="203">
                  <c:v>4946.5940258787377</c:v>
                </c:pt>
                <c:pt idx="204">
                  <c:v>4836.4743997874702</c:v>
                </c:pt>
                <c:pt idx="205">
                  <c:v>4683.3264465305365</c:v>
                </c:pt>
                <c:pt idx="206">
                  <c:v>5026.8213461223268</c:v>
                </c:pt>
                <c:pt idx="207">
                  <c:v>4936.1323467742832</c:v>
                </c:pt>
                <c:pt idx="208">
                  <c:v>5043.6367838478318</c:v>
                </c:pt>
                <c:pt idx="209">
                  <c:v>5352.1645790529728</c:v>
                </c:pt>
                <c:pt idx="210">
                  <c:v>4722.7422377393177</c:v>
                </c:pt>
                <c:pt idx="211">
                  <c:v>4272.5325339251249</c:v>
                </c:pt>
                <c:pt idx="212">
                  <c:v>4684.0356353400475</c:v>
                </c:pt>
                <c:pt idx="213">
                  <c:v>5111.8914571757068</c:v>
                </c:pt>
                <c:pt idx="214">
                  <c:v>4935.1177661045285</c:v>
                </c:pt>
                <c:pt idx="215">
                  <c:v>4093.9307034164667</c:v>
                </c:pt>
                <c:pt idx="216">
                  <c:v>5220.0711667497044</c:v>
                </c:pt>
                <c:pt idx="217">
                  <c:v>4965.8728970265129</c:v>
                </c:pt>
                <c:pt idx="218">
                  <c:v>5086.2201800150815</c:v>
                </c:pt>
                <c:pt idx="219">
                  <c:v>4977.1628294437642</c:v>
                </c:pt>
                <c:pt idx="220">
                  <c:v>5147.257480656961</c:v>
                </c:pt>
                <c:pt idx="221">
                  <c:v>5046.1774214912239</c:v>
                </c:pt>
                <c:pt idx="222">
                  <c:v>4940.3934599363702</c:v>
                </c:pt>
                <c:pt idx="223">
                  <c:v>4521.1922199357941</c:v>
                </c:pt>
                <c:pt idx="224">
                  <c:v>4580.9869837663182</c:v>
                </c:pt>
                <c:pt idx="225">
                  <c:v>5594.5852220419529</c:v>
                </c:pt>
                <c:pt idx="226">
                  <c:v>4917.5447955832087</c:v>
                </c:pt>
                <c:pt idx="227">
                  <c:v>5073.5746530525121</c:v>
                </c:pt>
                <c:pt idx="228">
                  <c:v>4789.0246195757809</c:v>
                </c:pt>
                <c:pt idx="229">
                  <c:v>5087.3679075008158</c:v>
                </c:pt>
                <c:pt idx="230">
                  <c:v>4844.8265567669696</c:v>
                </c:pt>
                <c:pt idx="231">
                  <c:v>5215.5488327557878</c:v>
                </c:pt>
                <c:pt idx="232">
                  <c:v>5066.6173470357289</c:v>
                </c:pt>
                <c:pt idx="233">
                  <c:v>5293.7301054204736</c:v>
                </c:pt>
                <c:pt idx="234">
                  <c:v>4981.9196432930912</c:v>
                </c:pt>
                <c:pt idx="235">
                  <c:v>5479.9083634700428</c:v>
                </c:pt>
                <c:pt idx="236">
                  <c:v>5404.6294002818431</c:v>
                </c:pt>
                <c:pt idx="237">
                  <c:v>5025.8754383148616</c:v>
                </c:pt>
                <c:pt idx="238">
                  <c:v>5219.4439258390403</c:v>
                </c:pt>
                <c:pt idx="239">
                  <c:v>5315.2181258017399</c:v>
                </c:pt>
                <c:pt idx="240">
                  <c:v>5208.8688840270852</c:v>
                </c:pt>
                <c:pt idx="241">
                  <c:v>5120.0207176690055</c:v>
                </c:pt>
                <c:pt idx="242">
                  <c:v>4925.2466558480837</c:v>
                </c:pt>
                <c:pt idx="243">
                  <c:v>5060.857121749963</c:v>
                </c:pt>
                <c:pt idx="244">
                  <c:v>4838.3690980740548</c:v>
                </c:pt>
                <c:pt idx="245">
                  <c:v>5199.1830687151651</c:v>
                </c:pt>
                <c:pt idx="246">
                  <c:v>5370.7133672822647</c:v>
                </c:pt>
                <c:pt idx="247">
                  <c:v>4543.4452758208745</c:v>
                </c:pt>
                <c:pt idx="248">
                  <c:v>4412.8263852667278</c:v>
                </c:pt>
                <c:pt idx="249">
                  <c:v>4468.5389922813902</c:v>
                </c:pt>
                <c:pt idx="250">
                  <c:v>366.52294179326157</c:v>
                </c:pt>
                <c:pt idx="251">
                  <c:v>287.35369946883316</c:v>
                </c:pt>
                <c:pt idx="252">
                  <c:v>288.91422479056291</c:v>
                </c:pt>
                <c:pt idx="253">
                  <c:v>222.22559484141723</c:v>
                </c:pt>
                <c:pt idx="254">
                  <c:v>233.52416952636213</c:v>
                </c:pt>
                <c:pt idx="255">
                  <c:v>317.98113144967994</c:v>
                </c:pt>
                <c:pt idx="256">
                  <c:v>202.12749511037435</c:v>
                </c:pt>
                <c:pt idx="257">
                  <c:v>164.5001695781277</c:v>
                </c:pt>
                <c:pt idx="258">
                  <c:v>282.12188351341968</c:v>
                </c:pt>
                <c:pt idx="259">
                  <c:v>214.64223960487678</c:v>
                </c:pt>
                <c:pt idx="260">
                  <c:v>183.6584068215642</c:v>
                </c:pt>
                <c:pt idx="261">
                  <c:v>258.886563393762</c:v>
                </c:pt>
                <c:pt idx="262">
                  <c:v>176.11376471048979</c:v>
                </c:pt>
                <c:pt idx="263">
                  <c:v>238.626640426888</c:v>
                </c:pt>
                <c:pt idx="264">
                  <c:v>236.26553342211284</c:v>
                </c:pt>
                <c:pt idx="265">
                  <c:v>227.85538184630042</c:v>
                </c:pt>
                <c:pt idx="266">
                  <c:v>215.38628421911733</c:v>
                </c:pt>
                <c:pt idx="267">
                  <c:v>118.42458514786918</c:v>
                </c:pt>
                <c:pt idx="268">
                  <c:v>141.93197777320788</c:v>
                </c:pt>
                <c:pt idx="269">
                  <c:v>186.69723671972062</c:v>
                </c:pt>
                <c:pt idx="270">
                  <c:v>274.7870687387379</c:v>
                </c:pt>
                <c:pt idx="271">
                  <c:v>241.26580160320864</c:v>
                </c:pt>
                <c:pt idx="272">
                  <c:v>214.60611260681773</c:v>
                </c:pt>
                <c:pt idx="273">
                  <c:v>272.10887848101197</c:v>
                </c:pt>
                <c:pt idx="274">
                  <c:v>214.53078277304112</c:v>
                </c:pt>
                <c:pt idx="275">
                  <c:v>606.96262604474566</c:v>
                </c:pt>
                <c:pt idx="276">
                  <c:v>3362.6799365253141</c:v>
                </c:pt>
                <c:pt idx="277">
                  <c:v>3894.2218267797248</c:v>
                </c:pt>
                <c:pt idx="278">
                  <c:v>3782.8033455388545</c:v>
                </c:pt>
                <c:pt idx="279">
                  <c:v>4610.5705343603759</c:v>
                </c:pt>
                <c:pt idx="280">
                  <c:v>4728.8538334322584</c:v>
                </c:pt>
                <c:pt idx="281">
                  <c:v>4880.9899071389837</c:v>
                </c:pt>
                <c:pt idx="282">
                  <c:v>4481.9559515598494</c:v>
                </c:pt>
                <c:pt idx="283">
                  <c:v>4790.7526670175312</c:v>
                </c:pt>
                <c:pt idx="284">
                  <c:v>4634.1674787399788</c:v>
                </c:pt>
                <c:pt idx="285">
                  <c:v>5337.2777665258254</c:v>
                </c:pt>
                <c:pt idx="286">
                  <c:v>4968.7293370665693</c:v>
                </c:pt>
                <c:pt idx="287">
                  <c:v>4253.3230739724013</c:v>
                </c:pt>
                <c:pt idx="288">
                  <c:v>5107.9332544390345</c:v>
                </c:pt>
                <c:pt idx="289">
                  <c:v>5009.2874537872594</c:v>
                </c:pt>
                <c:pt idx="290">
                  <c:v>5009.3880970107721</c:v>
                </c:pt>
                <c:pt idx="291">
                  <c:v>5434.1344860251047</c:v>
                </c:pt>
                <c:pt idx="292">
                  <c:v>5249.3018460839603</c:v>
                </c:pt>
                <c:pt idx="293">
                  <c:v>4975.6583713515056</c:v>
                </c:pt>
                <c:pt idx="294">
                  <c:v>4957.2518529817125</c:v>
                </c:pt>
                <c:pt idx="295">
                  <c:v>4814.5474565931727</c:v>
                </c:pt>
                <c:pt idx="296">
                  <c:v>5113.6041354966173</c:v>
                </c:pt>
                <c:pt idx="297">
                  <c:v>4790.6536122363023</c:v>
                </c:pt>
                <c:pt idx="298">
                  <c:v>5193.911736926957</c:v>
                </c:pt>
                <c:pt idx="299">
                  <c:v>5234.0787711869116</c:v>
                </c:pt>
                <c:pt idx="300">
                  <c:v>4666.6162805458553</c:v>
                </c:pt>
                <c:pt idx="301">
                  <c:v>5001.0278479257222</c:v>
                </c:pt>
                <c:pt idx="302">
                  <c:v>5146.1166066668411</c:v>
                </c:pt>
                <c:pt idx="303">
                  <c:v>5133.7794752463469</c:v>
                </c:pt>
                <c:pt idx="304">
                  <c:v>5057.2175463857693</c:v>
                </c:pt>
                <c:pt idx="305">
                  <c:v>5004.715750447097</c:v>
                </c:pt>
                <c:pt idx="306">
                  <c:v>4801.7923221815463</c:v>
                </c:pt>
                <c:pt idx="307">
                  <c:v>5262.9582159050069</c:v>
                </c:pt>
                <c:pt idx="308">
                  <c:v>4876.5348557385187</c:v>
                </c:pt>
                <c:pt idx="309">
                  <c:v>4537.4787430749657</c:v>
                </c:pt>
                <c:pt idx="310">
                  <c:v>4795.2575806497989</c:v>
                </c:pt>
                <c:pt idx="311">
                  <c:v>4841.48824086073</c:v>
                </c:pt>
                <c:pt idx="312">
                  <c:v>4718.2663870917513</c:v>
                </c:pt>
                <c:pt idx="313">
                  <c:v>5330.7904826074709</c:v>
                </c:pt>
                <c:pt idx="314">
                  <c:v>5068.8707202384085</c:v>
                </c:pt>
                <c:pt idx="315">
                  <c:v>5744.2192396455239</c:v>
                </c:pt>
                <c:pt idx="316">
                  <c:v>5050.1165854528836</c:v>
                </c:pt>
                <c:pt idx="317">
                  <c:v>4694.0898914085474</c:v>
                </c:pt>
                <c:pt idx="318">
                  <c:v>5034.2825660669214</c:v>
                </c:pt>
                <c:pt idx="319">
                  <c:v>4885.2121214851641</c:v>
                </c:pt>
                <c:pt idx="320">
                  <c:v>4886.0317248940046</c:v>
                </c:pt>
                <c:pt idx="321">
                  <c:v>5138.7266622340421</c:v>
                </c:pt>
                <c:pt idx="322">
                  <c:v>5100.6616333845095</c:v>
                </c:pt>
                <c:pt idx="323">
                  <c:v>5039.0639428696259</c:v>
                </c:pt>
                <c:pt idx="324">
                  <c:v>4958.080613140859</c:v>
                </c:pt>
                <c:pt idx="325">
                  <c:v>4856.3588396325868</c:v>
                </c:pt>
                <c:pt idx="326">
                  <c:v>5054.8540450025512</c:v>
                </c:pt>
                <c:pt idx="327">
                  <c:v>5154.8793048821135</c:v>
                </c:pt>
                <c:pt idx="328">
                  <c:v>4752.1345367526455</c:v>
                </c:pt>
                <c:pt idx="329">
                  <c:v>4972.160536203105</c:v>
                </c:pt>
                <c:pt idx="330">
                  <c:v>5153.2190489499089</c:v>
                </c:pt>
                <c:pt idx="331">
                  <c:v>4764.5689902382819</c:v>
                </c:pt>
                <c:pt idx="332">
                  <c:v>5103.8454578714809</c:v>
                </c:pt>
                <c:pt idx="333">
                  <c:v>5094.1196455049403</c:v>
                </c:pt>
                <c:pt idx="334">
                  <c:v>5369.6936022839909</c:v>
                </c:pt>
                <c:pt idx="335">
                  <c:v>4012.7461242100403</c:v>
                </c:pt>
                <c:pt idx="336">
                  <c:v>465.31459930319068</c:v>
                </c:pt>
                <c:pt idx="337">
                  <c:v>384.18939034197894</c:v>
                </c:pt>
                <c:pt idx="338">
                  <c:v>209.79557351106834</c:v>
                </c:pt>
                <c:pt idx="339">
                  <c:v>165.9885792546429</c:v>
                </c:pt>
                <c:pt idx="340">
                  <c:v>154.6329211281049</c:v>
                </c:pt>
                <c:pt idx="341">
                  <c:v>252.14211515175134</c:v>
                </c:pt>
                <c:pt idx="342">
                  <c:v>309.37422015275564</c:v>
                </c:pt>
                <c:pt idx="343">
                  <c:v>202.05177798954099</c:v>
                </c:pt>
                <c:pt idx="344">
                  <c:v>274.69803452330211</c:v>
                </c:pt>
                <c:pt idx="345">
                  <c:v>184.08630094041843</c:v>
                </c:pt>
                <c:pt idx="346">
                  <c:v>186.52975179931261</c:v>
                </c:pt>
                <c:pt idx="347">
                  <c:v>221.18976819499574</c:v>
                </c:pt>
                <c:pt idx="348">
                  <c:v>278.12039334648227</c:v>
                </c:pt>
                <c:pt idx="349">
                  <c:v>174.29230109000892</c:v>
                </c:pt>
                <c:pt idx="350">
                  <c:v>222.40542580334986</c:v>
                </c:pt>
                <c:pt idx="351">
                  <c:v>162.29717871673617</c:v>
                </c:pt>
                <c:pt idx="352">
                  <c:v>232.62401001847658</c:v>
                </c:pt>
                <c:pt idx="353">
                  <c:v>149.85471915312792</c:v>
                </c:pt>
                <c:pt idx="354">
                  <c:v>199.25720396331337</c:v>
                </c:pt>
                <c:pt idx="355">
                  <c:v>171.77411730388056</c:v>
                </c:pt>
                <c:pt idx="356">
                  <c:v>152.87377021962172</c:v>
                </c:pt>
                <c:pt idx="357">
                  <c:v>191.20698549841643</c:v>
                </c:pt>
                <c:pt idx="358">
                  <c:v>108.83442704018765</c:v>
                </c:pt>
                <c:pt idx="359">
                  <c:v>201.384331208627</c:v>
                </c:pt>
                <c:pt idx="360">
                  <c:v>244.12566120099024</c:v>
                </c:pt>
                <c:pt idx="361">
                  <c:v>242.71505067100028</c:v>
                </c:pt>
                <c:pt idx="362">
                  <c:v>193.955619174633</c:v>
                </c:pt>
                <c:pt idx="363">
                  <c:v>128.7368767668008</c:v>
                </c:pt>
                <c:pt idx="364">
                  <c:v>184.72428568243154</c:v>
                </c:pt>
                <c:pt idx="365">
                  <c:v>314.46884364606609</c:v>
                </c:pt>
                <c:pt idx="366">
                  <c:v>218.44483899552228</c:v>
                </c:pt>
                <c:pt idx="367">
                  <c:v>165.01747524074449</c:v>
                </c:pt>
                <c:pt idx="368">
                  <c:v>144.70502290532937</c:v>
                </c:pt>
                <c:pt idx="369">
                  <c:v>228.14197798902879</c:v>
                </c:pt>
                <c:pt idx="370">
                  <c:v>193.56820076184593</c:v>
                </c:pt>
                <c:pt idx="371">
                  <c:v>1437.0960931776258</c:v>
                </c:pt>
                <c:pt idx="372">
                  <c:v>3370.2399495874947</c:v>
                </c:pt>
                <c:pt idx="373">
                  <c:v>3750.1473292865758</c:v>
                </c:pt>
                <c:pt idx="374">
                  <c:v>3842.7028852785616</c:v>
                </c:pt>
                <c:pt idx="375">
                  <c:v>3852.3214847636868</c:v>
                </c:pt>
                <c:pt idx="376">
                  <c:v>3791.930030392391</c:v>
                </c:pt>
                <c:pt idx="377">
                  <c:v>4485.8599357945504</c:v>
                </c:pt>
                <c:pt idx="378">
                  <c:v>3890.6650819313427</c:v>
                </c:pt>
                <c:pt idx="379">
                  <c:v>4002.4600009980009</c:v>
                </c:pt>
                <c:pt idx="380">
                  <c:v>4494.9757468936114</c:v>
                </c:pt>
                <c:pt idx="381">
                  <c:v>4791.1640335473085</c:v>
                </c:pt>
                <c:pt idx="382">
                  <c:v>4708.7306975851707</c:v>
                </c:pt>
                <c:pt idx="383">
                  <c:v>4781.6052948585439</c:v>
                </c:pt>
                <c:pt idx="384">
                  <c:v>4631.3996102715273</c:v>
                </c:pt>
                <c:pt idx="385">
                  <c:v>4541.4781423354534</c:v>
                </c:pt>
                <c:pt idx="386">
                  <c:v>4544.3896748086336</c:v>
                </c:pt>
                <c:pt idx="387">
                  <c:v>4758.7726717582545</c:v>
                </c:pt>
                <c:pt idx="388">
                  <c:v>4864.673136147605</c:v>
                </c:pt>
                <c:pt idx="389">
                  <c:v>4332.0962432908991</c:v>
                </c:pt>
                <c:pt idx="390">
                  <c:v>4783.2197467421001</c:v>
                </c:pt>
                <c:pt idx="391">
                  <c:v>4238.8534003243531</c:v>
                </c:pt>
                <c:pt idx="392">
                  <c:v>4659.4253603397256</c:v>
                </c:pt>
                <c:pt idx="393">
                  <c:v>4566.9220663711785</c:v>
                </c:pt>
                <c:pt idx="394">
                  <c:v>4575.8960435793251</c:v>
                </c:pt>
                <c:pt idx="395">
                  <c:v>4906.6928442640956</c:v>
                </c:pt>
                <c:pt idx="396">
                  <c:v>5297.1693662965645</c:v>
                </c:pt>
                <c:pt idx="397">
                  <c:v>4751.3994228738984</c:v>
                </c:pt>
                <c:pt idx="398">
                  <c:v>5040.5643011398361</c:v>
                </c:pt>
                <c:pt idx="399">
                  <c:v>4480.7565589448322</c:v>
                </c:pt>
                <c:pt idx="400">
                  <c:v>4739.2253323387004</c:v>
                </c:pt>
                <c:pt idx="401">
                  <c:v>5133.8724789359112</c:v>
                </c:pt>
                <c:pt idx="402">
                  <c:v>5347.9021348312981</c:v>
                </c:pt>
                <c:pt idx="403">
                  <c:v>5079.131955610379</c:v>
                </c:pt>
                <c:pt idx="404">
                  <c:v>4902.7835242508427</c:v>
                </c:pt>
                <c:pt idx="405">
                  <c:v>4354.0656745316264</c:v>
                </c:pt>
                <c:pt idx="406">
                  <c:v>4643.1994440407843</c:v>
                </c:pt>
                <c:pt idx="407">
                  <c:v>4655.4811942596334</c:v>
                </c:pt>
                <c:pt idx="408">
                  <c:v>4682.9985536682707</c:v>
                </c:pt>
                <c:pt idx="409">
                  <c:v>4977.9096412066492</c:v>
                </c:pt>
                <c:pt idx="410">
                  <c:v>4754.6838911473451</c:v>
                </c:pt>
                <c:pt idx="411">
                  <c:v>4350.8772954001206</c:v>
                </c:pt>
                <c:pt idx="412">
                  <c:v>4719.8656662992362</c:v>
                </c:pt>
                <c:pt idx="413">
                  <c:v>4415.5674352980213</c:v>
                </c:pt>
                <c:pt idx="414">
                  <c:v>4995.7900048850042</c:v>
                </c:pt>
                <c:pt idx="415">
                  <c:v>4592.4732127375164</c:v>
                </c:pt>
                <c:pt idx="416">
                  <c:v>4413.4218428047079</c:v>
                </c:pt>
                <c:pt idx="417">
                  <c:v>4809.0066327269078</c:v>
                </c:pt>
                <c:pt idx="418">
                  <c:v>5116.8761933767364</c:v>
                </c:pt>
                <c:pt idx="419">
                  <c:v>4533.3700412257431</c:v>
                </c:pt>
                <c:pt idx="420">
                  <c:v>5067.1398763080651</c:v>
                </c:pt>
                <c:pt idx="421">
                  <c:v>4777.0593964681939</c:v>
                </c:pt>
                <c:pt idx="422">
                  <c:v>4964.3587523544347</c:v>
                </c:pt>
                <c:pt idx="423">
                  <c:v>4811.5388497471686</c:v>
                </c:pt>
                <c:pt idx="424">
                  <c:v>4347.4258446520234</c:v>
                </c:pt>
                <c:pt idx="425">
                  <c:v>4702.7871137841248</c:v>
                </c:pt>
                <c:pt idx="426">
                  <c:v>4888.5855095075613</c:v>
                </c:pt>
                <c:pt idx="427">
                  <c:v>5085.7370384740279</c:v>
                </c:pt>
                <c:pt idx="428">
                  <c:v>4789.3041133699971</c:v>
                </c:pt>
                <c:pt idx="429">
                  <c:v>4764.2143418825081</c:v>
                </c:pt>
                <c:pt idx="430">
                  <c:v>4300.4368221872219</c:v>
                </c:pt>
                <c:pt idx="431">
                  <c:v>4587.1246255700034</c:v>
                </c:pt>
                <c:pt idx="432">
                  <c:v>4647.3017120778559</c:v>
                </c:pt>
                <c:pt idx="433">
                  <c:v>4807.8087585983358</c:v>
                </c:pt>
                <c:pt idx="434">
                  <c:v>4494.0006763728115</c:v>
                </c:pt>
                <c:pt idx="435">
                  <c:v>4925.4462048608511</c:v>
                </c:pt>
                <c:pt idx="436">
                  <c:v>4569.7877012624531</c:v>
                </c:pt>
                <c:pt idx="437">
                  <c:v>1000.7063991397484</c:v>
                </c:pt>
                <c:pt idx="438">
                  <c:v>419.39693543626726</c:v>
                </c:pt>
                <c:pt idx="439">
                  <c:v>208.51068507491365</c:v>
                </c:pt>
                <c:pt idx="440">
                  <c:v>229.2349986750724</c:v>
                </c:pt>
                <c:pt idx="441">
                  <c:v>205.1768987222008</c:v>
                </c:pt>
                <c:pt idx="442">
                  <c:v>163.88558096242897</c:v>
                </c:pt>
                <c:pt idx="443">
                  <c:v>226.48727349669988</c:v>
                </c:pt>
                <c:pt idx="444">
                  <c:v>277.65454780199315</c:v>
                </c:pt>
                <c:pt idx="445">
                  <c:v>123.9067118729953</c:v>
                </c:pt>
                <c:pt idx="446">
                  <c:v>292.72437981579128</c:v>
                </c:pt>
                <c:pt idx="447">
                  <c:v>255.57991802376355</c:v>
                </c:pt>
                <c:pt idx="448">
                  <c:v>139.01863166080176</c:v>
                </c:pt>
                <c:pt idx="449">
                  <c:v>158.88589810046383</c:v>
                </c:pt>
                <c:pt idx="450">
                  <c:v>257.93756107792188</c:v>
                </c:pt>
                <c:pt idx="451">
                  <c:v>259.13164058298844</c:v>
                </c:pt>
                <c:pt idx="452">
                  <c:v>207.00994416203369</c:v>
                </c:pt>
                <c:pt idx="453">
                  <c:v>284.96589214267715</c:v>
                </c:pt>
                <c:pt idx="454">
                  <c:v>169.31264856121894</c:v>
                </c:pt>
                <c:pt idx="455">
                  <c:v>196.88512556732138</c:v>
                </c:pt>
                <c:pt idx="456">
                  <c:v>234.25102922158737</c:v>
                </c:pt>
                <c:pt idx="457">
                  <c:v>162.31215654568609</c:v>
                </c:pt>
                <c:pt idx="458">
                  <c:v>316.53384807632324</c:v>
                </c:pt>
                <c:pt idx="459">
                  <c:v>238.34594928410309</c:v>
                </c:pt>
                <c:pt idx="460">
                  <c:v>208.02817925725839</c:v>
                </c:pt>
                <c:pt idx="461">
                  <c:v>2882.7835841600049</c:v>
                </c:pt>
                <c:pt idx="462">
                  <c:v>4345.830734236727</c:v>
                </c:pt>
                <c:pt idx="463">
                  <c:v>4626.219856576854</c:v>
                </c:pt>
                <c:pt idx="464">
                  <c:v>5051.6219389083963</c:v>
                </c:pt>
                <c:pt idx="465">
                  <c:v>5134.1470990171065</c:v>
                </c:pt>
                <c:pt idx="466">
                  <c:v>5189.2707336153735</c:v>
                </c:pt>
                <c:pt idx="467">
                  <c:v>5416.7932336540334</c:v>
                </c:pt>
                <c:pt idx="468">
                  <c:v>5885.734989922481</c:v>
                </c:pt>
                <c:pt idx="469">
                  <c:v>5785.6231391523315</c:v>
                </c:pt>
                <c:pt idx="470">
                  <c:v>5698.744155681632</c:v>
                </c:pt>
                <c:pt idx="471">
                  <c:v>5948.8903699199282</c:v>
                </c:pt>
                <c:pt idx="472">
                  <c:v>5963.4262599216308</c:v>
                </c:pt>
                <c:pt idx="473">
                  <c:v>5618.0027473761975</c:v>
                </c:pt>
                <c:pt idx="474">
                  <c:v>5399.8859765741208</c:v>
                </c:pt>
                <c:pt idx="475">
                  <c:v>5184.6875011424872</c:v>
                </c:pt>
                <c:pt idx="476">
                  <c:v>5723.4298449219341</c:v>
                </c:pt>
                <c:pt idx="477">
                  <c:v>5639.6469626873468</c:v>
                </c:pt>
                <c:pt idx="478">
                  <c:v>6031.8449064699125</c:v>
                </c:pt>
                <c:pt idx="479">
                  <c:v>5272.9804940068279</c:v>
                </c:pt>
                <c:pt idx="480">
                  <c:v>6165.1327602543333</c:v>
                </c:pt>
                <c:pt idx="481">
                  <c:v>6293.8365241665688</c:v>
                </c:pt>
                <c:pt idx="482">
                  <c:v>5952.6786034301094</c:v>
                </c:pt>
                <c:pt idx="483">
                  <c:v>5624.3570553942682</c:v>
                </c:pt>
                <c:pt idx="484">
                  <c:v>6493.4300475764112</c:v>
                </c:pt>
                <c:pt idx="485">
                  <c:v>5809.8598160018146</c:v>
                </c:pt>
                <c:pt idx="486">
                  <c:v>5698.142574780125</c:v>
                </c:pt>
                <c:pt idx="487">
                  <c:v>5853.5830539121998</c:v>
                </c:pt>
                <c:pt idx="488">
                  <c:v>5692.6789605136955</c:v>
                </c:pt>
                <c:pt idx="489">
                  <c:v>6213.9912680648304</c:v>
                </c:pt>
                <c:pt idx="490">
                  <c:v>6076.8188949399037</c:v>
                </c:pt>
                <c:pt idx="491">
                  <c:v>6205.3573049771776</c:v>
                </c:pt>
                <c:pt idx="492">
                  <c:v>5497.2942603909805</c:v>
                </c:pt>
                <c:pt idx="493">
                  <c:v>5430.3893823065373</c:v>
                </c:pt>
                <c:pt idx="494">
                  <c:v>5751.0162117737973</c:v>
                </c:pt>
                <c:pt idx="495">
                  <c:v>5696.7119574986764</c:v>
                </c:pt>
                <c:pt idx="496">
                  <c:v>5802.8561099128674</c:v>
                </c:pt>
                <c:pt idx="497">
                  <c:v>6092.5275406246537</c:v>
                </c:pt>
                <c:pt idx="498">
                  <c:v>6050.7321332515376</c:v>
                </c:pt>
                <c:pt idx="499">
                  <c:v>5822.5036842041991</c:v>
                </c:pt>
                <c:pt idx="500">
                  <c:v>5921.4371546550719</c:v>
                </c:pt>
                <c:pt idx="501">
                  <c:v>5764.1922271825179</c:v>
                </c:pt>
                <c:pt idx="502">
                  <c:v>5246.159031324858</c:v>
                </c:pt>
                <c:pt idx="503">
                  <c:v>5221.2380227363919</c:v>
                </c:pt>
                <c:pt idx="504">
                  <c:v>5774.2804456832964</c:v>
                </c:pt>
                <c:pt idx="505">
                  <c:v>5659.4579448729337</c:v>
                </c:pt>
                <c:pt idx="506">
                  <c:v>6076.6873216940421</c:v>
                </c:pt>
                <c:pt idx="507">
                  <c:v>6624.0307267483522</c:v>
                </c:pt>
                <c:pt idx="508">
                  <c:v>5650.686260682859</c:v>
                </c:pt>
                <c:pt idx="509">
                  <c:v>3556.9523331406976</c:v>
                </c:pt>
                <c:pt idx="510">
                  <c:v>226.05778856686135</c:v>
                </c:pt>
                <c:pt idx="511">
                  <c:v>348.81080690376513</c:v>
                </c:pt>
                <c:pt idx="512">
                  <c:v>206.42410469006373</c:v>
                </c:pt>
                <c:pt idx="513">
                  <c:v>177.69312271427225</c:v>
                </c:pt>
                <c:pt idx="514">
                  <c:v>200.66765715350402</c:v>
                </c:pt>
                <c:pt idx="515">
                  <c:v>209.9175215133622</c:v>
                </c:pt>
                <c:pt idx="516">
                  <c:v>213.27914649681946</c:v>
                </c:pt>
                <c:pt idx="517">
                  <c:v>169.24855681993631</c:v>
                </c:pt>
                <c:pt idx="518">
                  <c:v>292.52714104583049</c:v>
                </c:pt>
                <c:pt idx="519">
                  <c:v>174.05843224600738</c:v>
                </c:pt>
                <c:pt idx="520">
                  <c:v>209.60763507827451</c:v>
                </c:pt>
                <c:pt idx="521">
                  <c:v>230.20531706725549</c:v>
                </c:pt>
                <c:pt idx="522">
                  <c:v>233.71457168034814</c:v>
                </c:pt>
                <c:pt idx="523">
                  <c:v>117.2177762291445</c:v>
                </c:pt>
                <c:pt idx="524">
                  <c:v>221.07897386367986</c:v>
                </c:pt>
                <c:pt idx="525">
                  <c:v>218.10682155595197</c:v>
                </c:pt>
                <c:pt idx="526">
                  <c:v>149.12730430278981</c:v>
                </c:pt>
                <c:pt idx="527">
                  <c:v>206.33301733940544</c:v>
                </c:pt>
                <c:pt idx="528">
                  <c:v>142.69579215028222</c:v>
                </c:pt>
                <c:pt idx="529">
                  <c:v>275.56233403475056</c:v>
                </c:pt>
                <c:pt idx="530">
                  <c:v>192.53388518844071</c:v>
                </c:pt>
                <c:pt idx="531">
                  <c:v>145.98959357224913</c:v>
                </c:pt>
                <c:pt idx="532">
                  <c:v>157.35527017812427</c:v>
                </c:pt>
                <c:pt idx="533">
                  <c:v>850.06826176202583</c:v>
                </c:pt>
                <c:pt idx="534">
                  <c:v>4771.5432668594831</c:v>
                </c:pt>
                <c:pt idx="535">
                  <c:v>5178.0289838178987</c:v>
                </c:pt>
                <c:pt idx="536">
                  <c:v>5066.6558006202513</c:v>
                </c:pt>
                <c:pt idx="537">
                  <c:v>5616.736447181479</c:v>
                </c:pt>
                <c:pt idx="538">
                  <c:v>5393.9013530296743</c:v>
                </c:pt>
                <c:pt idx="539">
                  <c:v>6237.6936113257771</c:v>
                </c:pt>
                <c:pt idx="540">
                  <c:v>5681.483062366704</c:v>
                </c:pt>
                <c:pt idx="541">
                  <c:v>6233.1986935718041</c:v>
                </c:pt>
                <c:pt idx="542">
                  <c:v>6068.1400680062461</c:v>
                </c:pt>
                <c:pt idx="543">
                  <c:v>5598.8834012630505</c:v>
                </c:pt>
                <c:pt idx="544">
                  <c:v>5933.6568343155577</c:v>
                </c:pt>
                <c:pt idx="545">
                  <c:v>6073.3576598561112</c:v>
                </c:pt>
                <c:pt idx="546">
                  <c:v>6106.9865832516307</c:v>
                </c:pt>
                <c:pt idx="547">
                  <c:v>6662.1364409345306</c:v>
                </c:pt>
                <c:pt idx="548">
                  <c:v>7159.9209056773761</c:v>
                </c:pt>
                <c:pt idx="549">
                  <c:v>6414.4575003229302</c:v>
                </c:pt>
                <c:pt idx="550">
                  <c:v>5307.8660886085308</c:v>
                </c:pt>
                <c:pt idx="551">
                  <c:v>6102.1465759225539</c:v>
                </c:pt>
                <c:pt idx="552">
                  <c:v>6504.1695761088977</c:v>
                </c:pt>
                <c:pt idx="553">
                  <c:v>6276.2951061564227</c:v>
                </c:pt>
                <c:pt idx="554">
                  <c:v>5924.6263356086147</c:v>
                </c:pt>
                <c:pt idx="555">
                  <c:v>6962.9678051177852</c:v>
                </c:pt>
                <c:pt idx="556">
                  <c:v>6435.3153927186322</c:v>
                </c:pt>
                <c:pt idx="557">
                  <c:v>6109.0055496742452</c:v>
                </c:pt>
                <c:pt idx="558">
                  <c:v>6155.2048395191732</c:v>
                </c:pt>
                <c:pt idx="559">
                  <c:v>5927.58324948675</c:v>
                </c:pt>
                <c:pt idx="560">
                  <c:v>5855.6815558708413</c:v>
                </c:pt>
                <c:pt idx="561">
                  <c:v>5621.888408343676</c:v>
                </c:pt>
                <c:pt idx="562">
                  <c:v>5720.4986683188672</c:v>
                </c:pt>
                <c:pt idx="563">
                  <c:v>5839.0643726499666</c:v>
                </c:pt>
                <c:pt idx="564">
                  <c:v>6800.7919730267013</c:v>
                </c:pt>
                <c:pt idx="565">
                  <c:v>6577.1898635799007</c:v>
                </c:pt>
                <c:pt idx="566">
                  <c:v>7146.1726340631039</c:v>
                </c:pt>
                <c:pt idx="567">
                  <c:v>6367.5303241772226</c:v>
                </c:pt>
                <c:pt idx="568">
                  <c:v>6473.1444838415964</c:v>
                </c:pt>
                <c:pt idx="569">
                  <c:v>6176.7482471452049</c:v>
                </c:pt>
                <c:pt idx="570">
                  <c:v>5952.3181107486698</c:v>
                </c:pt>
                <c:pt idx="571">
                  <c:v>6422.2787403577713</c:v>
                </c:pt>
                <c:pt idx="572">
                  <c:v>6394.7656858344199</c:v>
                </c:pt>
                <c:pt idx="573">
                  <c:v>5932.9661033470811</c:v>
                </c:pt>
                <c:pt idx="574">
                  <c:v>7095.0316863895896</c:v>
                </c:pt>
                <c:pt idx="575">
                  <c:v>6233.3045595859767</c:v>
                </c:pt>
                <c:pt idx="576">
                  <c:v>5768.2944989205835</c:v>
                </c:pt>
                <c:pt idx="577">
                  <c:v>6560.0927766654304</c:v>
                </c:pt>
                <c:pt idx="578">
                  <c:v>6671.435197593808</c:v>
                </c:pt>
                <c:pt idx="579">
                  <c:v>6494.6503533573186</c:v>
                </c:pt>
                <c:pt idx="580">
                  <c:v>5918.90309649336</c:v>
                </c:pt>
                <c:pt idx="581">
                  <c:v>6141.4519522046994</c:v>
                </c:pt>
                <c:pt idx="582">
                  <c:v>6213.4172903406088</c:v>
                </c:pt>
                <c:pt idx="583">
                  <c:v>6319.8942585864497</c:v>
                </c:pt>
                <c:pt idx="584">
                  <c:v>6163.1901988155769</c:v>
                </c:pt>
                <c:pt idx="585">
                  <c:v>6530.0650435392681</c:v>
                </c:pt>
                <c:pt idx="586">
                  <c:v>5942.671836629781</c:v>
                </c:pt>
                <c:pt idx="587">
                  <c:v>6192.3649989151163</c:v>
                </c:pt>
                <c:pt idx="588">
                  <c:v>6610.4890734706023</c:v>
                </c:pt>
                <c:pt idx="589">
                  <c:v>5738.1985999833423</c:v>
                </c:pt>
                <c:pt idx="590">
                  <c:v>6563.8256857535353</c:v>
                </c:pt>
                <c:pt idx="591">
                  <c:v>6824.262299406726</c:v>
                </c:pt>
                <c:pt idx="592">
                  <c:v>6579.2505636371307</c:v>
                </c:pt>
                <c:pt idx="593">
                  <c:v>6377.1324393947989</c:v>
                </c:pt>
                <c:pt idx="594">
                  <c:v>6583.8246385542434</c:v>
                </c:pt>
                <c:pt idx="595">
                  <c:v>2780.1263601788428</c:v>
                </c:pt>
                <c:pt idx="596">
                  <c:v>223.89804911686966</c:v>
                </c:pt>
                <c:pt idx="597">
                  <c:v>244.25577730106809</c:v>
                </c:pt>
                <c:pt idx="598">
                  <c:v>286.93533406908438</c:v>
                </c:pt>
                <c:pt idx="599">
                  <c:v>269.25469729217275</c:v>
                </c:pt>
                <c:pt idx="600">
                  <c:v>331.84627764500937</c:v>
                </c:pt>
                <c:pt idx="601">
                  <c:v>254.44433630088992</c:v>
                </c:pt>
                <c:pt idx="602">
                  <c:v>109.85055669271273</c:v>
                </c:pt>
                <c:pt idx="603">
                  <c:v>297.68100042827257</c:v>
                </c:pt>
                <c:pt idx="604">
                  <c:v>157.66323516520191</c:v>
                </c:pt>
                <c:pt idx="605">
                  <c:v>363.30813003699899</c:v>
                </c:pt>
                <c:pt idx="606">
                  <c:v>188.71966824097819</c:v>
                </c:pt>
                <c:pt idx="607">
                  <c:v>151.22697162844932</c:v>
                </c:pt>
                <c:pt idx="608">
                  <c:v>203.15036479512108</c:v>
                </c:pt>
                <c:pt idx="609">
                  <c:v>174.8242208760403</c:v>
                </c:pt>
                <c:pt idx="610">
                  <c:v>147.45286336050916</c:v>
                </c:pt>
                <c:pt idx="611">
                  <c:v>204.50819449956646</c:v>
                </c:pt>
                <c:pt idx="612">
                  <c:v>176.43610034740914</c:v>
                </c:pt>
                <c:pt idx="613">
                  <c:v>216.36274625111042</c:v>
                </c:pt>
                <c:pt idx="614">
                  <c:v>246.80977855989889</c:v>
                </c:pt>
                <c:pt idx="615">
                  <c:v>188.83255685655914</c:v>
                </c:pt>
                <c:pt idx="616">
                  <c:v>248.24654960890689</c:v>
                </c:pt>
                <c:pt idx="617">
                  <c:v>413.40246630822423</c:v>
                </c:pt>
                <c:pt idx="618">
                  <c:v>6436.5480494792591</c:v>
                </c:pt>
                <c:pt idx="619">
                  <c:v>6694.6737440259794</c:v>
                </c:pt>
                <c:pt idx="620">
                  <c:v>7769.335874407604</c:v>
                </c:pt>
                <c:pt idx="621">
                  <c:v>7600.4794409032093</c:v>
                </c:pt>
                <c:pt idx="622">
                  <c:v>8151.6266111310424</c:v>
                </c:pt>
                <c:pt idx="623">
                  <c:v>7574.1277455165873</c:v>
                </c:pt>
                <c:pt idx="624">
                  <c:v>8745.9356345416818</c:v>
                </c:pt>
                <c:pt idx="625">
                  <c:v>8372.9840299421212</c:v>
                </c:pt>
                <c:pt idx="626">
                  <c:v>8303.4911434168116</c:v>
                </c:pt>
                <c:pt idx="627">
                  <c:v>8164.9140769365667</c:v>
                </c:pt>
                <c:pt idx="628">
                  <c:v>9112.9704408991802</c:v>
                </c:pt>
                <c:pt idx="629">
                  <c:v>7919.7661148043017</c:v>
                </c:pt>
                <c:pt idx="630">
                  <c:v>7973.8763768074223</c:v>
                </c:pt>
                <c:pt idx="631">
                  <c:v>7582.1696571376588</c:v>
                </c:pt>
                <c:pt idx="632">
                  <c:v>8107.7729580945606</c:v>
                </c:pt>
                <c:pt idx="633">
                  <c:v>8249.1676778660221</c:v>
                </c:pt>
                <c:pt idx="634">
                  <c:v>8403.2407052366761</c:v>
                </c:pt>
                <c:pt idx="635">
                  <c:v>8587.4344446536325</c:v>
                </c:pt>
                <c:pt idx="636">
                  <c:v>9351.5997389127042</c:v>
                </c:pt>
                <c:pt idx="637">
                  <c:v>9020.3878289077347</c:v>
                </c:pt>
                <c:pt idx="638">
                  <c:v>8320.7390667665695</c:v>
                </c:pt>
                <c:pt idx="639">
                  <c:v>9167.1689307161651</c:v>
                </c:pt>
                <c:pt idx="640">
                  <c:v>8582.3004757222789</c:v>
                </c:pt>
                <c:pt idx="641">
                  <c:v>9010.272121789927</c:v>
                </c:pt>
                <c:pt idx="642">
                  <c:v>8151.8874290246231</c:v>
                </c:pt>
                <c:pt idx="643">
                  <c:v>8678.6739094049553</c:v>
                </c:pt>
                <c:pt idx="644">
                  <c:v>8902.7508642789962</c:v>
                </c:pt>
                <c:pt idx="645">
                  <c:v>9477.2231762000501</c:v>
                </c:pt>
                <c:pt idx="646">
                  <c:v>8353.5777188684224</c:v>
                </c:pt>
                <c:pt idx="647">
                  <c:v>8403.2719742501267</c:v>
                </c:pt>
                <c:pt idx="648">
                  <c:v>8930.6850479166169</c:v>
                </c:pt>
                <c:pt idx="649">
                  <c:v>8362.0844624045785</c:v>
                </c:pt>
                <c:pt idx="650">
                  <c:v>8603.8486999262095</c:v>
                </c:pt>
                <c:pt idx="651">
                  <c:v>9071.9364092473552</c:v>
                </c:pt>
                <c:pt idx="652">
                  <c:v>9595.8593356863566</c:v>
                </c:pt>
                <c:pt idx="653">
                  <c:v>8623.9157978249023</c:v>
                </c:pt>
                <c:pt idx="654">
                  <c:v>8623.6334138191942</c:v>
                </c:pt>
                <c:pt idx="655">
                  <c:v>8765.0399209819661</c:v>
                </c:pt>
                <c:pt idx="656">
                  <c:v>9087.3146650028557</c:v>
                </c:pt>
                <c:pt idx="657">
                  <c:v>8936.837812397067</c:v>
                </c:pt>
                <c:pt idx="658">
                  <c:v>8257.3549970823115</c:v>
                </c:pt>
                <c:pt idx="659">
                  <c:v>8668.8585428783972</c:v>
                </c:pt>
                <c:pt idx="660">
                  <c:v>8162.3039118993429</c:v>
                </c:pt>
                <c:pt idx="661">
                  <c:v>8812.7334172219525</c:v>
                </c:pt>
                <c:pt idx="662">
                  <c:v>8507.2291539094567</c:v>
                </c:pt>
                <c:pt idx="663">
                  <c:v>8740.9482622427149</c:v>
                </c:pt>
                <c:pt idx="664">
                  <c:v>8870.5770878105686</c:v>
                </c:pt>
                <c:pt idx="665">
                  <c:v>9225.0293574538191</c:v>
                </c:pt>
                <c:pt idx="666">
                  <c:v>7919.156057821654</c:v>
                </c:pt>
                <c:pt idx="667">
                  <c:v>9006.1700002456237</c:v>
                </c:pt>
                <c:pt idx="668">
                  <c:v>8505.1814011595379</c:v>
                </c:pt>
                <c:pt idx="669">
                  <c:v>8278.0529302218183</c:v>
                </c:pt>
                <c:pt idx="670">
                  <c:v>8773.2894001848927</c:v>
                </c:pt>
                <c:pt idx="671">
                  <c:v>8833.1819492001632</c:v>
                </c:pt>
                <c:pt idx="672">
                  <c:v>7487.19681173759</c:v>
                </c:pt>
                <c:pt idx="673">
                  <c:v>8253.0344350953874</c:v>
                </c:pt>
                <c:pt idx="674">
                  <c:v>8507.8624769894868</c:v>
                </c:pt>
                <c:pt idx="675">
                  <c:v>8659.5658046768967</c:v>
                </c:pt>
                <c:pt idx="676">
                  <c:v>8001.0018774962937</c:v>
                </c:pt>
                <c:pt idx="677">
                  <c:v>8418.2613955076213</c:v>
                </c:pt>
                <c:pt idx="678">
                  <c:v>8958.5986347965736</c:v>
                </c:pt>
                <c:pt idx="679">
                  <c:v>8503.098896273812</c:v>
                </c:pt>
                <c:pt idx="680">
                  <c:v>4830.0956308641526</c:v>
                </c:pt>
                <c:pt idx="681">
                  <c:v>454.97305590614388</c:v>
                </c:pt>
                <c:pt idx="682">
                  <c:v>258.80086519725688</c:v>
                </c:pt>
                <c:pt idx="683">
                  <c:v>184.12166644018333</c:v>
                </c:pt>
                <c:pt idx="684">
                  <c:v>206.84464928660051</c:v>
                </c:pt>
                <c:pt idx="685">
                  <c:v>174.98912846089965</c:v>
                </c:pt>
                <c:pt idx="686">
                  <c:v>213.47510424095537</c:v>
                </c:pt>
                <c:pt idx="687">
                  <c:v>226.18469839107587</c:v>
                </c:pt>
                <c:pt idx="688">
                  <c:v>187.11265990387554</c:v>
                </c:pt>
                <c:pt idx="689">
                  <c:v>224.42788862927185</c:v>
                </c:pt>
                <c:pt idx="690">
                  <c:v>157.86773465735772</c:v>
                </c:pt>
                <c:pt idx="691">
                  <c:v>194.15691440111655</c:v>
                </c:pt>
                <c:pt idx="692">
                  <c:v>261.29454999650994</c:v>
                </c:pt>
                <c:pt idx="693">
                  <c:v>255.83947717893355</c:v>
                </c:pt>
                <c:pt idx="694">
                  <c:v>108.92246475686352</c:v>
                </c:pt>
                <c:pt idx="695">
                  <c:v>154.51342197021859</c:v>
                </c:pt>
                <c:pt idx="696">
                  <c:v>253.62046485261112</c:v>
                </c:pt>
                <c:pt idx="697">
                  <c:v>160.61314707568485</c:v>
                </c:pt>
                <c:pt idx="698">
                  <c:v>227.67516838350298</c:v>
                </c:pt>
                <c:pt idx="699">
                  <c:v>206.3464293479594</c:v>
                </c:pt>
                <c:pt idx="700">
                  <c:v>164.72627697090508</c:v>
                </c:pt>
                <c:pt idx="701">
                  <c:v>203.47487378419805</c:v>
                </c:pt>
                <c:pt idx="702">
                  <c:v>7627.4531667979263</c:v>
                </c:pt>
                <c:pt idx="703">
                  <c:v>13826.352682059491</c:v>
                </c:pt>
                <c:pt idx="704">
                  <c:v>14314.547726727948</c:v>
                </c:pt>
                <c:pt idx="705">
                  <c:v>15294.710991143957</c:v>
                </c:pt>
                <c:pt idx="706">
                  <c:v>15757.592695412744</c:v>
                </c:pt>
                <c:pt idx="707">
                  <c:v>15813.523288821785</c:v>
                </c:pt>
                <c:pt idx="708">
                  <c:v>16091.755926326843</c:v>
                </c:pt>
                <c:pt idx="709">
                  <c:v>16549.095872348189</c:v>
                </c:pt>
                <c:pt idx="710">
                  <c:v>15673.482542305161</c:v>
                </c:pt>
                <c:pt idx="711">
                  <c:v>16095.442966412227</c:v>
                </c:pt>
                <c:pt idx="712">
                  <c:v>15901.251868135616</c:v>
                </c:pt>
                <c:pt idx="713">
                  <c:v>16892.156490296114</c:v>
                </c:pt>
                <c:pt idx="714">
                  <c:v>14687.47109153282</c:v>
                </c:pt>
                <c:pt idx="715">
                  <c:v>15597.698552289839</c:v>
                </c:pt>
                <c:pt idx="716">
                  <c:v>16126.591898575543</c:v>
                </c:pt>
                <c:pt idx="717">
                  <c:v>16043.24231605235</c:v>
                </c:pt>
                <c:pt idx="718">
                  <c:v>16689.968160692479</c:v>
                </c:pt>
                <c:pt idx="719">
                  <c:v>17334.948611765867</c:v>
                </c:pt>
                <c:pt idx="720">
                  <c:v>16752.013249087675</c:v>
                </c:pt>
                <c:pt idx="721">
                  <c:v>15628.714609641715</c:v>
                </c:pt>
                <c:pt idx="722">
                  <c:v>15792.915471377049</c:v>
                </c:pt>
                <c:pt idx="723">
                  <c:v>14928.201528226989</c:v>
                </c:pt>
                <c:pt idx="724">
                  <c:v>16258.954274953505</c:v>
                </c:pt>
                <c:pt idx="725">
                  <c:v>15888.0752419283</c:v>
                </c:pt>
                <c:pt idx="726">
                  <c:v>16268.874180242379</c:v>
                </c:pt>
                <c:pt idx="727">
                  <c:v>16629.513992818898</c:v>
                </c:pt>
                <c:pt idx="728">
                  <c:v>16326.540432519174</c:v>
                </c:pt>
                <c:pt idx="729">
                  <c:v>16500.682648337257</c:v>
                </c:pt>
                <c:pt idx="730">
                  <c:v>15744.093788018294</c:v>
                </c:pt>
                <c:pt idx="731">
                  <c:v>16938.78472900081</c:v>
                </c:pt>
                <c:pt idx="732">
                  <c:v>16788.360330825915</c:v>
                </c:pt>
                <c:pt idx="733">
                  <c:v>15199.025597966549</c:v>
                </c:pt>
                <c:pt idx="734">
                  <c:v>15101.388662264293</c:v>
                </c:pt>
                <c:pt idx="735">
                  <c:v>15481.215866182343</c:v>
                </c:pt>
                <c:pt idx="736">
                  <c:v>15702.008536817659</c:v>
                </c:pt>
                <c:pt idx="737">
                  <c:v>16154.735699141293</c:v>
                </c:pt>
                <c:pt idx="738">
                  <c:v>16576.817993867437</c:v>
                </c:pt>
                <c:pt idx="739">
                  <c:v>16242.908605812712</c:v>
                </c:pt>
                <c:pt idx="740">
                  <c:v>16341.283214657949</c:v>
                </c:pt>
                <c:pt idx="741">
                  <c:v>15776.400196595469</c:v>
                </c:pt>
                <c:pt idx="742">
                  <c:v>14800.220534556884</c:v>
                </c:pt>
                <c:pt idx="743">
                  <c:v>16102.298734867265</c:v>
                </c:pt>
                <c:pt idx="744">
                  <c:v>15974.030188778477</c:v>
                </c:pt>
                <c:pt idx="745">
                  <c:v>15449.665865579793</c:v>
                </c:pt>
                <c:pt idx="746">
                  <c:v>16132.296483646162</c:v>
                </c:pt>
                <c:pt idx="747">
                  <c:v>16192.771076353492</c:v>
                </c:pt>
                <c:pt idx="748">
                  <c:v>16245.808947315971</c:v>
                </c:pt>
                <c:pt idx="749">
                  <c:v>16369.774501582764</c:v>
                </c:pt>
                <c:pt idx="750">
                  <c:v>15913.007566782406</c:v>
                </c:pt>
                <c:pt idx="751">
                  <c:v>16790.356181797757</c:v>
                </c:pt>
                <c:pt idx="752">
                  <c:v>16645.582357537794</c:v>
                </c:pt>
                <c:pt idx="753">
                  <c:v>14869.678157003174</c:v>
                </c:pt>
                <c:pt idx="754">
                  <c:v>16319.822548726139</c:v>
                </c:pt>
                <c:pt idx="755">
                  <c:v>16080.401042949819</c:v>
                </c:pt>
                <c:pt idx="756">
                  <c:v>16783.546136734629</c:v>
                </c:pt>
                <c:pt idx="757">
                  <c:v>16300.13057432198</c:v>
                </c:pt>
                <c:pt idx="758">
                  <c:v>16325.930364708413</c:v>
                </c:pt>
                <c:pt idx="759">
                  <c:v>16880.306403887244</c:v>
                </c:pt>
                <c:pt idx="760">
                  <c:v>16063.812928156896</c:v>
                </c:pt>
                <c:pt idx="761">
                  <c:v>17956.563874094365</c:v>
                </c:pt>
                <c:pt idx="762">
                  <c:v>16187.387209627874</c:v>
                </c:pt>
                <c:pt idx="763">
                  <c:v>10186.860826619297</c:v>
                </c:pt>
                <c:pt idx="764">
                  <c:v>356.75743290800904</c:v>
                </c:pt>
                <c:pt idx="765">
                  <c:v>296.0548806154253</c:v>
                </c:pt>
                <c:pt idx="766">
                  <c:v>236.16377687353585</c:v>
                </c:pt>
                <c:pt idx="767">
                  <c:v>298.50028357486508</c:v>
                </c:pt>
                <c:pt idx="768">
                  <c:v>189.47247146281632</c:v>
                </c:pt>
                <c:pt idx="769">
                  <c:v>186.4065793535749</c:v>
                </c:pt>
                <c:pt idx="770">
                  <c:v>218.75910223251549</c:v>
                </c:pt>
                <c:pt idx="771">
                  <c:v>227.18491671147683</c:v>
                </c:pt>
                <c:pt idx="772">
                  <c:v>191.73477599052993</c:v>
                </c:pt>
                <c:pt idx="773">
                  <c:v>153.60753900188851</c:v>
                </c:pt>
                <c:pt idx="774">
                  <c:v>3380.3073166757517</c:v>
                </c:pt>
                <c:pt idx="775">
                  <c:v>14910.667726636684</c:v>
                </c:pt>
                <c:pt idx="776">
                  <c:v>14699.90308584625</c:v>
                </c:pt>
                <c:pt idx="777">
                  <c:v>15079.55609849774</c:v>
                </c:pt>
                <c:pt idx="778">
                  <c:v>15735.970583940822</c:v>
                </c:pt>
                <c:pt idx="779">
                  <c:v>15436.642449329696</c:v>
                </c:pt>
                <c:pt idx="780">
                  <c:v>16058.059329728947</c:v>
                </c:pt>
                <c:pt idx="781">
                  <c:v>16340.182050930851</c:v>
                </c:pt>
                <c:pt idx="782">
                  <c:v>16048.387053094742</c:v>
                </c:pt>
                <c:pt idx="783">
                  <c:v>16694.132205905524</c:v>
                </c:pt>
                <c:pt idx="784">
                  <c:v>15878.391843314834</c:v>
                </c:pt>
                <c:pt idx="785">
                  <c:v>15517.667092739695</c:v>
                </c:pt>
                <c:pt idx="786">
                  <c:v>15169.957326929461</c:v>
                </c:pt>
                <c:pt idx="787">
                  <c:v>16630.815933182024</c:v>
                </c:pt>
                <c:pt idx="788">
                  <c:v>6980.8330923328786</c:v>
                </c:pt>
                <c:pt idx="789">
                  <c:v>6484.0519876528624</c:v>
                </c:pt>
                <c:pt idx="790">
                  <c:v>8971.3042607532461</c:v>
                </c:pt>
                <c:pt idx="791">
                  <c:v>9418.8753577858643</c:v>
                </c:pt>
                <c:pt idx="792">
                  <c:v>8242.6235586183338</c:v>
                </c:pt>
                <c:pt idx="793">
                  <c:v>5328.2513973201421</c:v>
                </c:pt>
                <c:pt idx="794">
                  <c:v>4036.1227450164238</c:v>
                </c:pt>
                <c:pt idx="795">
                  <c:v>1819.7107221817873</c:v>
                </c:pt>
                <c:pt idx="796">
                  <c:v>1006.1882367616474</c:v>
                </c:pt>
                <c:pt idx="797">
                  <c:v>1066.1872416588753</c:v>
                </c:pt>
                <c:pt idx="798">
                  <c:v>879.22001260374282</c:v>
                </c:pt>
                <c:pt idx="799">
                  <c:v>1011.42813246995</c:v>
                </c:pt>
                <c:pt idx="800">
                  <c:v>909.0342703967857</c:v>
                </c:pt>
                <c:pt idx="801">
                  <c:v>941.71215238992431</c:v>
                </c:pt>
                <c:pt idx="802">
                  <c:v>846.34828763561325</c:v>
                </c:pt>
                <c:pt idx="803">
                  <c:v>746.37192359808728</c:v>
                </c:pt>
                <c:pt idx="804">
                  <c:v>888.18245614816215</c:v>
                </c:pt>
                <c:pt idx="805">
                  <c:v>737.43987389541121</c:v>
                </c:pt>
                <c:pt idx="806">
                  <c:v>879.2210582478906</c:v>
                </c:pt>
                <c:pt idx="807">
                  <c:v>719.03582477729208</c:v>
                </c:pt>
                <c:pt idx="808">
                  <c:v>919.34715935450402</c:v>
                </c:pt>
                <c:pt idx="809">
                  <c:v>873.32106285609461</c:v>
                </c:pt>
                <c:pt idx="810">
                  <c:v>788.91971594352754</c:v>
                </c:pt>
                <c:pt idx="811">
                  <c:v>755.70308730361592</c:v>
                </c:pt>
                <c:pt idx="812">
                  <c:v>649.03722687905326</c:v>
                </c:pt>
                <c:pt idx="813">
                  <c:v>796.07258768706583</c:v>
                </c:pt>
                <c:pt idx="814">
                  <c:v>750.23036338622899</c:v>
                </c:pt>
                <c:pt idx="815">
                  <c:v>749.4038272341387</c:v>
                </c:pt>
                <c:pt idx="816">
                  <c:v>806.68404005667014</c:v>
                </c:pt>
                <c:pt idx="817">
                  <c:v>759.43213296326132</c:v>
                </c:pt>
                <c:pt idx="818">
                  <c:v>814.79520084156502</c:v>
                </c:pt>
                <c:pt idx="819">
                  <c:v>638.25002489028225</c:v>
                </c:pt>
                <c:pt idx="820">
                  <c:v>988.14324193336802</c:v>
                </c:pt>
                <c:pt idx="821">
                  <c:v>847.90363282453791</c:v>
                </c:pt>
                <c:pt idx="822">
                  <c:v>891.70343562158075</c:v>
                </c:pt>
                <c:pt idx="823">
                  <c:v>7762.4124212574243</c:v>
                </c:pt>
                <c:pt idx="824">
                  <c:v>22573.08743467609</c:v>
                </c:pt>
                <c:pt idx="825">
                  <c:v>23195.890848746174</c:v>
                </c:pt>
                <c:pt idx="826">
                  <c:v>22726.861784548408</c:v>
                </c:pt>
                <c:pt idx="827">
                  <c:v>20456.325326639788</c:v>
                </c:pt>
                <c:pt idx="828">
                  <c:v>19536.403145579374</c:v>
                </c:pt>
                <c:pt idx="829">
                  <c:v>20651.232982568785</c:v>
                </c:pt>
                <c:pt idx="830">
                  <c:v>18292.503443690286</c:v>
                </c:pt>
                <c:pt idx="831">
                  <c:v>17364.029698999359</c:v>
                </c:pt>
                <c:pt idx="832">
                  <c:v>17523.849179762081</c:v>
                </c:pt>
                <c:pt idx="833">
                  <c:v>18891.790803119173</c:v>
                </c:pt>
                <c:pt idx="834">
                  <c:v>16966.545714296819</c:v>
                </c:pt>
                <c:pt idx="835">
                  <c:v>2489.2538210870016</c:v>
                </c:pt>
                <c:pt idx="836">
                  <c:v>259.05127808108887</c:v>
                </c:pt>
                <c:pt idx="837">
                  <c:v>175.34614325224555</c:v>
                </c:pt>
                <c:pt idx="838">
                  <c:v>305.16359161260726</c:v>
                </c:pt>
                <c:pt idx="839">
                  <c:v>225.50984310299091</c:v>
                </c:pt>
                <c:pt idx="840">
                  <c:v>273.83187448535136</c:v>
                </c:pt>
                <c:pt idx="841">
                  <c:v>160.40949770466312</c:v>
                </c:pt>
                <c:pt idx="842">
                  <c:v>194.06648164406624</c:v>
                </c:pt>
                <c:pt idx="843">
                  <c:v>266.63780337924175</c:v>
                </c:pt>
                <c:pt idx="844">
                  <c:v>157.75617045855375</c:v>
                </c:pt>
                <c:pt idx="845">
                  <c:v>207.14051998788835</c:v>
                </c:pt>
                <c:pt idx="846">
                  <c:v>161.23764609083986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58-4975-A4A2-3DD52C94F075}"/>
            </c:ext>
          </c:extLst>
        </c:ser>
        <c:ser>
          <c:idx val="1"/>
          <c:order val="1"/>
          <c:tx>
            <c:strRef>
              <c:f>'2025_02_028_AVE'!$V$4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'2025_02_028_AVE'!$V$5:$V$1161</c:f>
              <c:numCache>
                <c:formatCode>General</c:formatCode>
                <c:ptCount val="1157"/>
                <c:pt idx="0">
                  <c:v>98.478145469919895</c:v>
                </c:pt>
                <c:pt idx="1">
                  <c:v>99.363881982559292</c:v>
                </c:pt>
                <c:pt idx="2">
                  <c:v>135.03102166286271</c:v>
                </c:pt>
                <c:pt idx="3">
                  <c:v>142.34466023280592</c:v>
                </c:pt>
                <c:pt idx="4">
                  <c:v>158.00860557522608</c:v>
                </c:pt>
                <c:pt idx="5">
                  <c:v>103.01070377425364</c:v>
                </c:pt>
                <c:pt idx="6">
                  <c:v>127.65514825659518</c:v>
                </c:pt>
                <c:pt idx="7">
                  <c:v>100.64693284442754</c:v>
                </c:pt>
                <c:pt idx="8">
                  <c:v>88.418739831969063</c:v>
                </c:pt>
                <c:pt idx="9">
                  <c:v>86.955570235679673</c:v>
                </c:pt>
                <c:pt idx="10">
                  <c:v>131.72932259846868</c:v>
                </c:pt>
                <c:pt idx="11">
                  <c:v>124.55213091150907</c:v>
                </c:pt>
                <c:pt idx="12">
                  <c:v>89.212805103335185</c:v>
                </c:pt>
                <c:pt idx="13">
                  <c:v>98.557156144732744</c:v>
                </c:pt>
                <c:pt idx="14">
                  <c:v>98.706089143434241</c:v>
                </c:pt>
                <c:pt idx="15">
                  <c:v>72.514183398917112</c:v>
                </c:pt>
                <c:pt idx="16">
                  <c:v>93.580323489108039</c:v>
                </c:pt>
                <c:pt idx="17">
                  <c:v>79.601993428341487</c:v>
                </c:pt>
                <c:pt idx="18">
                  <c:v>76.093957284384075</c:v>
                </c:pt>
                <c:pt idx="19">
                  <c:v>72.539666411519292</c:v>
                </c:pt>
                <c:pt idx="20">
                  <c:v>183.57884887402275</c:v>
                </c:pt>
                <c:pt idx="21">
                  <c:v>388.50168870519786</c:v>
                </c:pt>
                <c:pt idx="22">
                  <c:v>534.4706579972792</c:v>
                </c:pt>
                <c:pt idx="23">
                  <c:v>744.82273147464923</c:v>
                </c:pt>
                <c:pt idx="24">
                  <c:v>679.27811840370828</c:v>
                </c:pt>
                <c:pt idx="25">
                  <c:v>962.76527372848784</c:v>
                </c:pt>
                <c:pt idx="26">
                  <c:v>848.53640383013965</c:v>
                </c:pt>
                <c:pt idx="27">
                  <c:v>1019.5690669588761</c:v>
                </c:pt>
                <c:pt idx="28">
                  <c:v>1283.7320385382777</c:v>
                </c:pt>
                <c:pt idx="29">
                  <c:v>1036.4280509058178</c:v>
                </c:pt>
                <c:pt idx="30">
                  <c:v>1021.027282773687</c:v>
                </c:pt>
                <c:pt idx="31">
                  <c:v>895.01056672241714</c:v>
                </c:pt>
                <c:pt idx="32">
                  <c:v>1216.9389498191576</c:v>
                </c:pt>
                <c:pt idx="33">
                  <c:v>1021.7315277651603</c:v>
                </c:pt>
                <c:pt idx="34">
                  <c:v>1027.5111645008994</c:v>
                </c:pt>
                <c:pt idx="35">
                  <c:v>1098.9914776857804</c:v>
                </c:pt>
                <c:pt idx="36">
                  <c:v>1111.0177181207932</c:v>
                </c:pt>
                <c:pt idx="37">
                  <c:v>1023.6289697537999</c:v>
                </c:pt>
                <c:pt idx="38">
                  <c:v>1275.4222212870684</c:v>
                </c:pt>
                <c:pt idx="39">
                  <c:v>950.99388363166895</c:v>
                </c:pt>
                <c:pt idx="40">
                  <c:v>1008.9480119253597</c:v>
                </c:pt>
                <c:pt idx="41">
                  <c:v>1185.0607053814863</c:v>
                </c:pt>
                <c:pt idx="42">
                  <c:v>1003.92128284347</c:v>
                </c:pt>
                <c:pt idx="43">
                  <c:v>1163.9301972162993</c:v>
                </c:pt>
                <c:pt idx="44">
                  <c:v>995.51159506567274</c:v>
                </c:pt>
                <c:pt idx="45">
                  <c:v>1361.4305479441032</c:v>
                </c:pt>
                <c:pt idx="46">
                  <c:v>1305.017170699992</c:v>
                </c:pt>
                <c:pt idx="47">
                  <c:v>1301.7637935810894</c:v>
                </c:pt>
                <c:pt idx="48">
                  <c:v>1011.5383565956773</c:v>
                </c:pt>
                <c:pt idx="49">
                  <c:v>1373.525436088679</c:v>
                </c:pt>
                <c:pt idx="50">
                  <c:v>1050.6321141273022</c:v>
                </c:pt>
                <c:pt idx="51">
                  <c:v>1196.811676794578</c:v>
                </c:pt>
                <c:pt idx="52">
                  <c:v>1172.0362712401588</c:v>
                </c:pt>
                <c:pt idx="53">
                  <c:v>1257.2870968052187</c:v>
                </c:pt>
                <c:pt idx="54">
                  <c:v>1269.1330339114149</c:v>
                </c:pt>
                <c:pt idx="55">
                  <c:v>1293.2424353659876</c:v>
                </c:pt>
                <c:pt idx="56">
                  <c:v>1027.3826398181241</c:v>
                </c:pt>
                <c:pt idx="57">
                  <c:v>1074.019231887459</c:v>
                </c:pt>
                <c:pt idx="58">
                  <c:v>1182.1321745000603</c:v>
                </c:pt>
                <c:pt idx="59">
                  <c:v>1081.6999266812527</c:v>
                </c:pt>
                <c:pt idx="60">
                  <c:v>1080.1194243164498</c:v>
                </c:pt>
                <c:pt idx="61">
                  <c:v>1263.6866955572975</c:v>
                </c:pt>
                <c:pt idx="62">
                  <c:v>1343.307106505139</c:v>
                </c:pt>
                <c:pt idx="63">
                  <c:v>1295.9411925046684</c:v>
                </c:pt>
                <c:pt idx="64">
                  <c:v>1245.0503779203746</c:v>
                </c:pt>
                <c:pt idx="65">
                  <c:v>1396.9883743115172</c:v>
                </c:pt>
                <c:pt idx="66">
                  <c:v>1041.9373819412663</c:v>
                </c:pt>
                <c:pt idx="67">
                  <c:v>1187.4781752385909</c:v>
                </c:pt>
                <c:pt idx="68">
                  <c:v>1333.2567314041605</c:v>
                </c:pt>
                <c:pt idx="69">
                  <c:v>1445.1287316909056</c:v>
                </c:pt>
                <c:pt idx="70">
                  <c:v>1281.3587175838991</c:v>
                </c:pt>
                <c:pt idx="71">
                  <c:v>1185.391886659773</c:v>
                </c:pt>
                <c:pt idx="72">
                  <c:v>1165.7899132360194</c:v>
                </c:pt>
                <c:pt idx="73">
                  <c:v>1230.7403830861472</c:v>
                </c:pt>
                <c:pt idx="74">
                  <c:v>1318.3594883940511</c:v>
                </c:pt>
                <c:pt idx="75">
                  <c:v>1031.0649804277552</c:v>
                </c:pt>
                <c:pt idx="76">
                  <c:v>1129.6251777024358</c:v>
                </c:pt>
                <c:pt idx="77">
                  <c:v>1238.9784620956418</c:v>
                </c:pt>
                <c:pt idx="78">
                  <c:v>1064.9478808696274</c:v>
                </c:pt>
                <c:pt idx="79">
                  <c:v>1249.0484113656635</c:v>
                </c:pt>
                <c:pt idx="80">
                  <c:v>400.63132934980234</c:v>
                </c:pt>
                <c:pt idx="81">
                  <c:v>72.716037561998803</c:v>
                </c:pt>
                <c:pt idx="82">
                  <c:v>106.89457736621716</c:v>
                </c:pt>
                <c:pt idx="83">
                  <c:v>121.31521278134301</c:v>
                </c:pt>
                <c:pt idx="84">
                  <c:v>76.030291086283242</c:v>
                </c:pt>
                <c:pt idx="85">
                  <c:v>88.946836700914915</c:v>
                </c:pt>
                <c:pt idx="86">
                  <c:v>119.73456881935792</c:v>
                </c:pt>
                <c:pt idx="87">
                  <c:v>126.30354043953271</c:v>
                </c:pt>
                <c:pt idx="88">
                  <c:v>116.58731185534361</c:v>
                </c:pt>
                <c:pt idx="89">
                  <c:v>109.81663162420146</c:v>
                </c:pt>
                <c:pt idx="90">
                  <c:v>77.71428972407827</c:v>
                </c:pt>
                <c:pt idx="91">
                  <c:v>114.86797009410148</c:v>
                </c:pt>
                <c:pt idx="92">
                  <c:v>82.79273092144939</c:v>
                </c:pt>
                <c:pt idx="93">
                  <c:v>59.323686333754367</c:v>
                </c:pt>
                <c:pt idx="94">
                  <c:v>67.694601428434993</c:v>
                </c:pt>
                <c:pt idx="95">
                  <c:v>79.675637214038375</c:v>
                </c:pt>
                <c:pt idx="96">
                  <c:v>92.13225596934214</c:v>
                </c:pt>
                <c:pt idx="97">
                  <c:v>92.777967205930864</c:v>
                </c:pt>
                <c:pt idx="98">
                  <c:v>37.436172629348683</c:v>
                </c:pt>
                <c:pt idx="99">
                  <c:v>159.75780078083582</c:v>
                </c:pt>
                <c:pt idx="100">
                  <c:v>50.591279520446889</c:v>
                </c:pt>
                <c:pt idx="101">
                  <c:v>73.55421254305972</c:v>
                </c:pt>
                <c:pt idx="102">
                  <c:v>93.639596613805452</c:v>
                </c:pt>
                <c:pt idx="103">
                  <c:v>75.216494211358594</c:v>
                </c:pt>
                <c:pt idx="104">
                  <c:v>140.13468360768576</c:v>
                </c:pt>
                <c:pt idx="105">
                  <c:v>47.534427981399986</c:v>
                </c:pt>
                <c:pt idx="106">
                  <c:v>443.46800752832843</c:v>
                </c:pt>
                <c:pt idx="107">
                  <c:v>368.05245339331049</c:v>
                </c:pt>
                <c:pt idx="108">
                  <c:v>580.42059929424636</c:v>
                </c:pt>
                <c:pt idx="109">
                  <c:v>729.55089443299664</c:v>
                </c:pt>
                <c:pt idx="110">
                  <c:v>746.03229391951459</c:v>
                </c:pt>
                <c:pt idx="111">
                  <c:v>914.49325240717917</c:v>
                </c:pt>
                <c:pt idx="112">
                  <c:v>825.09596784604469</c:v>
                </c:pt>
                <c:pt idx="113">
                  <c:v>856.44557864759736</c:v>
                </c:pt>
                <c:pt idx="114">
                  <c:v>873.81348763301855</c:v>
                </c:pt>
                <c:pt idx="115">
                  <c:v>900.88443469898709</c:v>
                </c:pt>
                <c:pt idx="116">
                  <c:v>1061.6527611503709</c:v>
                </c:pt>
                <c:pt idx="117">
                  <c:v>734.99498857363608</c:v>
                </c:pt>
                <c:pt idx="118">
                  <c:v>1031.123226454424</c:v>
                </c:pt>
                <c:pt idx="119">
                  <c:v>786.48680269632291</c:v>
                </c:pt>
                <c:pt idx="120">
                  <c:v>820.79032859413246</c:v>
                </c:pt>
                <c:pt idx="121">
                  <c:v>780.22098549196699</c:v>
                </c:pt>
                <c:pt idx="122">
                  <c:v>1098.5139507513011</c:v>
                </c:pt>
                <c:pt idx="123">
                  <c:v>699.38694265003994</c:v>
                </c:pt>
                <c:pt idx="124">
                  <c:v>934.61440312938362</c:v>
                </c:pt>
                <c:pt idx="125">
                  <c:v>995.28847641788366</c:v>
                </c:pt>
                <c:pt idx="126">
                  <c:v>908.84517857175626</c:v>
                </c:pt>
                <c:pt idx="127">
                  <c:v>901.80403540957116</c:v>
                </c:pt>
                <c:pt idx="128">
                  <c:v>779.80515483637009</c:v>
                </c:pt>
                <c:pt idx="129">
                  <c:v>827.234309152386</c:v>
                </c:pt>
                <c:pt idx="130">
                  <c:v>868.13386140369084</c:v>
                </c:pt>
                <c:pt idx="131">
                  <c:v>951.81593145937177</c:v>
                </c:pt>
                <c:pt idx="132">
                  <c:v>1038.6958544929855</c:v>
                </c:pt>
                <c:pt idx="133">
                  <c:v>1114.7473879196557</c:v>
                </c:pt>
                <c:pt idx="134">
                  <c:v>975.68553825018648</c:v>
                </c:pt>
                <c:pt idx="135">
                  <c:v>935.97674190304042</c:v>
                </c:pt>
                <c:pt idx="136">
                  <c:v>748.01819537880203</c:v>
                </c:pt>
                <c:pt idx="137">
                  <c:v>880.98205061396527</c:v>
                </c:pt>
                <c:pt idx="138">
                  <c:v>838.05364953425408</c:v>
                </c:pt>
                <c:pt idx="139">
                  <c:v>911.95158331856362</c:v>
                </c:pt>
                <c:pt idx="140">
                  <c:v>842.20708493673374</c:v>
                </c:pt>
                <c:pt idx="141">
                  <c:v>845.43731031651566</c:v>
                </c:pt>
                <c:pt idx="142">
                  <c:v>778.86516165844557</c:v>
                </c:pt>
                <c:pt idx="143">
                  <c:v>882.33386770186519</c:v>
                </c:pt>
                <c:pt idx="144">
                  <c:v>755.5299431353526</c:v>
                </c:pt>
                <c:pt idx="145">
                  <c:v>765.52300347080177</c:v>
                </c:pt>
                <c:pt idx="146">
                  <c:v>770.54413251868641</c:v>
                </c:pt>
                <c:pt idx="147">
                  <c:v>917.22397321832739</c:v>
                </c:pt>
                <c:pt idx="148">
                  <c:v>1039.3739414777403</c:v>
                </c:pt>
                <c:pt idx="149">
                  <c:v>765.90642018307597</c:v>
                </c:pt>
                <c:pt idx="150">
                  <c:v>1065.8087216882857</c:v>
                </c:pt>
                <c:pt idx="151">
                  <c:v>896.62749467821448</c:v>
                </c:pt>
                <c:pt idx="152">
                  <c:v>762.5721424836189</c:v>
                </c:pt>
                <c:pt idx="153">
                  <c:v>764.28368128157649</c:v>
                </c:pt>
                <c:pt idx="154">
                  <c:v>871.09913919376754</c:v>
                </c:pt>
                <c:pt idx="155">
                  <c:v>873.71738516218329</c:v>
                </c:pt>
                <c:pt idx="156">
                  <c:v>989.80920863291578</c:v>
                </c:pt>
                <c:pt idx="157">
                  <c:v>692.20122670702438</c:v>
                </c:pt>
                <c:pt idx="158">
                  <c:v>853.36768632480334</c:v>
                </c:pt>
                <c:pt idx="159">
                  <c:v>924.16239833180805</c:v>
                </c:pt>
                <c:pt idx="160">
                  <c:v>932.09157964371047</c:v>
                </c:pt>
                <c:pt idx="161">
                  <c:v>954.87225027048089</c:v>
                </c:pt>
                <c:pt idx="162">
                  <c:v>1039.050691943218</c:v>
                </c:pt>
                <c:pt idx="163">
                  <c:v>814.15285653762533</c:v>
                </c:pt>
                <c:pt idx="164">
                  <c:v>787.5822960679867</c:v>
                </c:pt>
                <c:pt idx="165">
                  <c:v>1141.0868884600054</c:v>
                </c:pt>
                <c:pt idx="166">
                  <c:v>856.85432312773025</c:v>
                </c:pt>
                <c:pt idx="167">
                  <c:v>849.50619832410916</c:v>
                </c:pt>
                <c:pt idx="168">
                  <c:v>868.14607106921039</c:v>
                </c:pt>
                <c:pt idx="169">
                  <c:v>707.8997505972186</c:v>
                </c:pt>
                <c:pt idx="170">
                  <c:v>72.349215958522137</c:v>
                </c:pt>
                <c:pt idx="171">
                  <c:v>83.790379946282911</c:v>
                </c:pt>
                <c:pt idx="172">
                  <c:v>98.07034746850691</c:v>
                </c:pt>
                <c:pt idx="173">
                  <c:v>84.169476841303009</c:v>
                </c:pt>
                <c:pt idx="174">
                  <c:v>71.843279590954339</c:v>
                </c:pt>
                <c:pt idx="175">
                  <c:v>65.582470134446254</c:v>
                </c:pt>
                <c:pt idx="176">
                  <c:v>104.86234817698029</c:v>
                </c:pt>
                <c:pt idx="177">
                  <c:v>77.99400866014993</c:v>
                </c:pt>
                <c:pt idx="178">
                  <c:v>75.722065028993981</c:v>
                </c:pt>
                <c:pt idx="179">
                  <c:v>73.10521226631397</c:v>
                </c:pt>
                <c:pt idx="180">
                  <c:v>28.263662377538047</c:v>
                </c:pt>
                <c:pt idx="181">
                  <c:v>46.537994487055322</c:v>
                </c:pt>
                <c:pt idx="182">
                  <c:v>82.209053706509721</c:v>
                </c:pt>
                <c:pt idx="183">
                  <c:v>49.241867639887666</c:v>
                </c:pt>
                <c:pt idx="184">
                  <c:v>45.520826085961652</c:v>
                </c:pt>
                <c:pt idx="185">
                  <c:v>26.859873564715137</c:v>
                </c:pt>
                <c:pt idx="186">
                  <c:v>128.83759970595557</c:v>
                </c:pt>
                <c:pt idx="187">
                  <c:v>102.0533790627422</c:v>
                </c:pt>
                <c:pt idx="188">
                  <c:v>84.27804906461553</c:v>
                </c:pt>
                <c:pt idx="189">
                  <c:v>89.585501283213915</c:v>
                </c:pt>
                <c:pt idx="190">
                  <c:v>89.779138518931219</c:v>
                </c:pt>
                <c:pt idx="191">
                  <c:v>82.877549040532685</c:v>
                </c:pt>
                <c:pt idx="192">
                  <c:v>85.83480766567979</c:v>
                </c:pt>
                <c:pt idx="193">
                  <c:v>31.378152196702235</c:v>
                </c:pt>
                <c:pt idx="194">
                  <c:v>185.34463333344971</c:v>
                </c:pt>
                <c:pt idx="195">
                  <c:v>434.50602194253662</c:v>
                </c:pt>
                <c:pt idx="196">
                  <c:v>508.93340615331203</c:v>
                </c:pt>
                <c:pt idx="197">
                  <c:v>626.16537248116538</c:v>
                </c:pt>
                <c:pt idx="198">
                  <c:v>689.48978548334378</c:v>
                </c:pt>
                <c:pt idx="199">
                  <c:v>683.69279785977528</c:v>
                </c:pt>
                <c:pt idx="200">
                  <c:v>887.99132592865499</c:v>
                </c:pt>
                <c:pt idx="201">
                  <c:v>817.12295507389877</c:v>
                </c:pt>
                <c:pt idx="202">
                  <c:v>772.26236693875921</c:v>
                </c:pt>
                <c:pt idx="203">
                  <c:v>705.67038131516153</c:v>
                </c:pt>
                <c:pt idx="204">
                  <c:v>748.43573373882498</c:v>
                </c:pt>
                <c:pt idx="205">
                  <c:v>751.4301979492044</c:v>
                </c:pt>
                <c:pt idx="206">
                  <c:v>679.58365613997921</c:v>
                </c:pt>
                <c:pt idx="207">
                  <c:v>715.48975593409875</c:v>
                </c:pt>
                <c:pt idx="208">
                  <c:v>744.79738284772759</c:v>
                </c:pt>
                <c:pt idx="209">
                  <c:v>809.07297318551741</c:v>
                </c:pt>
                <c:pt idx="210">
                  <c:v>647.8349009031416</c:v>
                </c:pt>
                <c:pt idx="211">
                  <c:v>548.7950612645991</c:v>
                </c:pt>
                <c:pt idx="212">
                  <c:v>646.37471093839133</c:v>
                </c:pt>
                <c:pt idx="213">
                  <c:v>471.96282690475181</c:v>
                </c:pt>
                <c:pt idx="214">
                  <c:v>529.07995037347371</c:v>
                </c:pt>
                <c:pt idx="215">
                  <c:v>1473.4632768643173</c:v>
                </c:pt>
                <c:pt idx="216">
                  <c:v>572.59116949635359</c:v>
                </c:pt>
                <c:pt idx="217">
                  <c:v>814.90900365480877</c:v>
                </c:pt>
                <c:pt idx="218">
                  <c:v>791.37992708392767</c:v>
                </c:pt>
                <c:pt idx="219">
                  <c:v>705.98325447105435</c:v>
                </c:pt>
                <c:pt idx="220">
                  <c:v>928.53439724939312</c:v>
                </c:pt>
                <c:pt idx="221">
                  <c:v>743.78946823308604</c:v>
                </c:pt>
                <c:pt idx="222">
                  <c:v>825.28180032028047</c:v>
                </c:pt>
                <c:pt idx="223">
                  <c:v>736.11707403102776</c:v>
                </c:pt>
                <c:pt idx="224">
                  <c:v>751.69617294389434</c:v>
                </c:pt>
                <c:pt idx="225">
                  <c:v>802.52223950940527</c:v>
                </c:pt>
                <c:pt idx="226">
                  <c:v>785.88972474312686</c:v>
                </c:pt>
                <c:pt idx="227">
                  <c:v>910.51944585548017</c:v>
                </c:pt>
                <c:pt idx="228">
                  <c:v>902.80845387354282</c:v>
                </c:pt>
                <c:pt idx="229">
                  <c:v>751.28842447295733</c:v>
                </c:pt>
                <c:pt idx="230">
                  <c:v>900.29188392817503</c:v>
                </c:pt>
                <c:pt idx="231">
                  <c:v>783.78933427346658</c:v>
                </c:pt>
                <c:pt idx="232">
                  <c:v>784.8932185366557</c:v>
                </c:pt>
                <c:pt idx="233">
                  <c:v>743.89845957772945</c:v>
                </c:pt>
                <c:pt idx="234">
                  <c:v>907.05855608123602</c:v>
                </c:pt>
                <c:pt idx="235">
                  <c:v>828.22175935176426</c:v>
                </c:pt>
                <c:pt idx="236">
                  <c:v>720.76187576885945</c:v>
                </c:pt>
                <c:pt idx="237">
                  <c:v>887.3131003306296</c:v>
                </c:pt>
                <c:pt idx="238">
                  <c:v>835.33201543991845</c:v>
                </c:pt>
                <c:pt idx="239">
                  <c:v>736.9262438791244</c:v>
                </c:pt>
                <c:pt idx="240">
                  <c:v>702.43133024917688</c:v>
                </c:pt>
                <c:pt idx="241">
                  <c:v>673.90392384030781</c:v>
                </c:pt>
                <c:pt idx="242">
                  <c:v>674.40132548842189</c:v>
                </c:pt>
                <c:pt idx="243">
                  <c:v>958.60246317269491</c:v>
                </c:pt>
                <c:pt idx="244">
                  <c:v>646.10277199080156</c:v>
                </c:pt>
                <c:pt idx="245">
                  <c:v>682.50646354967523</c:v>
                </c:pt>
                <c:pt idx="246">
                  <c:v>949.19138287070245</c:v>
                </c:pt>
                <c:pt idx="247">
                  <c:v>618.05838984857189</c:v>
                </c:pt>
                <c:pt idx="248">
                  <c:v>840.22273986601715</c:v>
                </c:pt>
                <c:pt idx="249">
                  <c:v>655.28722058008384</c:v>
                </c:pt>
                <c:pt idx="250">
                  <c:v>92.782409121430277</c:v>
                </c:pt>
                <c:pt idx="251">
                  <c:v>60.494336887398156</c:v>
                </c:pt>
                <c:pt idx="252">
                  <c:v>70.61357691488702</c:v>
                </c:pt>
                <c:pt idx="253">
                  <c:v>96.010301771286933</c:v>
                </c:pt>
                <c:pt idx="254">
                  <c:v>58.548004371242357</c:v>
                </c:pt>
                <c:pt idx="255">
                  <c:v>41.210710667936127</c:v>
                </c:pt>
                <c:pt idx="256">
                  <c:v>37.157435424498502</c:v>
                </c:pt>
                <c:pt idx="257">
                  <c:v>28.691363827381835</c:v>
                </c:pt>
                <c:pt idx="258">
                  <c:v>51.769257366123277</c:v>
                </c:pt>
                <c:pt idx="259">
                  <c:v>75.37899454712975</c:v>
                </c:pt>
                <c:pt idx="260">
                  <c:v>67.722635970833196</c:v>
                </c:pt>
                <c:pt idx="261">
                  <c:v>26.089343597820978</c:v>
                </c:pt>
                <c:pt idx="262">
                  <c:v>90.65266346775779</c:v>
                </c:pt>
                <c:pt idx="263">
                  <c:v>59.902436609034332</c:v>
                </c:pt>
                <c:pt idx="264">
                  <c:v>86.862328464012066</c:v>
                </c:pt>
                <c:pt idx="265">
                  <c:v>94.270005454046114</c:v>
                </c:pt>
                <c:pt idx="266">
                  <c:v>49.645292850505278</c:v>
                </c:pt>
                <c:pt idx="267">
                  <c:v>51.459639466531385</c:v>
                </c:pt>
                <c:pt idx="268">
                  <c:v>59.996482718012153</c:v>
                </c:pt>
                <c:pt idx="269">
                  <c:v>51.705865914220489</c:v>
                </c:pt>
                <c:pt idx="270">
                  <c:v>52.13441486426759</c:v>
                </c:pt>
                <c:pt idx="271">
                  <c:v>59.301781141723247</c:v>
                </c:pt>
                <c:pt idx="272">
                  <c:v>75.408304960569723</c:v>
                </c:pt>
                <c:pt idx="273">
                  <c:v>45.447500795159236</c:v>
                </c:pt>
                <c:pt idx="274">
                  <c:v>71.43514510404836</c:v>
                </c:pt>
                <c:pt idx="275">
                  <c:v>101.38879080657151</c:v>
                </c:pt>
                <c:pt idx="276">
                  <c:v>263.31018965294777</c:v>
                </c:pt>
                <c:pt idx="277">
                  <c:v>374.36586812711465</c:v>
                </c:pt>
                <c:pt idx="278">
                  <c:v>414.73753437366634</c:v>
                </c:pt>
                <c:pt idx="279">
                  <c:v>592.95169316814986</c:v>
                </c:pt>
                <c:pt idx="280">
                  <c:v>560.86728150406634</c:v>
                </c:pt>
                <c:pt idx="281">
                  <c:v>759.23341838265856</c:v>
                </c:pt>
                <c:pt idx="282">
                  <c:v>981.33874254842613</c:v>
                </c:pt>
                <c:pt idx="283">
                  <c:v>736.97103370024865</c:v>
                </c:pt>
                <c:pt idx="284">
                  <c:v>750.76561949981544</c:v>
                </c:pt>
                <c:pt idx="285">
                  <c:v>736.15595214154439</c:v>
                </c:pt>
                <c:pt idx="286">
                  <c:v>1075.0665433759409</c:v>
                </c:pt>
                <c:pt idx="287">
                  <c:v>911.46916296464883</c:v>
                </c:pt>
                <c:pt idx="288">
                  <c:v>784.50522623283848</c:v>
                </c:pt>
                <c:pt idx="289">
                  <c:v>1095.4945706389528</c:v>
                </c:pt>
                <c:pt idx="290">
                  <c:v>1001.3974767701998</c:v>
                </c:pt>
                <c:pt idx="291">
                  <c:v>978.06530677717717</c:v>
                </c:pt>
                <c:pt idx="292">
                  <c:v>881.05099799999334</c:v>
                </c:pt>
                <c:pt idx="293">
                  <c:v>1036.7754362127966</c:v>
                </c:pt>
                <c:pt idx="294">
                  <c:v>940.2308644118292</c:v>
                </c:pt>
                <c:pt idx="295">
                  <c:v>904.33239774406047</c:v>
                </c:pt>
                <c:pt idx="296">
                  <c:v>974.73217139293126</c:v>
                </c:pt>
                <c:pt idx="297">
                  <c:v>897.51831866039504</c:v>
                </c:pt>
                <c:pt idx="298">
                  <c:v>895.70054806347821</c:v>
                </c:pt>
                <c:pt idx="299">
                  <c:v>1017.1160506745434</c:v>
                </c:pt>
                <c:pt idx="300">
                  <c:v>1069.6921540851222</c:v>
                </c:pt>
                <c:pt idx="301">
                  <c:v>817.46694958810133</c:v>
                </c:pt>
                <c:pt idx="302">
                  <c:v>1120.3632579211933</c:v>
                </c:pt>
                <c:pt idx="303">
                  <c:v>832.74500502951196</c:v>
                </c:pt>
                <c:pt idx="304">
                  <c:v>1038.853086211109</c:v>
                </c:pt>
                <c:pt idx="305">
                  <c:v>900.21815578483165</c:v>
                </c:pt>
                <c:pt idx="306">
                  <c:v>838.28579431494904</c:v>
                </c:pt>
                <c:pt idx="307">
                  <c:v>970.96951806837842</c:v>
                </c:pt>
                <c:pt idx="308">
                  <c:v>926.2075503765825</c:v>
                </c:pt>
                <c:pt idx="309">
                  <c:v>853.71189897929742</c:v>
                </c:pt>
                <c:pt idx="310">
                  <c:v>978.03932649429157</c:v>
                </c:pt>
                <c:pt idx="311">
                  <c:v>988.25245146591431</c:v>
                </c:pt>
                <c:pt idx="312">
                  <c:v>952.51387157251315</c:v>
                </c:pt>
                <c:pt idx="313">
                  <c:v>918.74678051755677</c:v>
                </c:pt>
                <c:pt idx="314">
                  <c:v>923.44089715664632</c:v>
                </c:pt>
                <c:pt idx="315">
                  <c:v>1091.0964101766765</c:v>
                </c:pt>
                <c:pt idx="316">
                  <c:v>994.56031906741509</c:v>
                </c:pt>
                <c:pt idx="317">
                  <c:v>1028.8370078241751</c:v>
                </c:pt>
                <c:pt idx="318">
                  <c:v>1073.5703646232482</c:v>
                </c:pt>
                <c:pt idx="319">
                  <c:v>1059.9814301911658</c:v>
                </c:pt>
                <c:pt idx="320">
                  <c:v>1088.5850024892795</c:v>
                </c:pt>
                <c:pt idx="321">
                  <c:v>899.33139474978202</c:v>
                </c:pt>
                <c:pt idx="322">
                  <c:v>928.06184420585146</c:v>
                </c:pt>
                <c:pt idx="323">
                  <c:v>1066.9690268515751</c:v>
                </c:pt>
                <c:pt idx="324">
                  <c:v>980.195773122015</c:v>
                </c:pt>
                <c:pt idx="325">
                  <c:v>866.92999660043949</c:v>
                </c:pt>
                <c:pt idx="326">
                  <c:v>849.6066653631857</c:v>
                </c:pt>
                <c:pt idx="327">
                  <c:v>883.50621310502243</c:v>
                </c:pt>
                <c:pt idx="328">
                  <c:v>812.40194712126129</c:v>
                </c:pt>
                <c:pt idx="329">
                  <c:v>1310.0265765384524</c:v>
                </c:pt>
                <c:pt idx="330">
                  <c:v>1116.6637300974917</c:v>
                </c:pt>
                <c:pt idx="331">
                  <c:v>1015.4597937310298</c:v>
                </c:pt>
                <c:pt idx="332">
                  <c:v>954.41340871237605</c:v>
                </c:pt>
                <c:pt idx="333">
                  <c:v>873.98345154909509</c:v>
                </c:pt>
                <c:pt idx="334">
                  <c:v>1022.9796006395438</c:v>
                </c:pt>
                <c:pt idx="335">
                  <c:v>711.88998928597982</c:v>
                </c:pt>
                <c:pt idx="336">
                  <c:v>93.401858694677912</c:v>
                </c:pt>
                <c:pt idx="337">
                  <c:v>68.190605897062213</c:v>
                </c:pt>
                <c:pt idx="338">
                  <c:v>58.974792553802622</c:v>
                </c:pt>
                <c:pt idx="339">
                  <c:v>36.430632946876571</c:v>
                </c:pt>
                <c:pt idx="340">
                  <c:v>51.408242878147917</c:v>
                </c:pt>
                <c:pt idx="341">
                  <c:v>45.185622763655246</c:v>
                </c:pt>
                <c:pt idx="342">
                  <c:v>117.0670125985952</c:v>
                </c:pt>
                <c:pt idx="343">
                  <c:v>128.90331591078029</c:v>
                </c:pt>
                <c:pt idx="344">
                  <c:v>73.820660440370588</c:v>
                </c:pt>
                <c:pt idx="345">
                  <c:v>94.32949761377138</c:v>
                </c:pt>
                <c:pt idx="346">
                  <c:v>68.29469853440348</c:v>
                </c:pt>
                <c:pt idx="347">
                  <c:v>48.66661566446551</c:v>
                </c:pt>
                <c:pt idx="348">
                  <c:v>81.161254628287438</c:v>
                </c:pt>
                <c:pt idx="349">
                  <c:v>40.971876556097008</c:v>
                </c:pt>
                <c:pt idx="350">
                  <c:v>54.370527578489764</c:v>
                </c:pt>
                <c:pt idx="351">
                  <c:v>64.822409567694919</c:v>
                </c:pt>
                <c:pt idx="352">
                  <c:v>45.920269753127549</c:v>
                </c:pt>
                <c:pt idx="353">
                  <c:v>103.03720447577165</c:v>
                </c:pt>
                <c:pt idx="354">
                  <c:v>11.228350523567773</c:v>
                </c:pt>
                <c:pt idx="355">
                  <c:v>88.299616479241976</c:v>
                </c:pt>
                <c:pt idx="356">
                  <c:v>48.738915855400393</c:v>
                </c:pt>
                <c:pt idx="357">
                  <c:v>37.85315956567635</c:v>
                </c:pt>
                <c:pt idx="358">
                  <c:v>44.872674398116139</c:v>
                </c:pt>
                <c:pt idx="359">
                  <c:v>101.77229610543249</c:v>
                </c:pt>
                <c:pt idx="360">
                  <c:v>68.326715671414178</c:v>
                </c:pt>
                <c:pt idx="361">
                  <c:v>43.210452863300247</c:v>
                </c:pt>
                <c:pt idx="362">
                  <c:v>53.946165382857551</c:v>
                </c:pt>
                <c:pt idx="363">
                  <c:v>45.105411250951057</c:v>
                </c:pt>
                <c:pt idx="364">
                  <c:v>95.341566803835647</c:v>
                </c:pt>
                <c:pt idx="365">
                  <c:v>78.498632916174856</c:v>
                </c:pt>
                <c:pt idx="366">
                  <c:v>63.025110738061507</c:v>
                </c:pt>
                <c:pt idx="367">
                  <c:v>84.212457866220632</c:v>
                </c:pt>
                <c:pt idx="368">
                  <c:v>71.861985951290691</c:v>
                </c:pt>
                <c:pt idx="369">
                  <c:v>22.149706600876581</c:v>
                </c:pt>
                <c:pt idx="370">
                  <c:v>79.222766792110022</c:v>
                </c:pt>
                <c:pt idx="371">
                  <c:v>345.9766982375881</c:v>
                </c:pt>
                <c:pt idx="372">
                  <c:v>381.21691930817911</c:v>
                </c:pt>
                <c:pt idx="373">
                  <c:v>408.88645173893644</c:v>
                </c:pt>
                <c:pt idx="374">
                  <c:v>834.72442081267457</c:v>
                </c:pt>
                <c:pt idx="375">
                  <c:v>643.85666795817701</c:v>
                </c:pt>
                <c:pt idx="376">
                  <c:v>957.27490964964909</c:v>
                </c:pt>
                <c:pt idx="377">
                  <c:v>1018.8356164714818</c:v>
                </c:pt>
                <c:pt idx="378">
                  <c:v>786.28994464190225</c:v>
                </c:pt>
                <c:pt idx="379">
                  <c:v>1044.1399595435071</c:v>
                </c:pt>
                <c:pt idx="380">
                  <c:v>919.79691486667537</c:v>
                </c:pt>
                <c:pt idx="381">
                  <c:v>1312.3171543240724</c:v>
                </c:pt>
                <c:pt idx="382">
                  <c:v>1443.0034846794331</c:v>
                </c:pt>
                <c:pt idx="383">
                  <c:v>1223.7935769076894</c:v>
                </c:pt>
                <c:pt idx="384">
                  <c:v>1212.2080886810465</c:v>
                </c:pt>
                <c:pt idx="385">
                  <c:v>1392.2063804590291</c:v>
                </c:pt>
                <c:pt idx="386">
                  <c:v>1379.8933219739495</c:v>
                </c:pt>
                <c:pt idx="387">
                  <c:v>1264.9563625206358</c:v>
                </c:pt>
                <c:pt idx="388">
                  <c:v>1061.0932545154546</c:v>
                </c:pt>
                <c:pt idx="389">
                  <c:v>1291.4763662870744</c:v>
                </c:pt>
                <c:pt idx="390">
                  <c:v>1417.1469746125174</c:v>
                </c:pt>
                <c:pt idx="391">
                  <c:v>1332.0294427980996</c:v>
                </c:pt>
                <c:pt idx="392">
                  <c:v>1084.2945851380969</c:v>
                </c:pt>
                <c:pt idx="393">
                  <c:v>1489.2363411265833</c:v>
                </c:pt>
                <c:pt idx="394">
                  <c:v>1315.7069515255741</c:v>
                </c:pt>
                <c:pt idx="395">
                  <c:v>1143.5364980105965</c:v>
                </c:pt>
                <c:pt idx="396">
                  <c:v>1600.6448018169099</c:v>
                </c:pt>
                <c:pt idx="397">
                  <c:v>1366.7949607574963</c:v>
                </c:pt>
                <c:pt idx="398">
                  <c:v>1445.6860156439291</c:v>
                </c:pt>
                <c:pt idx="399">
                  <c:v>1462.2828291167266</c:v>
                </c:pt>
                <c:pt idx="400">
                  <c:v>1789.1122273369717</c:v>
                </c:pt>
                <c:pt idx="401">
                  <c:v>1554.6013036859133</c:v>
                </c:pt>
                <c:pt idx="402">
                  <c:v>1429.5860605252756</c:v>
                </c:pt>
                <c:pt idx="403">
                  <c:v>1305.8670340524554</c:v>
                </c:pt>
                <c:pt idx="404">
                  <c:v>1378.798005314198</c:v>
                </c:pt>
                <c:pt idx="405">
                  <c:v>1260.5081900083046</c:v>
                </c:pt>
                <c:pt idx="406">
                  <c:v>1447.2036376813694</c:v>
                </c:pt>
                <c:pt idx="407">
                  <c:v>1242.3492109305132</c:v>
                </c:pt>
                <c:pt idx="408">
                  <c:v>1324.9170567854687</c:v>
                </c:pt>
                <c:pt idx="409">
                  <c:v>1347.2964865630847</c:v>
                </c:pt>
                <c:pt idx="410">
                  <c:v>1223.5061512433028</c:v>
                </c:pt>
                <c:pt idx="411">
                  <c:v>1176.1190147625275</c:v>
                </c:pt>
                <c:pt idx="412">
                  <c:v>1255.7116795870179</c:v>
                </c:pt>
                <c:pt idx="413">
                  <c:v>1372.4639330393204</c:v>
                </c:pt>
                <c:pt idx="414">
                  <c:v>1067.2484522292254</c:v>
                </c:pt>
                <c:pt idx="415">
                  <c:v>1269.732270667105</c:v>
                </c:pt>
                <c:pt idx="416">
                  <c:v>1155.8945053366258</c:v>
                </c:pt>
                <c:pt idx="417">
                  <c:v>1425.4756974023342</c:v>
                </c:pt>
                <c:pt idx="418">
                  <c:v>1228.0644713884287</c:v>
                </c:pt>
                <c:pt idx="419">
                  <c:v>1165.0381374709546</c:v>
                </c:pt>
                <c:pt idx="420">
                  <c:v>1263.8478578580502</c:v>
                </c:pt>
                <c:pt idx="421">
                  <c:v>1245.8467742138855</c:v>
                </c:pt>
                <c:pt idx="422">
                  <c:v>1010.2627012568076</c:v>
                </c:pt>
                <c:pt idx="423">
                  <c:v>1187.6872352403</c:v>
                </c:pt>
                <c:pt idx="424">
                  <c:v>1100.3754613345916</c:v>
                </c:pt>
                <c:pt idx="425">
                  <c:v>1057.1825511204877</c:v>
                </c:pt>
                <c:pt idx="426">
                  <c:v>1712.3593572645252</c:v>
                </c:pt>
                <c:pt idx="427">
                  <c:v>1251.8298625680395</c:v>
                </c:pt>
                <c:pt idx="428">
                  <c:v>1363.0772305070634</c:v>
                </c:pt>
                <c:pt idx="429">
                  <c:v>1379.4394228251965</c:v>
                </c:pt>
                <c:pt idx="430">
                  <c:v>1260.9294598924841</c:v>
                </c:pt>
                <c:pt idx="431">
                  <c:v>1443.7692212196869</c:v>
                </c:pt>
                <c:pt idx="432">
                  <c:v>1438.3083931176652</c:v>
                </c:pt>
                <c:pt idx="433">
                  <c:v>1364.4670940752083</c:v>
                </c:pt>
                <c:pt idx="434">
                  <c:v>1250.7945215850646</c:v>
                </c:pt>
                <c:pt idx="435">
                  <c:v>1023.1411379150958</c:v>
                </c:pt>
                <c:pt idx="436">
                  <c:v>1161.7837413619873</c:v>
                </c:pt>
                <c:pt idx="437">
                  <c:v>176.85274945426875</c:v>
                </c:pt>
                <c:pt idx="438">
                  <c:v>77.194139905608324</c:v>
                </c:pt>
                <c:pt idx="439">
                  <c:v>72.016585540412649</c:v>
                </c:pt>
                <c:pt idx="440">
                  <c:v>66.774868457125891</c:v>
                </c:pt>
                <c:pt idx="441">
                  <c:v>82.600248259776336</c:v>
                </c:pt>
                <c:pt idx="442">
                  <c:v>84.527736553177093</c:v>
                </c:pt>
                <c:pt idx="443">
                  <c:v>68.623819461082945</c:v>
                </c:pt>
                <c:pt idx="444">
                  <c:v>103.99046734157047</c:v>
                </c:pt>
                <c:pt idx="445">
                  <c:v>84.172913972794277</c:v>
                </c:pt>
                <c:pt idx="446">
                  <c:v>90.752419633132078</c:v>
                </c:pt>
                <c:pt idx="447">
                  <c:v>62.330204497632131</c:v>
                </c:pt>
                <c:pt idx="448">
                  <c:v>33.196916185667916</c:v>
                </c:pt>
                <c:pt idx="449">
                  <c:v>8.9553869838443241</c:v>
                </c:pt>
                <c:pt idx="450">
                  <c:v>70.754622690770802</c:v>
                </c:pt>
                <c:pt idx="451">
                  <c:v>97.495072694589709</c:v>
                </c:pt>
                <c:pt idx="452">
                  <c:v>51.951279200715234</c:v>
                </c:pt>
                <c:pt idx="453">
                  <c:v>43.52160050686642</c:v>
                </c:pt>
                <c:pt idx="454">
                  <c:v>29.445678010646766</c:v>
                </c:pt>
                <c:pt idx="455">
                  <c:v>59.277242106290309</c:v>
                </c:pt>
                <c:pt idx="456">
                  <c:v>44.491614245747712</c:v>
                </c:pt>
                <c:pt idx="457">
                  <c:v>79.783682802863254</c:v>
                </c:pt>
                <c:pt idx="458">
                  <c:v>80.310654016058862</c:v>
                </c:pt>
                <c:pt idx="459">
                  <c:v>61.465399710641357</c:v>
                </c:pt>
                <c:pt idx="460">
                  <c:v>175.49043839907182</c:v>
                </c:pt>
                <c:pt idx="461">
                  <c:v>288.66732304763349</c:v>
                </c:pt>
                <c:pt idx="462">
                  <c:v>474.04676725810475</c:v>
                </c:pt>
                <c:pt idx="463">
                  <c:v>691.98646241784218</c:v>
                </c:pt>
                <c:pt idx="464">
                  <c:v>760.50758671065364</c:v>
                </c:pt>
                <c:pt idx="465">
                  <c:v>968.84523606757978</c:v>
                </c:pt>
                <c:pt idx="466">
                  <c:v>770.35428546507387</c:v>
                </c:pt>
                <c:pt idx="467">
                  <c:v>1032.9379999457456</c:v>
                </c:pt>
                <c:pt idx="468">
                  <c:v>990.03284824657908</c:v>
                </c:pt>
                <c:pt idx="469">
                  <c:v>1322.1746130884928</c:v>
                </c:pt>
                <c:pt idx="470">
                  <c:v>1110.0788558218605</c:v>
                </c:pt>
                <c:pt idx="471">
                  <c:v>1261.0329147467694</c:v>
                </c:pt>
                <c:pt idx="472">
                  <c:v>1331.3695836104107</c:v>
                </c:pt>
                <c:pt idx="473">
                  <c:v>1511.1427850445054</c:v>
                </c:pt>
                <c:pt idx="474">
                  <c:v>1313.8319658353844</c:v>
                </c:pt>
                <c:pt idx="475">
                  <c:v>1294.1092980057608</c:v>
                </c:pt>
                <c:pt idx="476">
                  <c:v>1321.0849763245458</c:v>
                </c:pt>
                <c:pt idx="477">
                  <c:v>1621.1010520382933</c:v>
                </c:pt>
                <c:pt idx="478">
                  <c:v>1302.5487406226596</c:v>
                </c:pt>
                <c:pt idx="479">
                  <c:v>1369.9483041356623</c:v>
                </c:pt>
                <c:pt idx="480">
                  <c:v>1348.8223907193037</c:v>
                </c:pt>
                <c:pt idx="481">
                  <c:v>1457.376516126667</c:v>
                </c:pt>
                <c:pt idx="482">
                  <c:v>1610.9497391950611</c:v>
                </c:pt>
                <c:pt idx="483">
                  <c:v>1428.5844703213565</c:v>
                </c:pt>
                <c:pt idx="484">
                  <c:v>1315.903437671735</c:v>
                </c:pt>
                <c:pt idx="485">
                  <c:v>1407.4280160051394</c:v>
                </c:pt>
                <c:pt idx="486">
                  <c:v>1288.5491585568091</c:v>
                </c:pt>
                <c:pt idx="487">
                  <c:v>1201.0847426497958</c:v>
                </c:pt>
                <c:pt idx="488">
                  <c:v>1246.041821942044</c:v>
                </c:pt>
                <c:pt idx="489">
                  <c:v>1340.9919140802995</c:v>
                </c:pt>
                <c:pt idx="490">
                  <c:v>1283.3010143721738</c:v>
                </c:pt>
                <c:pt idx="491">
                  <c:v>1250.2222527356507</c:v>
                </c:pt>
                <c:pt idx="492">
                  <c:v>1462.7556782771312</c:v>
                </c:pt>
                <c:pt idx="493">
                  <c:v>1367.0962947905757</c:v>
                </c:pt>
                <c:pt idx="494">
                  <c:v>1405.6689565553017</c:v>
                </c:pt>
                <c:pt idx="495">
                  <c:v>1212.3089489273366</c:v>
                </c:pt>
                <c:pt idx="496">
                  <c:v>1382.1355049490105</c:v>
                </c:pt>
                <c:pt idx="497">
                  <c:v>1353.1848073752244</c:v>
                </c:pt>
                <c:pt idx="498">
                  <c:v>1362.8550242015181</c:v>
                </c:pt>
                <c:pt idx="499">
                  <c:v>1438.8050169558589</c:v>
                </c:pt>
                <c:pt idx="500">
                  <c:v>1376.0465044318953</c:v>
                </c:pt>
                <c:pt idx="501">
                  <c:v>1450.8175526061968</c:v>
                </c:pt>
                <c:pt idx="502">
                  <c:v>1513.2057062810802</c:v>
                </c:pt>
                <c:pt idx="503">
                  <c:v>1322.2543620038962</c:v>
                </c:pt>
                <c:pt idx="504">
                  <c:v>1256.1631496280143</c:v>
                </c:pt>
                <c:pt idx="505">
                  <c:v>1291.9317714060298</c:v>
                </c:pt>
                <c:pt idx="506">
                  <c:v>1395.3454227289235</c:v>
                </c:pt>
                <c:pt idx="507">
                  <c:v>1210.9527009057006</c:v>
                </c:pt>
                <c:pt idx="508">
                  <c:v>999.79772255691512</c:v>
                </c:pt>
                <c:pt idx="509">
                  <c:v>706.18325675509686</c:v>
                </c:pt>
                <c:pt idx="510">
                  <c:v>54.13767132734413</c:v>
                </c:pt>
                <c:pt idx="511">
                  <c:v>119.7036288656177</c:v>
                </c:pt>
                <c:pt idx="512">
                  <c:v>102.8008489492349</c:v>
                </c:pt>
                <c:pt idx="513">
                  <c:v>52.424989620670381</c:v>
                </c:pt>
                <c:pt idx="514">
                  <c:v>104.82638806526329</c:v>
                </c:pt>
                <c:pt idx="515">
                  <c:v>42.528744618291569</c:v>
                </c:pt>
                <c:pt idx="516">
                  <c:v>75.922010639748322</c:v>
                </c:pt>
                <c:pt idx="517">
                  <c:v>70.506336396088415</c:v>
                </c:pt>
                <c:pt idx="518">
                  <c:v>34.785530817247633</c:v>
                </c:pt>
                <c:pt idx="519">
                  <c:v>104.59978341597603</c:v>
                </c:pt>
                <c:pt idx="520">
                  <c:v>50.094906496694541</c:v>
                </c:pt>
                <c:pt idx="521">
                  <c:v>56.220583393421528</c:v>
                </c:pt>
                <c:pt idx="522">
                  <c:v>78.909491962415316</c:v>
                </c:pt>
                <c:pt idx="523">
                  <c:v>46.641199072995263</c:v>
                </c:pt>
                <c:pt idx="524">
                  <c:v>76.253045575810177</c:v>
                </c:pt>
                <c:pt idx="525">
                  <c:v>38.95553483739851</c:v>
                </c:pt>
                <c:pt idx="526">
                  <c:v>21.226149152586871</c:v>
                </c:pt>
                <c:pt idx="527">
                  <c:v>47.316157902963134</c:v>
                </c:pt>
                <c:pt idx="528">
                  <c:v>105.2449808004955</c:v>
                </c:pt>
                <c:pt idx="529">
                  <c:v>38.803117146104896</c:v>
                </c:pt>
                <c:pt idx="530">
                  <c:v>62.020254395471852</c:v>
                </c:pt>
                <c:pt idx="531">
                  <c:v>122.44288493156378</c:v>
                </c:pt>
                <c:pt idx="532">
                  <c:v>29.830778251082567</c:v>
                </c:pt>
                <c:pt idx="533">
                  <c:v>394.77461464162639</c:v>
                </c:pt>
                <c:pt idx="534">
                  <c:v>652.57267878218454</c:v>
                </c:pt>
                <c:pt idx="535">
                  <c:v>503.70990222354123</c:v>
                </c:pt>
                <c:pt idx="536">
                  <c:v>637.63873464464916</c:v>
                </c:pt>
                <c:pt idx="537">
                  <c:v>721.81693705446889</c:v>
                </c:pt>
                <c:pt idx="538">
                  <c:v>905.08444526552501</c:v>
                </c:pt>
                <c:pt idx="539">
                  <c:v>924.66227566759903</c:v>
                </c:pt>
                <c:pt idx="540">
                  <c:v>933.77319628333009</c:v>
                </c:pt>
                <c:pt idx="541">
                  <c:v>908.01570140883234</c:v>
                </c:pt>
                <c:pt idx="542">
                  <c:v>1022.2196272552594</c:v>
                </c:pt>
                <c:pt idx="543">
                  <c:v>990.00782352465137</c:v>
                </c:pt>
                <c:pt idx="544">
                  <c:v>925.60303543601015</c:v>
                </c:pt>
                <c:pt idx="545">
                  <c:v>1221.440255794326</c:v>
                </c:pt>
                <c:pt idx="546">
                  <c:v>1105.0595213082649</c:v>
                </c:pt>
                <c:pt idx="547">
                  <c:v>1164.2641652274667</c:v>
                </c:pt>
                <c:pt idx="548">
                  <c:v>1153.2835522287257</c:v>
                </c:pt>
                <c:pt idx="549">
                  <c:v>1038.0672024021301</c:v>
                </c:pt>
                <c:pt idx="550">
                  <c:v>1362.5106048219086</c:v>
                </c:pt>
                <c:pt idx="551">
                  <c:v>856.77446638683796</c:v>
                </c:pt>
                <c:pt idx="552">
                  <c:v>1016.9199354837865</c:v>
                </c:pt>
                <c:pt idx="553">
                  <c:v>1187.5311427335732</c:v>
                </c:pt>
                <c:pt idx="554">
                  <c:v>1056.0763785042188</c:v>
                </c:pt>
                <c:pt idx="555">
                  <c:v>1356.3584414771237</c:v>
                </c:pt>
                <c:pt idx="556">
                  <c:v>1217.2154972309177</c:v>
                </c:pt>
                <c:pt idx="557">
                  <c:v>1210.4087620671035</c:v>
                </c:pt>
                <c:pt idx="558">
                  <c:v>1089.0919099745654</c:v>
                </c:pt>
                <c:pt idx="559">
                  <c:v>882.81529223199595</c:v>
                </c:pt>
                <c:pt idx="560">
                  <c:v>1186.385481892582</c:v>
                </c:pt>
                <c:pt idx="561">
                  <c:v>995.2987006033901</c:v>
                </c:pt>
                <c:pt idx="562">
                  <c:v>1140.1292461124258</c:v>
                </c:pt>
                <c:pt idx="563">
                  <c:v>1002.2786782251736</c:v>
                </c:pt>
                <c:pt idx="564">
                  <c:v>1095.1860172937004</c:v>
                </c:pt>
                <c:pt idx="565">
                  <c:v>1185.7284515019544</c:v>
                </c:pt>
                <c:pt idx="566">
                  <c:v>1208.164502127265</c:v>
                </c:pt>
                <c:pt idx="567">
                  <c:v>1168.6968743476093</c:v>
                </c:pt>
                <c:pt idx="568">
                  <c:v>1257.1667078506491</c:v>
                </c:pt>
                <c:pt idx="569">
                  <c:v>794.50207476864648</c:v>
                </c:pt>
                <c:pt idx="570">
                  <c:v>848.82147175662669</c:v>
                </c:pt>
                <c:pt idx="571">
                  <c:v>1042.0884797075225</c:v>
                </c:pt>
                <c:pt idx="572">
                  <c:v>1129.924017560634</c:v>
                </c:pt>
                <c:pt idx="573">
                  <c:v>1259.6827249132555</c:v>
                </c:pt>
                <c:pt idx="574">
                  <c:v>1241.475935580449</c:v>
                </c:pt>
                <c:pt idx="575">
                  <c:v>846.8895805524013</c:v>
                </c:pt>
                <c:pt idx="576">
                  <c:v>1119.6869730476853</c:v>
                </c:pt>
                <c:pt idx="577">
                  <c:v>1062.6090347485365</c:v>
                </c:pt>
                <c:pt idx="578">
                  <c:v>1318.8078928638342</c:v>
                </c:pt>
                <c:pt idx="579">
                  <c:v>1341.747754976547</c:v>
                </c:pt>
                <c:pt idx="580">
                  <c:v>1334.9225465157847</c:v>
                </c:pt>
                <c:pt idx="581">
                  <c:v>1130.2136807735433</c:v>
                </c:pt>
                <c:pt idx="582">
                  <c:v>1047.3719954489591</c:v>
                </c:pt>
                <c:pt idx="583">
                  <c:v>1446.4967155954953</c:v>
                </c:pt>
                <c:pt idx="584">
                  <c:v>1351.1151236822529</c:v>
                </c:pt>
                <c:pt idx="585">
                  <c:v>1243.0580453749456</c:v>
                </c:pt>
                <c:pt idx="586">
                  <c:v>1272.5629583798841</c:v>
                </c:pt>
                <c:pt idx="587">
                  <c:v>1297.8240060261078</c:v>
                </c:pt>
                <c:pt idx="588">
                  <c:v>1386.2074946415601</c:v>
                </c:pt>
                <c:pt idx="589">
                  <c:v>1132.7649121526501</c:v>
                </c:pt>
                <c:pt idx="590">
                  <c:v>1040.1479129925424</c:v>
                </c:pt>
                <c:pt idx="591">
                  <c:v>1200.1262103154133</c:v>
                </c:pt>
                <c:pt idx="592">
                  <c:v>1040.635552749814</c:v>
                </c:pt>
                <c:pt idx="593">
                  <c:v>1202.0481358922821</c:v>
                </c:pt>
                <c:pt idx="594">
                  <c:v>1096.6933266134683</c:v>
                </c:pt>
                <c:pt idx="595">
                  <c:v>640.47161022620071</c:v>
                </c:pt>
                <c:pt idx="596">
                  <c:v>142.34771530015081</c:v>
                </c:pt>
                <c:pt idx="597">
                  <c:v>38.813636323161582</c:v>
                </c:pt>
                <c:pt idx="598">
                  <c:v>70.08461211595845</c:v>
                </c:pt>
                <c:pt idx="599">
                  <c:v>67.069940039019386</c:v>
                </c:pt>
                <c:pt idx="600">
                  <c:v>139.17052295746959</c:v>
                </c:pt>
                <c:pt idx="601">
                  <c:v>69.213398057321228</c:v>
                </c:pt>
                <c:pt idx="602">
                  <c:v>61.98915928853868</c:v>
                </c:pt>
                <c:pt idx="603">
                  <c:v>60.42866730163869</c:v>
                </c:pt>
                <c:pt idx="604">
                  <c:v>56.885819281217536</c:v>
                </c:pt>
                <c:pt idx="605">
                  <c:v>68.615094776963488</c:v>
                </c:pt>
                <c:pt idx="606">
                  <c:v>61.064915763644706</c:v>
                </c:pt>
                <c:pt idx="607">
                  <c:v>117.84778644582012</c:v>
                </c:pt>
                <c:pt idx="608">
                  <c:v>83.567393828463949</c:v>
                </c:pt>
                <c:pt idx="609">
                  <c:v>74.886183980799998</c:v>
                </c:pt>
                <c:pt idx="610">
                  <c:v>21.289052461517297</c:v>
                </c:pt>
                <c:pt idx="611">
                  <c:v>89.17344932099391</c:v>
                </c:pt>
                <c:pt idx="612">
                  <c:v>32.775050428773689</c:v>
                </c:pt>
                <c:pt idx="613">
                  <c:v>56.001459819842523</c:v>
                </c:pt>
                <c:pt idx="614">
                  <c:v>58.004648310199507</c:v>
                </c:pt>
                <c:pt idx="615">
                  <c:v>84.541548390826463</c:v>
                </c:pt>
                <c:pt idx="616">
                  <c:v>84.156729607000955</c:v>
                </c:pt>
                <c:pt idx="617">
                  <c:v>157.30991639214886</c:v>
                </c:pt>
                <c:pt idx="618">
                  <c:v>461.13178934034175</c:v>
                </c:pt>
                <c:pt idx="619">
                  <c:v>671.48048576846509</c:v>
                </c:pt>
                <c:pt idx="620">
                  <c:v>958.05299372766035</c:v>
                </c:pt>
                <c:pt idx="621">
                  <c:v>1023.5939804312372</c:v>
                </c:pt>
                <c:pt idx="622">
                  <c:v>939.23547165094396</c:v>
                </c:pt>
                <c:pt idx="623">
                  <c:v>968.4132390884904</c:v>
                </c:pt>
                <c:pt idx="624">
                  <c:v>939.90799146900656</c:v>
                </c:pt>
                <c:pt idx="625">
                  <c:v>777.17626280625666</c:v>
                </c:pt>
                <c:pt idx="626">
                  <c:v>988.42485555244343</c:v>
                </c:pt>
                <c:pt idx="627">
                  <c:v>1393.1571209781607</c:v>
                </c:pt>
                <c:pt idx="628">
                  <c:v>1079.7807569306735</c:v>
                </c:pt>
                <c:pt idx="629">
                  <c:v>1221.0210518747201</c:v>
                </c:pt>
                <c:pt idx="630">
                  <c:v>1022.0539625886571</c:v>
                </c:pt>
                <c:pt idx="631">
                  <c:v>1356.669091654582</c:v>
                </c:pt>
                <c:pt idx="632">
                  <c:v>1344.7135371088195</c:v>
                </c:pt>
                <c:pt idx="633">
                  <c:v>1173.3928499512242</c:v>
                </c:pt>
                <c:pt idx="634">
                  <c:v>1217.7752555312045</c:v>
                </c:pt>
                <c:pt idx="635">
                  <c:v>1290.1884538102272</c:v>
                </c:pt>
                <c:pt idx="636">
                  <c:v>1530.8115985827212</c:v>
                </c:pt>
                <c:pt idx="637">
                  <c:v>1225.2342908445762</c:v>
                </c:pt>
                <c:pt idx="638">
                  <c:v>1450.4040575097697</c:v>
                </c:pt>
                <c:pt idx="639">
                  <c:v>1199.603734244206</c:v>
                </c:pt>
                <c:pt idx="640">
                  <c:v>1241.5900957925869</c:v>
                </c:pt>
                <c:pt idx="641">
                  <c:v>1041.581472805218</c:v>
                </c:pt>
                <c:pt idx="642">
                  <c:v>1425.5874656151743</c:v>
                </c:pt>
                <c:pt idx="643">
                  <c:v>1415.0440246509124</c:v>
                </c:pt>
                <c:pt idx="644">
                  <c:v>915.26895384317424</c:v>
                </c:pt>
                <c:pt idx="645">
                  <c:v>1250.9805957047231</c:v>
                </c:pt>
                <c:pt idx="646">
                  <c:v>1215.7566672767962</c:v>
                </c:pt>
                <c:pt idx="647">
                  <c:v>978.94940741739924</c:v>
                </c:pt>
                <c:pt idx="648">
                  <c:v>1300.0099730836223</c:v>
                </c:pt>
                <c:pt idx="649">
                  <c:v>1604.9133338264683</c:v>
                </c:pt>
                <c:pt idx="650">
                  <c:v>1287.847864350224</c:v>
                </c:pt>
                <c:pt idx="651">
                  <c:v>1380.2027108438301</c:v>
                </c:pt>
                <c:pt idx="652">
                  <c:v>1188.2172889226654</c:v>
                </c:pt>
                <c:pt idx="653">
                  <c:v>1275.1657419531386</c:v>
                </c:pt>
                <c:pt idx="654">
                  <c:v>1186.4976709499165</c:v>
                </c:pt>
                <c:pt idx="655">
                  <c:v>1095.5282508721077</c:v>
                </c:pt>
                <c:pt idx="656">
                  <c:v>1232.627549819895</c:v>
                </c:pt>
                <c:pt idx="657">
                  <c:v>1174.2218528773792</c:v>
                </c:pt>
                <c:pt idx="658">
                  <c:v>1456.0170044076522</c:v>
                </c:pt>
                <c:pt idx="659">
                  <c:v>1196.5014829315551</c:v>
                </c:pt>
                <c:pt idx="660">
                  <c:v>1251.0598315389252</c:v>
                </c:pt>
                <c:pt idx="661">
                  <c:v>1238.0928223491119</c:v>
                </c:pt>
                <c:pt idx="662">
                  <c:v>1000.5874090886624</c:v>
                </c:pt>
                <c:pt idx="663">
                  <c:v>1215.111233722773</c:v>
                </c:pt>
                <c:pt idx="664">
                  <c:v>1331.6320300167451</c:v>
                </c:pt>
                <c:pt idx="665">
                  <c:v>1480.6060794948005</c:v>
                </c:pt>
                <c:pt idx="666">
                  <c:v>1297.2053480098439</c:v>
                </c:pt>
                <c:pt idx="667">
                  <c:v>1435.8611715625498</c:v>
                </c:pt>
                <c:pt idx="668">
                  <c:v>1253.6317368786306</c:v>
                </c:pt>
                <c:pt idx="669">
                  <c:v>1159.017224880394</c:v>
                </c:pt>
                <c:pt idx="670">
                  <c:v>1359.5973786361949</c:v>
                </c:pt>
                <c:pt idx="671">
                  <c:v>1385.4252984169586</c:v>
                </c:pt>
                <c:pt idx="672">
                  <c:v>1111.1343110567004</c:v>
                </c:pt>
                <c:pt idx="673">
                  <c:v>1271.6590657953327</c:v>
                </c:pt>
                <c:pt idx="674">
                  <c:v>1488.7528689243127</c:v>
                </c:pt>
                <c:pt idx="675">
                  <c:v>1447.8055998881878</c:v>
                </c:pt>
                <c:pt idx="676">
                  <c:v>1122.8314148393247</c:v>
                </c:pt>
                <c:pt idx="677">
                  <c:v>1443.4228459871358</c:v>
                </c:pt>
                <c:pt idx="678">
                  <c:v>1363.0782524837748</c:v>
                </c:pt>
                <c:pt idx="679">
                  <c:v>1199.2778948771311</c:v>
                </c:pt>
                <c:pt idx="680">
                  <c:v>594.51658522152263</c:v>
                </c:pt>
                <c:pt idx="681">
                  <c:v>86.395156790920751</c:v>
                </c:pt>
                <c:pt idx="682">
                  <c:v>45.342631306865876</c:v>
                </c:pt>
                <c:pt idx="683">
                  <c:v>118.44960626037853</c:v>
                </c:pt>
                <c:pt idx="684">
                  <c:v>74.320804722025272</c:v>
                </c:pt>
                <c:pt idx="685">
                  <c:v>79.112732026860513</c:v>
                </c:pt>
                <c:pt idx="686">
                  <c:v>24.647752286316432</c:v>
                </c:pt>
                <c:pt idx="687">
                  <c:v>57.950589391700468</c:v>
                </c:pt>
                <c:pt idx="688">
                  <c:v>75.743204729088816</c:v>
                </c:pt>
                <c:pt idx="689">
                  <c:v>78.074781361770491</c:v>
                </c:pt>
                <c:pt idx="690">
                  <c:v>30.938446849516655</c:v>
                </c:pt>
                <c:pt idx="691">
                  <c:v>102.80668914717505</c:v>
                </c:pt>
                <c:pt idx="692">
                  <c:v>44.490693648054396</c:v>
                </c:pt>
                <c:pt idx="693">
                  <c:v>97.183261238051259</c:v>
                </c:pt>
                <c:pt idx="694">
                  <c:v>82.741757477322082</c:v>
                </c:pt>
                <c:pt idx="695">
                  <c:v>107.89041650144856</c:v>
                </c:pt>
                <c:pt idx="696">
                  <c:v>51.082567125790924</c:v>
                </c:pt>
                <c:pt idx="697">
                  <c:v>110.96364537258674</c:v>
                </c:pt>
                <c:pt idx="698">
                  <c:v>137.48642426255407</c:v>
                </c:pt>
                <c:pt idx="699">
                  <c:v>36.326499827490679</c:v>
                </c:pt>
                <c:pt idx="700">
                  <c:v>113.84349595375801</c:v>
                </c:pt>
                <c:pt idx="701">
                  <c:v>102.33765775871908</c:v>
                </c:pt>
                <c:pt idx="702">
                  <c:v>224.57886507378481</c:v>
                </c:pt>
                <c:pt idx="703">
                  <c:v>748.80854784314602</c:v>
                </c:pt>
                <c:pt idx="704">
                  <c:v>956.7818228552652</c:v>
                </c:pt>
                <c:pt idx="705">
                  <c:v>1205.4758105166275</c:v>
                </c:pt>
                <c:pt idx="706">
                  <c:v>1416.2421287039413</c:v>
                </c:pt>
                <c:pt idx="707">
                  <c:v>1671.8106799823224</c:v>
                </c:pt>
                <c:pt idx="708">
                  <c:v>1619.6528982024515</c:v>
                </c:pt>
                <c:pt idx="709">
                  <c:v>1687.6467522993642</c:v>
                </c:pt>
                <c:pt idx="710">
                  <c:v>1339.2888355786342</c:v>
                </c:pt>
                <c:pt idx="711">
                  <c:v>1674.444922939942</c:v>
                </c:pt>
                <c:pt idx="712">
                  <c:v>1440.7654066093087</c:v>
                </c:pt>
                <c:pt idx="713">
                  <c:v>1364.6531198934169</c:v>
                </c:pt>
                <c:pt idx="714">
                  <c:v>1596.1825200945227</c:v>
                </c:pt>
                <c:pt idx="715">
                  <c:v>1871.4048368139604</c:v>
                </c:pt>
                <c:pt idx="716">
                  <c:v>1650.2712531137265</c:v>
                </c:pt>
                <c:pt idx="717">
                  <c:v>1835.6051198866764</c:v>
                </c:pt>
                <c:pt idx="718">
                  <c:v>1938.2478510343649</c:v>
                </c:pt>
                <c:pt idx="719">
                  <c:v>1619.1199425010182</c:v>
                </c:pt>
                <c:pt idx="720">
                  <c:v>1526.562358430052</c:v>
                </c:pt>
                <c:pt idx="721">
                  <c:v>1670.158514239539</c:v>
                </c:pt>
                <c:pt idx="722">
                  <c:v>1984.1731914562035</c:v>
                </c:pt>
                <c:pt idx="723">
                  <c:v>1466.9283089066678</c:v>
                </c:pt>
                <c:pt idx="724">
                  <c:v>1995.7739640320381</c:v>
                </c:pt>
                <c:pt idx="725">
                  <c:v>1848.3059584448858</c:v>
                </c:pt>
                <c:pt idx="726">
                  <c:v>1637.7523329026565</c:v>
                </c:pt>
                <c:pt idx="727">
                  <c:v>1741.2152849332472</c:v>
                </c:pt>
                <c:pt idx="728">
                  <c:v>1563.0564759682582</c:v>
                </c:pt>
                <c:pt idx="729">
                  <c:v>1757.2419245366916</c:v>
                </c:pt>
                <c:pt idx="730">
                  <c:v>1493.1747122766214</c:v>
                </c:pt>
                <c:pt idx="731">
                  <c:v>1769.3747365988497</c:v>
                </c:pt>
                <c:pt idx="732">
                  <c:v>1841.2870497188967</c:v>
                </c:pt>
                <c:pt idx="733">
                  <c:v>1520.5681984060802</c:v>
                </c:pt>
                <c:pt idx="734">
                  <c:v>1312.9552680642364</c:v>
                </c:pt>
                <c:pt idx="735">
                  <c:v>1500.6596650663932</c:v>
                </c:pt>
                <c:pt idx="736">
                  <c:v>1603.8851036448661</c:v>
                </c:pt>
                <c:pt idx="737">
                  <c:v>1298.7728144022067</c:v>
                </c:pt>
                <c:pt idx="738">
                  <c:v>1775.2605896065631</c:v>
                </c:pt>
                <c:pt idx="739">
                  <c:v>1672.8301323853609</c:v>
                </c:pt>
                <c:pt idx="740">
                  <c:v>1491.6992177449606</c:v>
                </c:pt>
                <c:pt idx="741">
                  <c:v>1733.3461155850293</c:v>
                </c:pt>
                <c:pt idx="742">
                  <c:v>1471.4538728532154</c:v>
                </c:pt>
                <c:pt idx="743">
                  <c:v>1340.2358449085773</c:v>
                </c:pt>
                <c:pt idx="744">
                  <c:v>1497.154925887158</c:v>
                </c:pt>
                <c:pt idx="745">
                  <c:v>1726.3889399242212</c:v>
                </c:pt>
                <c:pt idx="746">
                  <c:v>1261.1742094666827</c:v>
                </c:pt>
                <c:pt idx="747">
                  <c:v>1427.7244532189725</c:v>
                </c:pt>
                <c:pt idx="748">
                  <c:v>1665.0581870295277</c:v>
                </c:pt>
                <c:pt idx="749">
                  <c:v>1470.901421018041</c:v>
                </c:pt>
                <c:pt idx="750">
                  <c:v>1468.3092127127884</c:v>
                </c:pt>
                <c:pt idx="751">
                  <c:v>1939.3845332444291</c:v>
                </c:pt>
                <c:pt idx="752">
                  <c:v>1818.7689711779176</c:v>
                </c:pt>
                <c:pt idx="753">
                  <c:v>1365.0285849450049</c:v>
                </c:pt>
                <c:pt idx="754">
                  <c:v>1607.9066473191717</c:v>
                </c:pt>
                <c:pt idx="755">
                  <c:v>1524.6449448659378</c:v>
                </c:pt>
                <c:pt idx="756">
                  <c:v>1602.2530723963084</c:v>
                </c:pt>
                <c:pt idx="757">
                  <c:v>1688.2357948269666</c:v>
                </c:pt>
                <c:pt idx="758">
                  <c:v>1760.18985862519</c:v>
                </c:pt>
                <c:pt idx="759">
                  <c:v>1452.0352673034336</c:v>
                </c:pt>
                <c:pt idx="760">
                  <c:v>1806.6718339370486</c:v>
                </c:pt>
                <c:pt idx="761">
                  <c:v>1155.5825471102287</c:v>
                </c:pt>
                <c:pt idx="762">
                  <c:v>1901.3178112307321</c:v>
                </c:pt>
                <c:pt idx="763">
                  <c:v>778.49987355079281</c:v>
                </c:pt>
                <c:pt idx="764">
                  <c:v>61.296534543002103</c:v>
                </c:pt>
                <c:pt idx="765">
                  <c:v>128.31131189463466</c:v>
                </c:pt>
                <c:pt idx="766">
                  <c:v>61.700161008917071</c:v>
                </c:pt>
                <c:pt idx="767">
                  <c:v>59.507889150439844</c:v>
                </c:pt>
                <c:pt idx="768">
                  <c:v>51.361900352420307</c:v>
                </c:pt>
                <c:pt idx="769">
                  <c:v>46.663368871292263</c:v>
                </c:pt>
                <c:pt idx="770">
                  <c:v>70.412145697948588</c:v>
                </c:pt>
                <c:pt idx="771">
                  <c:v>140.59394435833198</c:v>
                </c:pt>
                <c:pt idx="772">
                  <c:v>49.390878295160519</c:v>
                </c:pt>
                <c:pt idx="773">
                  <c:v>53.605253877093467</c:v>
                </c:pt>
                <c:pt idx="774">
                  <c:v>485.29323866155642</c:v>
                </c:pt>
                <c:pt idx="775">
                  <c:v>915.32496638178952</c:v>
                </c:pt>
                <c:pt idx="776">
                  <c:v>854.0671595638986</c:v>
                </c:pt>
                <c:pt idx="777">
                  <c:v>1126.8168837304972</c:v>
                </c:pt>
                <c:pt idx="778">
                  <c:v>1307.7210625084883</c:v>
                </c:pt>
                <c:pt idx="779">
                  <c:v>1312.8039400277546</c:v>
                </c:pt>
                <c:pt idx="780">
                  <c:v>1376.7727873347369</c:v>
                </c:pt>
                <c:pt idx="781">
                  <c:v>1584.3579070581341</c:v>
                </c:pt>
                <c:pt idx="782">
                  <c:v>1530.1460699198299</c:v>
                </c:pt>
                <c:pt idx="783">
                  <c:v>1361.0249586323032</c:v>
                </c:pt>
                <c:pt idx="784">
                  <c:v>1518.3886275789093</c:v>
                </c:pt>
                <c:pt idx="785">
                  <c:v>1533.2207448735833</c:v>
                </c:pt>
                <c:pt idx="786">
                  <c:v>1489.9669559927745</c:v>
                </c:pt>
                <c:pt idx="787">
                  <c:v>1774.9435748373326</c:v>
                </c:pt>
                <c:pt idx="788">
                  <c:v>1479.3409565594077</c:v>
                </c:pt>
                <c:pt idx="789">
                  <c:v>499.53935775850061</c:v>
                </c:pt>
                <c:pt idx="790">
                  <c:v>236.58410821437596</c:v>
                </c:pt>
                <c:pt idx="791">
                  <c:v>204.51018294154429</c:v>
                </c:pt>
                <c:pt idx="792">
                  <c:v>145.90687956939033</c:v>
                </c:pt>
                <c:pt idx="793">
                  <c:v>116.29120113198724</c:v>
                </c:pt>
                <c:pt idx="794">
                  <c:v>123.43360825963823</c:v>
                </c:pt>
                <c:pt idx="795">
                  <c:v>206.36321000065743</c:v>
                </c:pt>
                <c:pt idx="796">
                  <c:v>179.71206209575806</c:v>
                </c:pt>
                <c:pt idx="797">
                  <c:v>121.38390394785115</c:v>
                </c:pt>
                <c:pt idx="798">
                  <c:v>92.353621947218841</c:v>
                </c:pt>
                <c:pt idx="799">
                  <c:v>181.08268938861588</c:v>
                </c:pt>
                <c:pt idx="800">
                  <c:v>149.28209178112994</c:v>
                </c:pt>
                <c:pt idx="801">
                  <c:v>198.49780996456002</c:v>
                </c:pt>
                <c:pt idx="802">
                  <c:v>141.05804793926887</c:v>
                </c:pt>
                <c:pt idx="803">
                  <c:v>131.98040112405204</c:v>
                </c:pt>
                <c:pt idx="804">
                  <c:v>204.77245899991198</c:v>
                </c:pt>
                <c:pt idx="805">
                  <c:v>199.56766486026322</c:v>
                </c:pt>
                <c:pt idx="806">
                  <c:v>182.3782350305955</c:v>
                </c:pt>
                <c:pt idx="807">
                  <c:v>213.31742992669302</c:v>
                </c:pt>
                <c:pt idx="808">
                  <c:v>158.28195703194754</c:v>
                </c:pt>
                <c:pt idx="809">
                  <c:v>88.419227940617048</c:v>
                </c:pt>
                <c:pt idx="810">
                  <c:v>202.92707961683581</c:v>
                </c:pt>
                <c:pt idx="811">
                  <c:v>186.77888805515505</c:v>
                </c:pt>
                <c:pt idx="812">
                  <c:v>130.27370775144215</c:v>
                </c:pt>
                <c:pt idx="813">
                  <c:v>71.589261482649817</c:v>
                </c:pt>
                <c:pt idx="814">
                  <c:v>154.90008454311291</c:v>
                </c:pt>
                <c:pt idx="815">
                  <c:v>151.81424880424024</c:v>
                </c:pt>
                <c:pt idx="816">
                  <c:v>92.673697360575247</c:v>
                </c:pt>
                <c:pt idx="817">
                  <c:v>234.75273707517749</c:v>
                </c:pt>
                <c:pt idx="818">
                  <c:v>158.84391289133541</c:v>
                </c:pt>
                <c:pt idx="819">
                  <c:v>110.9528638965553</c:v>
                </c:pt>
                <c:pt idx="820">
                  <c:v>130.57090422325982</c:v>
                </c:pt>
                <c:pt idx="821">
                  <c:v>252.36113391353678</c:v>
                </c:pt>
                <c:pt idx="822">
                  <c:v>88.122555894693505</c:v>
                </c:pt>
                <c:pt idx="823">
                  <c:v>257.84492824097646</c:v>
                </c:pt>
                <c:pt idx="824">
                  <c:v>385.26728268139334</c:v>
                </c:pt>
                <c:pt idx="825">
                  <c:v>684.41857273350558</c:v>
                </c:pt>
                <c:pt idx="826">
                  <c:v>606.83017190326791</c:v>
                </c:pt>
                <c:pt idx="827">
                  <c:v>722.75059336667914</c:v>
                </c:pt>
                <c:pt idx="828">
                  <c:v>832.56835958304941</c:v>
                </c:pt>
                <c:pt idx="829">
                  <c:v>1181.5587215670464</c:v>
                </c:pt>
                <c:pt idx="830">
                  <c:v>1038.21962549765</c:v>
                </c:pt>
                <c:pt idx="831">
                  <c:v>1400.5364200043523</c:v>
                </c:pt>
                <c:pt idx="832">
                  <c:v>1376.788814938652</c:v>
                </c:pt>
                <c:pt idx="833">
                  <c:v>1185.1802261567163</c:v>
                </c:pt>
                <c:pt idx="834">
                  <c:v>1291.5542160305263</c:v>
                </c:pt>
                <c:pt idx="835">
                  <c:v>163.43229142984708</c:v>
                </c:pt>
                <c:pt idx="836">
                  <c:v>60.239185392976808</c:v>
                </c:pt>
                <c:pt idx="837">
                  <c:v>125.24724518017538</c:v>
                </c:pt>
                <c:pt idx="838">
                  <c:v>66.377940468602162</c:v>
                </c:pt>
                <c:pt idx="839">
                  <c:v>114.19844117306508</c:v>
                </c:pt>
                <c:pt idx="840">
                  <c:v>111.95547650670014</c:v>
                </c:pt>
                <c:pt idx="841">
                  <c:v>99.714012086682487</c:v>
                </c:pt>
                <c:pt idx="842">
                  <c:v>51.220825483106005</c:v>
                </c:pt>
                <c:pt idx="843">
                  <c:v>66.740842115683222</c:v>
                </c:pt>
                <c:pt idx="844">
                  <c:v>75.645376818240948</c:v>
                </c:pt>
                <c:pt idx="845">
                  <c:v>116.49278784639958</c:v>
                </c:pt>
                <c:pt idx="846">
                  <c:v>59.014879109476361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58-4975-A4A2-3DD52C94F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298847"/>
        <c:axId val="1148291167"/>
      </c:scatterChart>
      <c:valAx>
        <c:axId val="1148298847"/>
        <c:scaling>
          <c:orientation val="minMax"/>
          <c:max val="17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1167"/>
        <c:crosses val="autoZero"/>
        <c:crossBetween val="midCat"/>
      </c:valAx>
      <c:valAx>
        <c:axId val="1148291167"/>
        <c:scaling>
          <c:orientation val="minMax"/>
          <c:max val="2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8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'2025_02_028_AVE'!$AL$36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'2025_02_028_AVE'!$AH$37:$AH$45</c:f>
              <c:numCache>
                <c:formatCode>General</c:formatCode>
                <c:ptCount val="9"/>
                <c:pt idx="0">
                  <c:v>0.13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7</c:v>
                </c:pt>
                <c:pt idx="6">
                  <c:v>5</c:v>
                </c:pt>
                <c:pt idx="7">
                  <c:v>2</c:v>
                </c:pt>
                <c:pt idx="8">
                  <c:v>0.13</c:v>
                </c:pt>
              </c:numCache>
            </c:numRef>
          </c:xVal>
          <c:yVal>
            <c:numRef>
              <c:f>'2025_02_028_AVE'!$AN$37:$AN$45</c:f>
              <c:numCache>
                <c:formatCode>General</c:formatCode>
                <c:ptCount val="9"/>
                <c:pt idx="0">
                  <c:v>2240</c:v>
                </c:pt>
                <c:pt idx="1">
                  <c:v>1245</c:v>
                </c:pt>
                <c:pt idx="2">
                  <c:v>1207.5</c:v>
                </c:pt>
                <c:pt idx="3">
                  <c:v>940</c:v>
                </c:pt>
                <c:pt idx="4">
                  <c:v>1071</c:v>
                </c:pt>
                <c:pt idx="5">
                  <c:v>1116</c:v>
                </c:pt>
                <c:pt idx="6">
                  <c:v>1040</c:v>
                </c:pt>
                <c:pt idx="7">
                  <c:v>1309</c:v>
                </c:pt>
                <c:pt idx="8">
                  <c:v>2385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E5-47E2-BDCE-06264D810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351167"/>
        <c:axId val="1148346847"/>
      </c:scatterChart>
      <c:valAx>
        <c:axId val="1148351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346847"/>
        <c:crosses val="autoZero"/>
        <c:crossBetween val="midCat"/>
      </c:valAx>
      <c:valAx>
        <c:axId val="1148346847"/>
        <c:scaling>
          <c:orientation val="minMax"/>
          <c:max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3511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SRO2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'2025_02_028_AVE'!$AQ$36</c:f>
              <c:strCache>
                <c:ptCount val="1"/>
                <c:pt idx="0">
                  <c:v>SROH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'2025_02_028_AVE'!$AH$37:$AH$45</c:f>
              <c:numCache>
                <c:formatCode>General</c:formatCode>
                <c:ptCount val="9"/>
                <c:pt idx="0">
                  <c:v>0.13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7</c:v>
                </c:pt>
                <c:pt idx="6">
                  <c:v>5</c:v>
                </c:pt>
                <c:pt idx="7">
                  <c:v>2</c:v>
                </c:pt>
                <c:pt idx="8">
                  <c:v>0.13</c:v>
                </c:pt>
              </c:numCache>
            </c:numRef>
          </c:xVal>
          <c:yVal>
            <c:numRef>
              <c:f>'2025_02_028_AVE'!$AK$37:$AK$45</c:f>
              <c:numCache>
                <c:formatCode>General</c:formatCode>
                <c:ptCount val="9"/>
                <c:pt idx="0">
                  <c:v>46200</c:v>
                </c:pt>
                <c:pt idx="1">
                  <c:v>20160</c:v>
                </c:pt>
                <c:pt idx="2">
                  <c:v>15600</c:v>
                </c:pt>
                <c:pt idx="3">
                  <c:v>14100</c:v>
                </c:pt>
                <c:pt idx="4">
                  <c:v>12880</c:v>
                </c:pt>
                <c:pt idx="5">
                  <c:v>15959.999999999998</c:v>
                </c:pt>
                <c:pt idx="6">
                  <c:v>17640</c:v>
                </c:pt>
                <c:pt idx="7">
                  <c:v>22960</c:v>
                </c:pt>
                <c:pt idx="8">
                  <c:v>43960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00-4B52-8585-581823399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319487"/>
        <c:axId val="1148338687"/>
      </c:scatterChart>
      <c:valAx>
        <c:axId val="1148319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338687"/>
        <c:crosses val="autoZero"/>
        <c:crossBetween val="midCat"/>
      </c:valAx>
      <c:valAx>
        <c:axId val="1148338687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319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= f(t) - 28/02/2025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34525467010124"/>
          <c:y val="0.1565927678088348"/>
          <c:w val="0.8273572594104579"/>
          <c:h val="0.658877700222233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'2025_02_028_AVE'!$U$4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'2025_02_028_AVE'!$U$5:$U$1161</c:f>
              <c:numCache>
                <c:formatCode>General</c:formatCode>
                <c:ptCount val="1157"/>
                <c:pt idx="0">
                  <c:v>440.43293280718768</c:v>
                </c:pt>
                <c:pt idx="1">
                  <c:v>490.82159007481499</c:v>
                </c:pt>
                <c:pt idx="2">
                  <c:v>604.73031098345939</c:v>
                </c:pt>
                <c:pt idx="3">
                  <c:v>496.91587805120389</c:v>
                </c:pt>
                <c:pt idx="4">
                  <c:v>547.17046534234316</c:v>
                </c:pt>
                <c:pt idx="5">
                  <c:v>514.24874774803186</c:v>
                </c:pt>
                <c:pt idx="6">
                  <c:v>496.00823901290715</c:v>
                </c:pt>
                <c:pt idx="7">
                  <c:v>414.61724526349832</c:v>
                </c:pt>
                <c:pt idx="8">
                  <c:v>447.33034434351543</c:v>
                </c:pt>
                <c:pt idx="9">
                  <c:v>515.73648553575526</c:v>
                </c:pt>
                <c:pt idx="10">
                  <c:v>591.97626776284312</c:v>
                </c:pt>
                <c:pt idx="11">
                  <c:v>453.53877718019612</c:v>
                </c:pt>
                <c:pt idx="12">
                  <c:v>489.55272777661611</c:v>
                </c:pt>
                <c:pt idx="13">
                  <c:v>479.96855699158283</c:v>
                </c:pt>
                <c:pt idx="14">
                  <c:v>329.26583467996346</c:v>
                </c:pt>
                <c:pt idx="15">
                  <c:v>413.86646150120583</c:v>
                </c:pt>
                <c:pt idx="16">
                  <c:v>303.25809024726402</c:v>
                </c:pt>
                <c:pt idx="17">
                  <c:v>399.77890032900382</c:v>
                </c:pt>
                <c:pt idx="18">
                  <c:v>378.18280956364652</c:v>
                </c:pt>
                <c:pt idx="19">
                  <c:v>357.876331111166</c:v>
                </c:pt>
                <c:pt idx="20">
                  <c:v>5231.9971929096491</c:v>
                </c:pt>
                <c:pt idx="21">
                  <c:v>8654.7171067476629</c:v>
                </c:pt>
                <c:pt idx="22">
                  <c:v>9174.328967916781</c:v>
                </c:pt>
                <c:pt idx="23">
                  <c:v>10155.751566625884</c:v>
                </c:pt>
                <c:pt idx="24">
                  <c:v>10149.410405831841</c:v>
                </c:pt>
                <c:pt idx="25">
                  <c:v>10963.574720264689</c:v>
                </c:pt>
                <c:pt idx="26">
                  <c:v>9931.9757346700862</c:v>
                </c:pt>
                <c:pt idx="27">
                  <c:v>10791.210455628809</c:v>
                </c:pt>
                <c:pt idx="28">
                  <c:v>11479.986635490766</c:v>
                </c:pt>
                <c:pt idx="29">
                  <c:v>11517.067763754549</c:v>
                </c:pt>
                <c:pt idx="30">
                  <c:v>11498.619583784277</c:v>
                </c:pt>
                <c:pt idx="31">
                  <c:v>10227.547423926157</c:v>
                </c:pt>
                <c:pt idx="32">
                  <c:v>11194.582636414048</c:v>
                </c:pt>
                <c:pt idx="33">
                  <c:v>11377.567585703471</c:v>
                </c:pt>
                <c:pt idx="34">
                  <c:v>11570.054931813889</c:v>
                </c:pt>
                <c:pt idx="35">
                  <c:v>11889.591547965056</c:v>
                </c:pt>
                <c:pt idx="36">
                  <c:v>11608.961046002163</c:v>
                </c:pt>
                <c:pt idx="37">
                  <c:v>11501.790000034178</c:v>
                </c:pt>
                <c:pt idx="38">
                  <c:v>11752.543700926873</c:v>
                </c:pt>
                <c:pt idx="39">
                  <c:v>11900.984955501126</c:v>
                </c:pt>
                <c:pt idx="40">
                  <c:v>12364.409599162484</c:v>
                </c:pt>
                <c:pt idx="41">
                  <c:v>11826.216166337173</c:v>
                </c:pt>
                <c:pt idx="42">
                  <c:v>12360.71021561745</c:v>
                </c:pt>
                <c:pt idx="43">
                  <c:v>12498.492070226912</c:v>
                </c:pt>
                <c:pt idx="44">
                  <c:v>12367.101532620462</c:v>
                </c:pt>
                <c:pt idx="45">
                  <c:v>12390.665794550536</c:v>
                </c:pt>
                <c:pt idx="46">
                  <c:v>12306.910824712433</c:v>
                </c:pt>
                <c:pt idx="47">
                  <c:v>12120.420580302713</c:v>
                </c:pt>
                <c:pt idx="48">
                  <c:v>12379.890643619025</c:v>
                </c:pt>
                <c:pt idx="49">
                  <c:v>12530.756059176319</c:v>
                </c:pt>
                <c:pt idx="50">
                  <c:v>12578.576664353528</c:v>
                </c:pt>
                <c:pt idx="51">
                  <c:v>13017.900695737488</c:v>
                </c:pt>
                <c:pt idx="52">
                  <c:v>12550.374436222792</c:v>
                </c:pt>
                <c:pt idx="53">
                  <c:v>13284.472500696054</c:v>
                </c:pt>
                <c:pt idx="54">
                  <c:v>12671.96088278794</c:v>
                </c:pt>
                <c:pt idx="55">
                  <c:v>13260.607551464409</c:v>
                </c:pt>
                <c:pt idx="56">
                  <c:v>12171.901003154373</c:v>
                </c:pt>
                <c:pt idx="57">
                  <c:v>13183.211948963721</c:v>
                </c:pt>
                <c:pt idx="58">
                  <c:v>13602.656609721687</c:v>
                </c:pt>
                <c:pt idx="59">
                  <c:v>12034.382807990381</c:v>
                </c:pt>
                <c:pt idx="60">
                  <c:v>12941.403304402997</c:v>
                </c:pt>
                <c:pt idx="61">
                  <c:v>12753.53299705565</c:v>
                </c:pt>
                <c:pt idx="62">
                  <c:v>13673.554086080767</c:v>
                </c:pt>
                <c:pt idx="63">
                  <c:v>12755.322106433605</c:v>
                </c:pt>
                <c:pt idx="64">
                  <c:v>13228.949006215185</c:v>
                </c:pt>
                <c:pt idx="65">
                  <c:v>12176.810062514769</c:v>
                </c:pt>
                <c:pt idx="66">
                  <c:v>13273.376213425694</c:v>
                </c:pt>
                <c:pt idx="67">
                  <c:v>13654.36008677107</c:v>
                </c:pt>
                <c:pt idx="68">
                  <c:v>12589.639000350156</c:v>
                </c:pt>
                <c:pt idx="69">
                  <c:v>13173.825454640852</c:v>
                </c:pt>
                <c:pt idx="70">
                  <c:v>14410.073165204329</c:v>
                </c:pt>
                <c:pt idx="71">
                  <c:v>13733.305953782778</c:v>
                </c:pt>
                <c:pt idx="72">
                  <c:v>12855.696879486068</c:v>
                </c:pt>
                <c:pt idx="73">
                  <c:v>13027.851808329924</c:v>
                </c:pt>
                <c:pt idx="74">
                  <c:v>13568.884932069885</c:v>
                </c:pt>
                <c:pt idx="75">
                  <c:v>13246.11386798815</c:v>
                </c:pt>
                <c:pt idx="76">
                  <c:v>14437.577059468873</c:v>
                </c:pt>
                <c:pt idx="77">
                  <c:v>14094.387366566685</c:v>
                </c:pt>
                <c:pt idx="78">
                  <c:v>13141.636335529101</c:v>
                </c:pt>
                <c:pt idx="79">
                  <c:v>14227.710677257524</c:v>
                </c:pt>
                <c:pt idx="80">
                  <c:v>4465.6308527330511</c:v>
                </c:pt>
                <c:pt idx="81">
                  <c:v>380.71708838193007</c:v>
                </c:pt>
                <c:pt idx="82">
                  <c:v>356.08685067079608</c:v>
                </c:pt>
                <c:pt idx="83">
                  <c:v>406.53257262210957</c:v>
                </c:pt>
                <c:pt idx="84">
                  <c:v>395.31157389575066</c:v>
                </c:pt>
                <c:pt idx="85">
                  <c:v>261.43389294498206</c:v>
                </c:pt>
                <c:pt idx="86">
                  <c:v>356.90994077187918</c:v>
                </c:pt>
                <c:pt idx="87">
                  <c:v>494.7289303785214</c:v>
                </c:pt>
                <c:pt idx="88">
                  <c:v>378.44975836508195</c:v>
                </c:pt>
                <c:pt idx="89">
                  <c:v>252.36929931396821</c:v>
                </c:pt>
                <c:pt idx="90">
                  <c:v>253.19816974619047</c:v>
                </c:pt>
                <c:pt idx="91">
                  <c:v>364.74012814740587</c:v>
                </c:pt>
                <c:pt idx="92">
                  <c:v>303.03069772654095</c:v>
                </c:pt>
                <c:pt idx="93">
                  <c:v>360.81111587428614</c:v>
                </c:pt>
                <c:pt idx="94">
                  <c:v>253.79962945970252</c:v>
                </c:pt>
                <c:pt idx="95">
                  <c:v>348.75564008601009</c:v>
                </c:pt>
                <c:pt idx="96">
                  <c:v>222.09426045122743</c:v>
                </c:pt>
                <c:pt idx="97">
                  <c:v>259.73180292988667</c:v>
                </c:pt>
                <c:pt idx="98">
                  <c:v>316.96424249802362</c:v>
                </c:pt>
                <c:pt idx="99">
                  <c:v>320.68513158202916</c:v>
                </c:pt>
                <c:pt idx="100">
                  <c:v>409.9202630231398</c:v>
                </c:pt>
                <c:pt idx="101">
                  <c:v>228.08553981242369</c:v>
                </c:pt>
                <c:pt idx="102">
                  <c:v>170.40094494907314</c:v>
                </c:pt>
                <c:pt idx="103">
                  <c:v>258.16123127912005</c:v>
                </c:pt>
                <c:pt idx="104">
                  <c:v>369.32047157690585</c:v>
                </c:pt>
                <c:pt idx="105">
                  <c:v>337.744619867842</c:v>
                </c:pt>
                <c:pt idx="106">
                  <c:v>1879.8355292152826</c:v>
                </c:pt>
                <c:pt idx="107">
                  <c:v>5950.2256201657883</c:v>
                </c:pt>
                <c:pt idx="108">
                  <c:v>6125.9578961107973</c:v>
                </c:pt>
                <c:pt idx="109">
                  <c:v>6834.6622943011098</c:v>
                </c:pt>
                <c:pt idx="110">
                  <c:v>6520.5535766996336</c:v>
                </c:pt>
                <c:pt idx="111">
                  <c:v>6594.0983673573464</c:v>
                </c:pt>
                <c:pt idx="112">
                  <c:v>6796.0567292407932</c:v>
                </c:pt>
                <c:pt idx="113">
                  <c:v>6370.7530762558108</c:v>
                </c:pt>
                <c:pt idx="114">
                  <c:v>6708.2661445586828</c:v>
                </c:pt>
                <c:pt idx="115">
                  <c:v>6636.7800421099064</c:v>
                </c:pt>
                <c:pt idx="116">
                  <c:v>7422.4576902907847</c:v>
                </c:pt>
                <c:pt idx="117">
                  <c:v>7225.2738375938225</c:v>
                </c:pt>
                <c:pt idx="118">
                  <c:v>7044.1147329274818</c:v>
                </c:pt>
                <c:pt idx="119">
                  <c:v>7102.0147189085992</c:v>
                </c:pt>
                <c:pt idx="120">
                  <c:v>6520.0891628286845</c:v>
                </c:pt>
                <c:pt idx="121">
                  <c:v>7135.5027863188561</c:v>
                </c:pt>
                <c:pt idx="122">
                  <c:v>7346.9155176496224</c:v>
                </c:pt>
                <c:pt idx="123">
                  <c:v>7785.0950585893343</c:v>
                </c:pt>
                <c:pt idx="124">
                  <c:v>7374.8544990645578</c:v>
                </c:pt>
                <c:pt idx="125">
                  <c:v>7454.3116127975536</c:v>
                </c:pt>
                <c:pt idx="126">
                  <c:v>7396.9899255979053</c:v>
                </c:pt>
                <c:pt idx="127">
                  <c:v>7321.7667759185997</c:v>
                </c:pt>
                <c:pt idx="128">
                  <c:v>7386.681120700765</c:v>
                </c:pt>
                <c:pt idx="129">
                  <c:v>7311.9233344360118</c:v>
                </c:pt>
                <c:pt idx="130">
                  <c:v>7224.7462313015076</c:v>
                </c:pt>
                <c:pt idx="131">
                  <c:v>7160.5244553641196</c:v>
                </c:pt>
                <c:pt idx="132">
                  <c:v>7095.409531254043</c:v>
                </c:pt>
                <c:pt idx="133">
                  <c:v>7234.2087320541623</c:v>
                </c:pt>
                <c:pt idx="134">
                  <c:v>7275.1023714795892</c:v>
                </c:pt>
                <c:pt idx="135">
                  <c:v>7527.4641746967936</c:v>
                </c:pt>
                <c:pt idx="136">
                  <c:v>7158.0268036025946</c:v>
                </c:pt>
                <c:pt idx="137">
                  <c:v>7717.9292710666805</c:v>
                </c:pt>
                <c:pt idx="138">
                  <c:v>7717.5985337706688</c:v>
                </c:pt>
                <c:pt idx="139">
                  <c:v>7559.2189745809337</c:v>
                </c:pt>
                <c:pt idx="140">
                  <c:v>6808.3376565229091</c:v>
                </c:pt>
                <c:pt idx="141">
                  <c:v>7334.8130234675582</c:v>
                </c:pt>
                <c:pt idx="142">
                  <c:v>7794.0458347106005</c:v>
                </c:pt>
                <c:pt idx="143">
                  <c:v>8330.0005497455149</c:v>
                </c:pt>
                <c:pt idx="144">
                  <c:v>7736.7230555128726</c:v>
                </c:pt>
                <c:pt idx="145">
                  <c:v>6926.1036822206279</c:v>
                </c:pt>
                <c:pt idx="146">
                  <c:v>8190.8810794289493</c:v>
                </c:pt>
                <c:pt idx="147">
                  <c:v>7612.0695264022488</c:v>
                </c:pt>
                <c:pt idx="148">
                  <c:v>7947.7821618727567</c:v>
                </c:pt>
                <c:pt idx="149">
                  <c:v>7108.8553718820949</c:v>
                </c:pt>
                <c:pt idx="150">
                  <c:v>8069.7820616283634</c:v>
                </c:pt>
                <c:pt idx="151">
                  <c:v>7537.8168241102012</c:v>
                </c:pt>
                <c:pt idx="152">
                  <c:v>7147.0728516595163</c:v>
                </c:pt>
                <c:pt idx="153">
                  <c:v>6822.5355053772528</c:v>
                </c:pt>
                <c:pt idx="154">
                  <c:v>7346.7830626071654</c:v>
                </c:pt>
                <c:pt idx="155">
                  <c:v>7661.4356651351063</c:v>
                </c:pt>
                <c:pt idx="156">
                  <c:v>7707.8824871708475</c:v>
                </c:pt>
                <c:pt idx="157">
                  <c:v>7345.8277802652528</c:v>
                </c:pt>
                <c:pt idx="158">
                  <c:v>7775.3686398048412</c:v>
                </c:pt>
                <c:pt idx="159">
                  <c:v>7659.1792417300821</c:v>
                </c:pt>
                <c:pt idx="160">
                  <c:v>7740.0884773613716</c:v>
                </c:pt>
                <c:pt idx="161">
                  <c:v>7463.4185301410234</c:v>
                </c:pt>
                <c:pt idx="162">
                  <c:v>6605.3063693119748</c:v>
                </c:pt>
                <c:pt idx="163">
                  <c:v>7062.1637731800065</c:v>
                </c:pt>
                <c:pt idx="164">
                  <c:v>7798.2133532628395</c:v>
                </c:pt>
                <c:pt idx="165">
                  <c:v>6942.9166180821858</c:v>
                </c:pt>
                <c:pt idx="166">
                  <c:v>7267.7213587907163</c:v>
                </c:pt>
                <c:pt idx="167">
                  <c:v>7765.2186933498961</c:v>
                </c:pt>
                <c:pt idx="168">
                  <c:v>7795.3660266192865</c:v>
                </c:pt>
                <c:pt idx="169">
                  <c:v>5587.4691942487434</c:v>
                </c:pt>
                <c:pt idx="170">
                  <c:v>574.95896357143579</c:v>
                </c:pt>
                <c:pt idx="171">
                  <c:v>251.37113983884871</c:v>
                </c:pt>
                <c:pt idx="172">
                  <c:v>271.1460235215452</c:v>
                </c:pt>
                <c:pt idx="173">
                  <c:v>258.25293487806323</c:v>
                </c:pt>
                <c:pt idx="174">
                  <c:v>416.09232763094388</c:v>
                </c:pt>
                <c:pt idx="175">
                  <c:v>310.20757736597392</c:v>
                </c:pt>
                <c:pt idx="176">
                  <c:v>278.29816509021981</c:v>
                </c:pt>
                <c:pt idx="177">
                  <c:v>222.73289011600508</c:v>
                </c:pt>
                <c:pt idx="178">
                  <c:v>278.81766990808376</c:v>
                </c:pt>
                <c:pt idx="179">
                  <c:v>313.34321621218078</c:v>
                </c:pt>
                <c:pt idx="180">
                  <c:v>292.71279574598231</c:v>
                </c:pt>
                <c:pt idx="181">
                  <c:v>346.27082291124316</c:v>
                </c:pt>
                <c:pt idx="182">
                  <c:v>273.44321107397815</c:v>
                </c:pt>
                <c:pt idx="183">
                  <c:v>339.72093205171092</c:v>
                </c:pt>
                <c:pt idx="184">
                  <c:v>341.53194378307137</c:v>
                </c:pt>
                <c:pt idx="185">
                  <c:v>238.05908443657125</c:v>
                </c:pt>
                <c:pt idx="186">
                  <c:v>257.67519941191114</c:v>
                </c:pt>
                <c:pt idx="187">
                  <c:v>203.86084636870669</c:v>
                </c:pt>
                <c:pt idx="188">
                  <c:v>327.97361262494951</c:v>
                </c:pt>
                <c:pt idx="189">
                  <c:v>322.35466701053906</c:v>
                </c:pt>
                <c:pt idx="190">
                  <c:v>187.12393477822181</c:v>
                </c:pt>
                <c:pt idx="191">
                  <c:v>271.94987804431673</c:v>
                </c:pt>
                <c:pt idx="192">
                  <c:v>216.8197164734224</c:v>
                </c:pt>
                <c:pt idx="193">
                  <c:v>328.96865059381014</c:v>
                </c:pt>
                <c:pt idx="194">
                  <c:v>2322.1821245653427</c:v>
                </c:pt>
                <c:pt idx="195">
                  <c:v>4902.5010768771826</c:v>
                </c:pt>
                <c:pt idx="196">
                  <c:v>5881.7856592793123</c:v>
                </c:pt>
                <c:pt idx="197">
                  <c:v>5636.101038604932</c:v>
                </c:pt>
                <c:pt idx="198">
                  <c:v>4969.9483243699442</c:v>
                </c:pt>
                <c:pt idx="199">
                  <c:v>5900.9236761260863</c:v>
                </c:pt>
                <c:pt idx="200">
                  <c:v>6478.1990852873996</c:v>
                </c:pt>
                <c:pt idx="201">
                  <c:v>5489.8462922538765</c:v>
                </c:pt>
                <c:pt idx="202">
                  <c:v>5903.1806505053764</c:v>
                </c:pt>
                <c:pt idx="203">
                  <c:v>4946.5940258787377</c:v>
                </c:pt>
                <c:pt idx="204">
                  <c:v>4836.4743997874702</c:v>
                </c:pt>
                <c:pt idx="205">
                  <c:v>4683.3264465305365</c:v>
                </c:pt>
                <c:pt idx="206">
                  <c:v>5026.8213461223268</c:v>
                </c:pt>
                <c:pt idx="207">
                  <c:v>4936.1323467742832</c:v>
                </c:pt>
                <c:pt idx="208">
                  <c:v>5043.6367838478318</c:v>
                </c:pt>
                <c:pt idx="209">
                  <c:v>5352.1645790529728</c:v>
                </c:pt>
                <c:pt idx="210">
                  <c:v>4722.7422377393177</c:v>
                </c:pt>
                <c:pt idx="211">
                  <c:v>4272.5325339251249</c:v>
                </c:pt>
                <c:pt idx="212">
                  <c:v>4684.0356353400475</c:v>
                </c:pt>
                <c:pt idx="213">
                  <c:v>5111.8914571757068</c:v>
                </c:pt>
                <c:pt idx="214">
                  <c:v>4935.1177661045285</c:v>
                </c:pt>
                <c:pt idx="215">
                  <c:v>4093.9307034164667</c:v>
                </c:pt>
                <c:pt idx="216">
                  <c:v>5220.0711667497044</c:v>
                </c:pt>
                <c:pt idx="217">
                  <c:v>4965.8728970265129</c:v>
                </c:pt>
                <c:pt idx="218">
                  <c:v>5086.2201800150815</c:v>
                </c:pt>
                <c:pt idx="219">
                  <c:v>4977.1628294437642</c:v>
                </c:pt>
                <c:pt idx="220">
                  <c:v>5147.257480656961</c:v>
                </c:pt>
                <c:pt idx="221">
                  <c:v>5046.1774214912239</c:v>
                </c:pt>
                <c:pt idx="222">
                  <c:v>4940.3934599363702</c:v>
                </c:pt>
                <c:pt idx="223">
                  <c:v>4521.1922199357941</c:v>
                </c:pt>
                <c:pt idx="224">
                  <c:v>4580.9869837663182</c:v>
                </c:pt>
                <c:pt idx="225">
                  <c:v>5594.5852220419529</c:v>
                </c:pt>
                <c:pt idx="226">
                  <c:v>4917.5447955832087</c:v>
                </c:pt>
                <c:pt idx="227">
                  <c:v>5073.5746530525121</c:v>
                </c:pt>
                <c:pt idx="228">
                  <c:v>4789.0246195757809</c:v>
                </c:pt>
                <c:pt idx="229">
                  <c:v>5087.3679075008158</c:v>
                </c:pt>
                <c:pt idx="230">
                  <c:v>4844.8265567669696</c:v>
                </c:pt>
                <c:pt idx="231">
                  <c:v>5215.5488327557878</c:v>
                </c:pt>
                <c:pt idx="232">
                  <c:v>5066.6173470357289</c:v>
                </c:pt>
                <c:pt idx="233">
                  <c:v>5293.7301054204736</c:v>
                </c:pt>
                <c:pt idx="234">
                  <c:v>4981.9196432930912</c:v>
                </c:pt>
                <c:pt idx="235">
                  <c:v>5479.9083634700428</c:v>
                </c:pt>
                <c:pt idx="236">
                  <c:v>5404.6294002818431</c:v>
                </c:pt>
                <c:pt idx="237">
                  <c:v>5025.8754383148616</c:v>
                </c:pt>
                <c:pt idx="238">
                  <c:v>5219.4439258390403</c:v>
                </c:pt>
                <c:pt idx="239">
                  <c:v>5315.2181258017399</c:v>
                </c:pt>
                <c:pt idx="240">
                  <c:v>5208.8688840270852</c:v>
                </c:pt>
                <c:pt idx="241">
                  <c:v>5120.0207176690055</c:v>
                </c:pt>
                <c:pt idx="242">
                  <c:v>4925.2466558480837</c:v>
                </c:pt>
                <c:pt idx="243">
                  <c:v>5060.857121749963</c:v>
                </c:pt>
                <c:pt idx="244">
                  <c:v>4838.3690980740548</c:v>
                </c:pt>
                <c:pt idx="245">
                  <c:v>5199.1830687151651</c:v>
                </c:pt>
                <c:pt idx="246">
                  <c:v>5370.7133672822647</c:v>
                </c:pt>
                <c:pt idx="247">
                  <c:v>4543.4452758208745</c:v>
                </c:pt>
                <c:pt idx="248">
                  <c:v>4412.8263852667278</c:v>
                </c:pt>
                <c:pt idx="249">
                  <c:v>4468.5389922813902</c:v>
                </c:pt>
                <c:pt idx="250">
                  <c:v>366.52294179326157</c:v>
                </c:pt>
                <c:pt idx="251">
                  <c:v>287.35369946883316</c:v>
                </c:pt>
                <c:pt idx="252">
                  <c:v>288.91422479056291</c:v>
                </c:pt>
                <c:pt idx="253">
                  <c:v>222.22559484141723</c:v>
                </c:pt>
                <c:pt idx="254">
                  <c:v>233.52416952636213</c:v>
                </c:pt>
                <c:pt idx="255">
                  <c:v>317.98113144967994</c:v>
                </c:pt>
                <c:pt idx="256">
                  <c:v>202.12749511037435</c:v>
                </c:pt>
                <c:pt idx="257">
                  <c:v>164.5001695781277</c:v>
                </c:pt>
                <c:pt idx="258">
                  <c:v>282.12188351341968</c:v>
                </c:pt>
                <c:pt idx="259">
                  <c:v>214.64223960487678</c:v>
                </c:pt>
                <c:pt idx="260">
                  <c:v>183.6584068215642</c:v>
                </c:pt>
                <c:pt idx="261">
                  <c:v>258.886563393762</c:v>
                </c:pt>
                <c:pt idx="262">
                  <c:v>176.11376471048979</c:v>
                </c:pt>
                <c:pt idx="263">
                  <c:v>238.626640426888</c:v>
                </c:pt>
                <c:pt idx="264">
                  <c:v>236.26553342211284</c:v>
                </c:pt>
                <c:pt idx="265">
                  <c:v>227.85538184630042</c:v>
                </c:pt>
                <c:pt idx="266">
                  <c:v>215.38628421911733</c:v>
                </c:pt>
                <c:pt idx="267">
                  <c:v>118.42458514786918</c:v>
                </c:pt>
                <c:pt idx="268">
                  <c:v>141.93197777320788</c:v>
                </c:pt>
                <c:pt idx="269">
                  <c:v>186.69723671972062</c:v>
                </c:pt>
                <c:pt idx="270">
                  <c:v>274.7870687387379</c:v>
                </c:pt>
                <c:pt idx="271">
                  <c:v>241.26580160320864</c:v>
                </c:pt>
                <c:pt idx="272">
                  <c:v>214.60611260681773</c:v>
                </c:pt>
                <c:pt idx="273">
                  <c:v>272.10887848101197</c:v>
                </c:pt>
                <c:pt idx="274">
                  <c:v>214.53078277304112</c:v>
                </c:pt>
                <c:pt idx="275">
                  <c:v>606.96262604474566</c:v>
                </c:pt>
                <c:pt idx="276">
                  <c:v>3362.6799365253141</c:v>
                </c:pt>
                <c:pt idx="277">
                  <c:v>3894.2218267797248</c:v>
                </c:pt>
                <c:pt idx="278">
                  <c:v>3782.8033455388545</c:v>
                </c:pt>
                <c:pt idx="279">
                  <c:v>4610.5705343603759</c:v>
                </c:pt>
                <c:pt idx="280">
                  <c:v>4728.8538334322584</c:v>
                </c:pt>
                <c:pt idx="281">
                  <c:v>4880.9899071389837</c:v>
                </c:pt>
                <c:pt idx="282">
                  <c:v>4481.9559515598494</c:v>
                </c:pt>
                <c:pt idx="283">
                  <c:v>4790.7526670175312</c:v>
                </c:pt>
                <c:pt idx="284">
                  <c:v>4634.1674787399788</c:v>
                </c:pt>
                <c:pt idx="285">
                  <c:v>5337.2777665258254</c:v>
                </c:pt>
                <c:pt idx="286">
                  <c:v>4968.7293370665693</c:v>
                </c:pt>
                <c:pt idx="287">
                  <c:v>4253.3230739724013</c:v>
                </c:pt>
                <c:pt idx="288">
                  <c:v>5107.9332544390345</c:v>
                </c:pt>
                <c:pt idx="289">
                  <c:v>5009.2874537872594</c:v>
                </c:pt>
                <c:pt idx="290">
                  <c:v>5009.3880970107721</c:v>
                </c:pt>
                <c:pt idx="291">
                  <c:v>5434.1344860251047</c:v>
                </c:pt>
                <c:pt idx="292">
                  <c:v>5249.3018460839603</c:v>
                </c:pt>
                <c:pt idx="293">
                  <c:v>4975.6583713515056</c:v>
                </c:pt>
                <c:pt idx="294">
                  <c:v>4957.2518529817125</c:v>
                </c:pt>
                <c:pt idx="295">
                  <c:v>4814.5474565931727</c:v>
                </c:pt>
                <c:pt idx="296">
                  <c:v>5113.6041354966173</c:v>
                </c:pt>
                <c:pt idx="297">
                  <c:v>4790.6536122363023</c:v>
                </c:pt>
                <c:pt idx="298">
                  <c:v>5193.911736926957</c:v>
                </c:pt>
                <c:pt idx="299">
                  <c:v>5234.0787711869116</c:v>
                </c:pt>
                <c:pt idx="300">
                  <c:v>4666.6162805458553</c:v>
                </c:pt>
                <c:pt idx="301">
                  <c:v>5001.0278479257222</c:v>
                </c:pt>
                <c:pt idx="302">
                  <c:v>5146.1166066668411</c:v>
                </c:pt>
                <c:pt idx="303">
                  <c:v>5133.7794752463469</c:v>
                </c:pt>
                <c:pt idx="304">
                  <c:v>5057.2175463857693</c:v>
                </c:pt>
                <c:pt idx="305">
                  <c:v>5004.715750447097</c:v>
                </c:pt>
                <c:pt idx="306">
                  <c:v>4801.7923221815463</c:v>
                </c:pt>
                <c:pt idx="307">
                  <c:v>5262.9582159050069</c:v>
                </c:pt>
                <c:pt idx="308">
                  <c:v>4876.5348557385187</c:v>
                </c:pt>
                <c:pt idx="309">
                  <c:v>4537.4787430749657</c:v>
                </c:pt>
                <c:pt idx="310">
                  <c:v>4795.2575806497989</c:v>
                </c:pt>
                <c:pt idx="311">
                  <c:v>4841.48824086073</c:v>
                </c:pt>
                <c:pt idx="312">
                  <c:v>4718.2663870917513</c:v>
                </c:pt>
                <c:pt idx="313">
                  <c:v>5330.7904826074709</c:v>
                </c:pt>
                <c:pt idx="314">
                  <c:v>5068.8707202384085</c:v>
                </c:pt>
                <c:pt idx="315">
                  <c:v>5744.2192396455239</c:v>
                </c:pt>
                <c:pt idx="316">
                  <c:v>5050.1165854528836</c:v>
                </c:pt>
                <c:pt idx="317">
                  <c:v>4694.0898914085474</c:v>
                </c:pt>
                <c:pt idx="318">
                  <c:v>5034.2825660669214</c:v>
                </c:pt>
                <c:pt idx="319">
                  <c:v>4885.2121214851641</c:v>
                </c:pt>
                <c:pt idx="320">
                  <c:v>4886.0317248940046</c:v>
                </c:pt>
                <c:pt idx="321">
                  <c:v>5138.7266622340421</c:v>
                </c:pt>
                <c:pt idx="322">
                  <c:v>5100.6616333845095</c:v>
                </c:pt>
                <c:pt idx="323">
                  <c:v>5039.0639428696259</c:v>
                </c:pt>
                <c:pt idx="324">
                  <c:v>4958.080613140859</c:v>
                </c:pt>
                <c:pt idx="325">
                  <c:v>4856.3588396325868</c:v>
                </c:pt>
                <c:pt idx="326">
                  <c:v>5054.8540450025512</c:v>
                </c:pt>
                <c:pt idx="327">
                  <c:v>5154.8793048821135</c:v>
                </c:pt>
                <c:pt idx="328">
                  <c:v>4752.1345367526455</c:v>
                </c:pt>
                <c:pt idx="329">
                  <c:v>4972.160536203105</c:v>
                </c:pt>
                <c:pt idx="330">
                  <c:v>5153.2190489499089</c:v>
                </c:pt>
                <c:pt idx="331">
                  <c:v>4764.5689902382819</c:v>
                </c:pt>
                <c:pt idx="332">
                  <c:v>5103.8454578714809</c:v>
                </c:pt>
                <c:pt idx="333">
                  <c:v>5094.1196455049403</c:v>
                </c:pt>
                <c:pt idx="334">
                  <c:v>5369.6936022839909</c:v>
                </c:pt>
                <c:pt idx="335">
                  <c:v>4012.7461242100403</c:v>
                </c:pt>
                <c:pt idx="336">
                  <c:v>465.31459930319068</c:v>
                </c:pt>
                <c:pt idx="337">
                  <c:v>384.18939034197894</c:v>
                </c:pt>
                <c:pt idx="338">
                  <c:v>209.79557351106834</c:v>
                </c:pt>
                <c:pt idx="339">
                  <c:v>165.9885792546429</c:v>
                </c:pt>
                <c:pt idx="340">
                  <c:v>154.6329211281049</c:v>
                </c:pt>
                <c:pt idx="341">
                  <c:v>252.14211515175134</c:v>
                </c:pt>
                <c:pt idx="342">
                  <c:v>309.37422015275564</c:v>
                </c:pt>
                <c:pt idx="343">
                  <c:v>202.05177798954099</c:v>
                </c:pt>
                <c:pt idx="344">
                  <c:v>274.69803452330211</c:v>
                </c:pt>
                <c:pt idx="345">
                  <c:v>184.08630094041843</c:v>
                </c:pt>
                <c:pt idx="346">
                  <c:v>186.52975179931261</c:v>
                </c:pt>
                <c:pt idx="347">
                  <c:v>221.18976819499574</c:v>
                </c:pt>
                <c:pt idx="348">
                  <c:v>278.12039334648227</c:v>
                </c:pt>
                <c:pt idx="349">
                  <c:v>174.29230109000892</c:v>
                </c:pt>
                <c:pt idx="350">
                  <c:v>222.40542580334986</c:v>
                </c:pt>
                <c:pt idx="351">
                  <c:v>162.29717871673617</c:v>
                </c:pt>
                <c:pt idx="352">
                  <c:v>232.62401001847658</c:v>
                </c:pt>
                <c:pt idx="353">
                  <c:v>149.85471915312792</c:v>
                </c:pt>
                <c:pt idx="354">
                  <c:v>199.25720396331337</c:v>
                </c:pt>
                <c:pt idx="355">
                  <c:v>171.77411730388056</c:v>
                </c:pt>
                <c:pt idx="356">
                  <c:v>152.87377021962172</c:v>
                </c:pt>
                <c:pt idx="357">
                  <c:v>191.20698549841643</c:v>
                </c:pt>
                <c:pt idx="358">
                  <c:v>108.83442704018765</c:v>
                </c:pt>
                <c:pt idx="359">
                  <c:v>201.384331208627</c:v>
                </c:pt>
                <c:pt idx="360">
                  <c:v>244.12566120099024</c:v>
                </c:pt>
                <c:pt idx="361">
                  <c:v>242.71505067100028</c:v>
                </c:pt>
                <c:pt idx="362">
                  <c:v>193.955619174633</c:v>
                </c:pt>
                <c:pt idx="363">
                  <c:v>128.7368767668008</c:v>
                </c:pt>
                <c:pt idx="364">
                  <c:v>184.72428568243154</c:v>
                </c:pt>
                <c:pt idx="365">
                  <c:v>314.46884364606609</c:v>
                </c:pt>
                <c:pt idx="366">
                  <c:v>218.44483899552228</c:v>
                </c:pt>
                <c:pt idx="367">
                  <c:v>165.01747524074449</c:v>
                </c:pt>
                <c:pt idx="368">
                  <c:v>144.70502290532937</c:v>
                </c:pt>
                <c:pt idx="369">
                  <c:v>228.14197798902879</c:v>
                </c:pt>
                <c:pt idx="370">
                  <c:v>193.56820076184593</c:v>
                </c:pt>
                <c:pt idx="371">
                  <c:v>1437.0960931776258</c:v>
                </c:pt>
                <c:pt idx="372">
                  <c:v>3370.2399495874947</c:v>
                </c:pt>
                <c:pt idx="373">
                  <c:v>3750.1473292865758</c:v>
                </c:pt>
                <c:pt idx="374">
                  <c:v>3842.7028852785616</c:v>
                </c:pt>
                <c:pt idx="375">
                  <c:v>3852.3214847636868</c:v>
                </c:pt>
                <c:pt idx="376">
                  <c:v>3791.930030392391</c:v>
                </c:pt>
                <c:pt idx="377">
                  <c:v>4485.8599357945504</c:v>
                </c:pt>
                <c:pt idx="378">
                  <c:v>3890.6650819313427</c:v>
                </c:pt>
                <c:pt idx="379">
                  <c:v>4002.4600009980009</c:v>
                </c:pt>
                <c:pt idx="380">
                  <c:v>4494.9757468936114</c:v>
                </c:pt>
                <c:pt idx="381">
                  <c:v>4791.1640335473085</c:v>
                </c:pt>
                <c:pt idx="382">
                  <c:v>4708.7306975851707</c:v>
                </c:pt>
                <c:pt idx="383">
                  <c:v>4781.6052948585439</c:v>
                </c:pt>
                <c:pt idx="384">
                  <c:v>4631.3996102715273</c:v>
                </c:pt>
                <c:pt idx="385">
                  <c:v>4541.4781423354534</c:v>
                </c:pt>
                <c:pt idx="386">
                  <c:v>4544.3896748086336</c:v>
                </c:pt>
                <c:pt idx="387">
                  <c:v>4758.7726717582545</c:v>
                </c:pt>
                <c:pt idx="388">
                  <c:v>4864.673136147605</c:v>
                </c:pt>
                <c:pt idx="389">
                  <c:v>4332.0962432908991</c:v>
                </c:pt>
                <c:pt idx="390">
                  <c:v>4783.2197467421001</c:v>
                </c:pt>
                <c:pt idx="391">
                  <c:v>4238.8534003243531</c:v>
                </c:pt>
                <c:pt idx="392">
                  <c:v>4659.4253603397256</c:v>
                </c:pt>
                <c:pt idx="393">
                  <c:v>4566.9220663711785</c:v>
                </c:pt>
                <c:pt idx="394">
                  <c:v>4575.8960435793251</c:v>
                </c:pt>
                <c:pt idx="395">
                  <c:v>4906.6928442640956</c:v>
                </c:pt>
                <c:pt idx="396">
                  <c:v>5297.1693662965645</c:v>
                </c:pt>
                <c:pt idx="397">
                  <c:v>4751.3994228738984</c:v>
                </c:pt>
                <c:pt idx="398">
                  <c:v>5040.5643011398361</c:v>
                </c:pt>
                <c:pt idx="399">
                  <c:v>4480.7565589448322</c:v>
                </c:pt>
                <c:pt idx="400">
                  <c:v>4739.2253323387004</c:v>
                </c:pt>
                <c:pt idx="401">
                  <c:v>5133.8724789359112</c:v>
                </c:pt>
                <c:pt idx="402">
                  <c:v>5347.9021348312981</c:v>
                </c:pt>
                <c:pt idx="403">
                  <c:v>5079.131955610379</c:v>
                </c:pt>
                <c:pt idx="404">
                  <c:v>4902.7835242508427</c:v>
                </c:pt>
                <c:pt idx="405">
                  <c:v>4354.0656745316264</c:v>
                </c:pt>
                <c:pt idx="406">
                  <c:v>4643.1994440407843</c:v>
                </c:pt>
                <c:pt idx="407">
                  <c:v>4655.4811942596334</c:v>
                </c:pt>
                <c:pt idx="408">
                  <c:v>4682.9985536682707</c:v>
                </c:pt>
                <c:pt idx="409">
                  <c:v>4977.9096412066492</c:v>
                </c:pt>
                <c:pt idx="410">
                  <c:v>4754.6838911473451</c:v>
                </c:pt>
                <c:pt idx="411">
                  <c:v>4350.8772954001206</c:v>
                </c:pt>
                <c:pt idx="412">
                  <c:v>4719.8656662992362</c:v>
                </c:pt>
                <c:pt idx="413">
                  <c:v>4415.5674352980213</c:v>
                </c:pt>
                <c:pt idx="414">
                  <c:v>4995.7900048850042</c:v>
                </c:pt>
                <c:pt idx="415">
                  <c:v>4592.4732127375164</c:v>
                </c:pt>
                <c:pt idx="416">
                  <c:v>4413.4218428047079</c:v>
                </c:pt>
                <c:pt idx="417">
                  <c:v>4809.0066327269078</c:v>
                </c:pt>
                <c:pt idx="418">
                  <c:v>5116.8761933767364</c:v>
                </c:pt>
                <c:pt idx="419">
                  <c:v>4533.3700412257431</c:v>
                </c:pt>
                <c:pt idx="420">
                  <c:v>5067.1398763080651</c:v>
                </c:pt>
                <c:pt idx="421">
                  <c:v>4777.0593964681939</c:v>
                </c:pt>
                <c:pt idx="422">
                  <c:v>4964.3587523544347</c:v>
                </c:pt>
                <c:pt idx="423">
                  <c:v>4811.5388497471686</c:v>
                </c:pt>
                <c:pt idx="424">
                  <c:v>4347.4258446520234</c:v>
                </c:pt>
                <c:pt idx="425">
                  <c:v>4702.7871137841248</c:v>
                </c:pt>
                <c:pt idx="426">
                  <c:v>4888.5855095075613</c:v>
                </c:pt>
                <c:pt idx="427">
                  <c:v>5085.7370384740279</c:v>
                </c:pt>
                <c:pt idx="428">
                  <c:v>4789.3041133699971</c:v>
                </c:pt>
                <c:pt idx="429">
                  <c:v>4764.2143418825081</c:v>
                </c:pt>
                <c:pt idx="430">
                  <c:v>4300.4368221872219</c:v>
                </c:pt>
                <c:pt idx="431">
                  <c:v>4587.1246255700034</c:v>
                </c:pt>
                <c:pt idx="432">
                  <c:v>4647.3017120778559</c:v>
                </c:pt>
                <c:pt idx="433">
                  <c:v>4807.8087585983358</c:v>
                </c:pt>
                <c:pt idx="434">
                  <c:v>4494.0006763728115</c:v>
                </c:pt>
                <c:pt idx="435">
                  <c:v>4925.4462048608511</c:v>
                </c:pt>
                <c:pt idx="436">
                  <c:v>4569.7877012624531</c:v>
                </c:pt>
                <c:pt idx="437">
                  <c:v>1000.7063991397484</c:v>
                </c:pt>
                <c:pt idx="438">
                  <c:v>419.39693543626726</c:v>
                </c:pt>
                <c:pt idx="439">
                  <c:v>208.51068507491365</c:v>
                </c:pt>
                <c:pt idx="440">
                  <c:v>229.2349986750724</c:v>
                </c:pt>
                <c:pt idx="441">
                  <c:v>205.1768987222008</c:v>
                </c:pt>
                <c:pt idx="442">
                  <c:v>163.88558096242897</c:v>
                </c:pt>
                <c:pt idx="443">
                  <c:v>226.48727349669988</c:v>
                </c:pt>
                <c:pt idx="444">
                  <c:v>277.65454780199315</c:v>
                </c:pt>
                <c:pt idx="445">
                  <c:v>123.9067118729953</c:v>
                </c:pt>
                <c:pt idx="446">
                  <c:v>292.72437981579128</c:v>
                </c:pt>
                <c:pt idx="447">
                  <c:v>255.57991802376355</c:v>
                </c:pt>
                <c:pt idx="448">
                  <c:v>139.01863166080176</c:v>
                </c:pt>
                <c:pt idx="449">
                  <c:v>158.88589810046383</c:v>
                </c:pt>
                <c:pt idx="450">
                  <c:v>257.93756107792188</c:v>
                </c:pt>
                <c:pt idx="451">
                  <c:v>259.13164058298844</c:v>
                </c:pt>
                <c:pt idx="452">
                  <c:v>207.00994416203369</c:v>
                </c:pt>
                <c:pt idx="453">
                  <c:v>284.96589214267715</c:v>
                </c:pt>
                <c:pt idx="454">
                  <c:v>169.31264856121894</c:v>
                </c:pt>
                <c:pt idx="455">
                  <c:v>196.88512556732138</c:v>
                </c:pt>
                <c:pt idx="456">
                  <c:v>234.25102922158737</c:v>
                </c:pt>
                <c:pt idx="457">
                  <c:v>162.31215654568609</c:v>
                </c:pt>
                <c:pt idx="458">
                  <c:v>316.53384807632324</c:v>
                </c:pt>
                <c:pt idx="459">
                  <c:v>238.34594928410309</c:v>
                </c:pt>
                <c:pt idx="460">
                  <c:v>208.02817925725839</c:v>
                </c:pt>
                <c:pt idx="461">
                  <c:v>2882.7835841600049</c:v>
                </c:pt>
                <c:pt idx="462">
                  <c:v>4345.830734236727</c:v>
                </c:pt>
                <c:pt idx="463">
                  <c:v>4626.219856576854</c:v>
                </c:pt>
                <c:pt idx="464">
                  <c:v>5051.6219389083963</c:v>
                </c:pt>
                <c:pt idx="465">
                  <c:v>5134.1470990171065</c:v>
                </c:pt>
                <c:pt idx="466">
                  <c:v>5189.2707336153735</c:v>
                </c:pt>
                <c:pt idx="467">
                  <c:v>5416.7932336540334</c:v>
                </c:pt>
                <c:pt idx="468">
                  <c:v>5885.734989922481</c:v>
                </c:pt>
                <c:pt idx="469">
                  <c:v>5785.6231391523315</c:v>
                </c:pt>
                <c:pt idx="470">
                  <c:v>5698.744155681632</c:v>
                </c:pt>
                <c:pt idx="471">
                  <c:v>5948.8903699199282</c:v>
                </c:pt>
                <c:pt idx="472">
                  <c:v>5963.4262599216308</c:v>
                </c:pt>
                <c:pt idx="473">
                  <c:v>5618.0027473761975</c:v>
                </c:pt>
                <c:pt idx="474">
                  <c:v>5399.8859765741208</c:v>
                </c:pt>
                <c:pt idx="475">
                  <c:v>5184.6875011424872</c:v>
                </c:pt>
                <c:pt idx="476">
                  <c:v>5723.4298449219341</c:v>
                </c:pt>
                <c:pt idx="477">
                  <c:v>5639.6469626873468</c:v>
                </c:pt>
                <c:pt idx="478">
                  <c:v>6031.8449064699125</c:v>
                </c:pt>
                <c:pt idx="479">
                  <c:v>5272.9804940068279</c:v>
                </c:pt>
                <c:pt idx="480">
                  <c:v>6165.1327602543333</c:v>
                </c:pt>
                <c:pt idx="481">
                  <c:v>6293.8365241665688</c:v>
                </c:pt>
                <c:pt idx="482">
                  <c:v>5952.6786034301094</c:v>
                </c:pt>
                <c:pt idx="483">
                  <c:v>5624.3570553942682</c:v>
                </c:pt>
                <c:pt idx="484">
                  <c:v>6493.4300475764112</c:v>
                </c:pt>
                <c:pt idx="485">
                  <c:v>5809.8598160018146</c:v>
                </c:pt>
                <c:pt idx="486">
                  <c:v>5698.142574780125</c:v>
                </c:pt>
                <c:pt idx="487">
                  <c:v>5853.5830539121998</c:v>
                </c:pt>
                <c:pt idx="488">
                  <c:v>5692.6789605136955</c:v>
                </c:pt>
                <c:pt idx="489">
                  <c:v>6213.9912680648304</c:v>
                </c:pt>
                <c:pt idx="490">
                  <c:v>6076.8188949399037</c:v>
                </c:pt>
                <c:pt idx="491">
                  <c:v>6205.3573049771776</c:v>
                </c:pt>
                <c:pt idx="492">
                  <c:v>5497.2942603909805</c:v>
                </c:pt>
                <c:pt idx="493">
                  <c:v>5430.3893823065373</c:v>
                </c:pt>
                <c:pt idx="494">
                  <c:v>5751.0162117737973</c:v>
                </c:pt>
                <c:pt idx="495">
                  <c:v>5696.7119574986764</c:v>
                </c:pt>
                <c:pt idx="496">
                  <c:v>5802.8561099128674</c:v>
                </c:pt>
                <c:pt idx="497">
                  <c:v>6092.5275406246537</c:v>
                </c:pt>
                <c:pt idx="498">
                  <c:v>6050.7321332515376</c:v>
                </c:pt>
                <c:pt idx="499">
                  <c:v>5822.5036842041991</c:v>
                </c:pt>
                <c:pt idx="500">
                  <c:v>5921.4371546550719</c:v>
                </c:pt>
                <c:pt idx="501">
                  <c:v>5764.1922271825179</c:v>
                </c:pt>
                <c:pt idx="502">
                  <c:v>5246.159031324858</c:v>
                </c:pt>
                <c:pt idx="503">
                  <c:v>5221.2380227363919</c:v>
                </c:pt>
                <c:pt idx="504">
                  <c:v>5774.2804456832964</c:v>
                </c:pt>
                <c:pt idx="505">
                  <c:v>5659.4579448729337</c:v>
                </c:pt>
                <c:pt idx="506">
                  <c:v>6076.6873216940421</c:v>
                </c:pt>
                <c:pt idx="507">
                  <c:v>6624.0307267483522</c:v>
                </c:pt>
                <c:pt idx="508">
                  <c:v>5650.686260682859</c:v>
                </c:pt>
                <c:pt idx="509">
                  <c:v>3556.9523331406976</c:v>
                </c:pt>
                <c:pt idx="510">
                  <c:v>226.05778856686135</c:v>
                </c:pt>
                <c:pt idx="511">
                  <c:v>348.81080690376513</c:v>
                </c:pt>
                <c:pt idx="512">
                  <c:v>206.42410469006373</c:v>
                </c:pt>
                <c:pt idx="513">
                  <c:v>177.69312271427225</c:v>
                </c:pt>
                <c:pt idx="514">
                  <c:v>200.66765715350402</c:v>
                </c:pt>
                <c:pt idx="515">
                  <c:v>209.9175215133622</c:v>
                </c:pt>
                <c:pt idx="516">
                  <c:v>213.27914649681946</c:v>
                </c:pt>
                <c:pt idx="517">
                  <c:v>169.24855681993631</c:v>
                </c:pt>
                <c:pt idx="518">
                  <c:v>292.52714104583049</c:v>
                </c:pt>
                <c:pt idx="519">
                  <c:v>174.05843224600738</c:v>
                </c:pt>
                <c:pt idx="520">
                  <c:v>209.60763507827451</c:v>
                </c:pt>
                <c:pt idx="521">
                  <c:v>230.20531706725549</c:v>
                </c:pt>
                <c:pt idx="522">
                  <c:v>233.71457168034814</c:v>
                </c:pt>
                <c:pt idx="523">
                  <c:v>117.2177762291445</c:v>
                </c:pt>
                <c:pt idx="524">
                  <c:v>221.07897386367986</c:v>
                </c:pt>
                <c:pt idx="525">
                  <c:v>218.10682155595197</c:v>
                </c:pt>
                <c:pt idx="526">
                  <c:v>149.12730430278981</c:v>
                </c:pt>
                <c:pt idx="527">
                  <c:v>206.33301733940544</c:v>
                </c:pt>
                <c:pt idx="528">
                  <c:v>142.69579215028222</c:v>
                </c:pt>
                <c:pt idx="529">
                  <c:v>275.56233403475056</c:v>
                </c:pt>
                <c:pt idx="530">
                  <c:v>192.53388518844071</c:v>
                </c:pt>
                <c:pt idx="531">
                  <c:v>145.98959357224913</c:v>
                </c:pt>
                <c:pt idx="532">
                  <c:v>157.35527017812427</c:v>
                </c:pt>
                <c:pt idx="533">
                  <c:v>850.06826176202583</c:v>
                </c:pt>
                <c:pt idx="534">
                  <c:v>4771.5432668594831</c:v>
                </c:pt>
                <c:pt idx="535">
                  <c:v>5178.0289838178987</c:v>
                </c:pt>
                <c:pt idx="536">
                  <c:v>5066.6558006202513</c:v>
                </c:pt>
                <c:pt idx="537">
                  <c:v>5616.736447181479</c:v>
                </c:pt>
                <c:pt idx="538">
                  <c:v>5393.9013530296743</c:v>
                </c:pt>
                <c:pt idx="539">
                  <c:v>6237.6936113257771</c:v>
                </c:pt>
                <c:pt idx="540">
                  <c:v>5681.483062366704</c:v>
                </c:pt>
                <c:pt idx="541">
                  <c:v>6233.1986935718041</c:v>
                </c:pt>
                <c:pt idx="542">
                  <c:v>6068.1400680062461</c:v>
                </c:pt>
                <c:pt idx="543">
                  <c:v>5598.8834012630505</c:v>
                </c:pt>
                <c:pt idx="544">
                  <c:v>5933.6568343155577</c:v>
                </c:pt>
                <c:pt idx="545">
                  <c:v>6073.3576598561112</c:v>
                </c:pt>
                <c:pt idx="546">
                  <c:v>6106.9865832516307</c:v>
                </c:pt>
                <c:pt idx="547">
                  <c:v>6662.1364409345306</c:v>
                </c:pt>
                <c:pt idx="548">
                  <c:v>7159.9209056773761</c:v>
                </c:pt>
                <c:pt idx="549">
                  <c:v>6414.4575003229302</c:v>
                </c:pt>
                <c:pt idx="550">
                  <c:v>5307.8660886085308</c:v>
                </c:pt>
                <c:pt idx="551">
                  <c:v>6102.1465759225539</c:v>
                </c:pt>
                <c:pt idx="552">
                  <c:v>6504.1695761088977</c:v>
                </c:pt>
                <c:pt idx="553">
                  <c:v>6276.2951061564227</c:v>
                </c:pt>
                <c:pt idx="554">
                  <c:v>5924.6263356086147</c:v>
                </c:pt>
                <c:pt idx="555">
                  <c:v>6962.9678051177852</c:v>
                </c:pt>
                <c:pt idx="556">
                  <c:v>6435.3153927186322</c:v>
                </c:pt>
                <c:pt idx="557">
                  <c:v>6109.0055496742452</c:v>
                </c:pt>
                <c:pt idx="558">
                  <c:v>6155.2048395191732</c:v>
                </c:pt>
                <c:pt idx="559">
                  <c:v>5927.58324948675</c:v>
                </c:pt>
                <c:pt idx="560">
                  <c:v>5855.6815558708413</c:v>
                </c:pt>
                <c:pt idx="561">
                  <c:v>5621.888408343676</c:v>
                </c:pt>
                <c:pt idx="562">
                  <c:v>5720.4986683188672</c:v>
                </c:pt>
                <c:pt idx="563">
                  <c:v>5839.0643726499666</c:v>
                </c:pt>
                <c:pt idx="564">
                  <c:v>6800.7919730267013</c:v>
                </c:pt>
                <c:pt idx="565">
                  <c:v>6577.1898635799007</c:v>
                </c:pt>
                <c:pt idx="566">
                  <c:v>7146.1726340631039</c:v>
                </c:pt>
                <c:pt idx="567">
                  <c:v>6367.5303241772226</c:v>
                </c:pt>
                <c:pt idx="568">
                  <c:v>6473.1444838415964</c:v>
                </c:pt>
                <c:pt idx="569">
                  <c:v>6176.7482471452049</c:v>
                </c:pt>
                <c:pt idx="570">
                  <c:v>5952.3181107486698</c:v>
                </c:pt>
                <c:pt idx="571">
                  <c:v>6422.2787403577713</c:v>
                </c:pt>
                <c:pt idx="572">
                  <c:v>6394.7656858344199</c:v>
                </c:pt>
                <c:pt idx="573">
                  <c:v>5932.9661033470811</c:v>
                </c:pt>
                <c:pt idx="574">
                  <c:v>7095.0316863895896</c:v>
                </c:pt>
                <c:pt idx="575">
                  <c:v>6233.3045595859767</c:v>
                </c:pt>
                <c:pt idx="576">
                  <c:v>5768.2944989205835</c:v>
                </c:pt>
                <c:pt idx="577">
                  <c:v>6560.0927766654304</c:v>
                </c:pt>
                <c:pt idx="578">
                  <c:v>6671.435197593808</c:v>
                </c:pt>
                <c:pt idx="579">
                  <c:v>6494.6503533573186</c:v>
                </c:pt>
                <c:pt idx="580">
                  <c:v>5918.90309649336</c:v>
                </c:pt>
                <c:pt idx="581">
                  <c:v>6141.4519522046994</c:v>
                </c:pt>
                <c:pt idx="582">
                  <c:v>6213.4172903406088</c:v>
                </c:pt>
                <c:pt idx="583">
                  <c:v>6319.8942585864497</c:v>
                </c:pt>
                <c:pt idx="584">
                  <c:v>6163.1901988155769</c:v>
                </c:pt>
                <c:pt idx="585">
                  <c:v>6530.0650435392681</c:v>
                </c:pt>
                <c:pt idx="586">
                  <c:v>5942.671836629781</c:v>
                </c:pt>
                <c:pt idx="587">
                  <c:v>6192.3649989151163</c:v>
                </c:pt>
                <c:pt idx="588">
                  <c:v>6610.4890734706023</c:v>
                </c:pt>
                <c:pt idx="589">
                  <c:v>5738.1985999833423</c:v>
                </c:pt>
                <c:pt idx="590">
                  <c:v>6563.8256857535353</c:v>
                </c:pt>
                <c:pt idx="591">
                  <c:v>6824.262299406726</c:v>
                </c:pt>
                <c:pt idx="592">
                  <c:v>6579.2505636371307</c:v>
                </c:pt>
                <c:pt idx="593">
                  <c:v>6377.1324393947989</c:v>
                </c:pt>
                <c:pt idx="594">
                  <c:v>6583.8246385542434</c:v>
                </c:pt>
                <c:pt idx="595">
                  <c:v>2780.1263601788428</c:v>
                </c:pt>
                <c:pt idx="596">
                  <c:v>223.89804911686966</c:v>
                </c:pt>
                <c:pt idx="597">
                  <c:v>244.25577730106809</c:v>
                </c:pt>
                <c:pt idx="598">
                  <c:v>286.93533406908438</c:v>
                </c:pt>
                <c:pt idx="599">
                  <c:v>269.25469729217275</c:v>
                </c:pt>
                <c:pt idx="600">
                  <c:v>331.84627764500937</c:v>
                </c:pt>
                <c:pt idx="601">
                  <c:v>254.44433630088992</c:v>
                </c:pt>
                <c:pt idx="602">
                  <c:v>109.85055669271273</c:v>
                </c:pt>
                <c:pt idx="603">
                  <c:v>297.68100042827257</c:v>
                </c:pt>
                <c:pt idx="604">
                  <c:v>157.66323516520191</c:v>
                </c:pt>
                <c:pt idx="605">
                  <c:v>363.30813003699899</c:v>
                </c:pt>
                <c:pt idx="606">
                  <c:v>188.71966824097819</c:v>
                </c:pt>
                <c:pt idx="607">
                  <c:v>151.22697162844932</c:v>
                </c:pt>
                <c:pt idx="608">
                  <c:v>203.15036479512108</c:v>
                </c:pt>
                <c:pt idx="609">
                  <c:v>174.8242208760403</c:v>
                </c:pt>
                <c:pt idx="610">
                  <c:v>147.45286336050916</c:v>
                </c:pt>
                <c:pt idx="611">
                  <c:v>204.50819449956646</c:v>
                </c:pt>
                <c:pt idx="612">
                  <c:v>176.43610034740914</c:v>
                </c:pt>
                <c:pt idx="613">
                  <c:v>216.36274625111042</c:v>
                </c:pt>
                <c:pt idx="614">
                  <c:v>246.80977855989889</c:v>
                </c:pt>
                <c:pt idx="615">
                  <c:v>188.83255685655914</c:v>
                </c:pt>
                <c:pt idx="616">
                  <c:v>248.24654960890689</c:v>
                </c:pt>
                <c:pt idx="617">
                  <c:v>413.40246630822423</c:v>
                </c:pt>
                <c:pt idx="618">
                  <c:v>6436.5480494792591</c:v>
                </c:pt>
                <c:pt idx="619">
                  <c:v>6694.6737440259794</c:v>
                </c:pt>
                <c:pt idx="620">
                  <c:v>7769.335874407604</c:v>
                </c:pt>
                <c:pt idx="621">
                  <c:v>7600.4794409032093</c:v>
                </c:pt>
                <c:pt idx="622">
                  <c:v>8151.6266111310424</c:v>
                </c:pt>
                <c:pt idx="623">
                  <c:v>7574.1277455165873</c:v>
                </c:pt>
                <c:pt idx="624">
                  <c:v>8745.9356345416818</c:v>
                </c:pt>
                <c:pt idx="625">
                  <c:v>8372.9840299421212</c:v>
                </c:pt>
                <c:pt idx="626">
                  <c:v>8303.4911434168116</c:v>
                </c:pt>
                <c:pt idx="627">
                  <c:v>8164.9140769365667</c:v>
                </c:pt>
                <c:pt idx="628">
                  <c:v>9112.9704408991802</c:v>
                </c:pt>
                <c:pt idx="629">
                  <c:v>7919.7661148043017</c:v>
                </c:pt>
                <c:pt idx="630">
                  <c:v>7973.8763768074223</c:v>
                </c:pt>
                <c:pt idx="631">
                  <c:v>7582.1696571376588</c:v>
                </c:pt>
                <c:pt idx="632">
                  <c:v>8107.7729580945606</c:v>
                </c:pt>
                <c:pt idx="633">
                  <c:v>8249.1676778660221</c:v>
                </c:pt>
                <c:pt idx="634">
                  <c:v>8403.2407052366761</c:v>
                </c:pt>
                <c:pt idx="635">
                  <c:v>8587.4344446536325</c:v>
                </c:pt>
                <c:pt idx="636">
                  <c:v>9351.5997389127042</c:v>
                </c:pt>
                <c:pt idx="637">
                  <c:v>9020.3878289077347</c:v>
                </c:pt>
                <c:pt idx="638">
                  <c:v>8320.7390667665695</c:v>
                </c:pt>
                <c:pt idx="639">
                  <c:v>9167.1689307161651</c:v>
                </c:pt>
                <c:pt idx="640">
                  <c:v>8582.3004757222789</c:v>
                </c:pt>
                <c:pt idx="641">
                  <c:v>9010.272121789927</c:v>
                </c:pt>
                <c:pt idx="642">
                  <c:v>8151.8874290246231</c:v>
                </c:pt>
                <c:pt idx="643">
                  <c:v>8678.6739094049553</c:v>
                </c:pt>
                <c:pt idx="644">
                  <c:v>8902.7508642789962</c:v>
                </c:pt>
                <c:pt idx="645">
                  <c:v>9477.2231762000501</c:v>
                </c:pt>
                <c:pt idx="646">
                  <c:v>8353.5777188684224</c:v>
                </c:pt>
                <c:pt idx="647">
                  <c:v>8403.2719742501267</c:v>
                </c:pt>
                <c:pt idx="648">
                  <c:v>8930.6850479166169</c:v>
                </c:pt>
                <c:pt idx="649">
                  <c:v>8362.0844624045785</c:v>
                </c:pt>
                <c:pt idx="650">
                  <c:v>8603.8486999262095</c:v>
                </c:pt>
                <c:pt idx="651">
                  <c:v>9071.9364092473552</c:v>
                </c:pt>
                <c:pt idx="652">
                  <c:v>9595.8593356863566</c:v>
                </c:pt>
                <c:pt idx="653">
                  <c:v>8623.9157978249023</c:v>
                </c:pt>
                <c:pt idx="654">
                  <c:v>8623.6334138191942</c:v>
                </c:pt>
                <c:pt idx="655">
                  <c:v>8765.0399209819661</c:v>
                </c:pt>
                <c:pt idx="656">
                  <c:v>9087.3146650028557</c:v>
                </c:pt>
                <c:pt idx="657">
                  <c:v>8936.837812397067</c:v>
                </c:pt>
                <c:pt idx="658">
                  <c:v>8257.3549970823115</c:v>
                </c:pt>
                <c:pt idx="659">
                  <c:v>8668.8585428783972</c:v>
                </c:pt>
                <c:pt idx="660">
                  <c:v>8162.3039118993429</c:v>
                </c:pt>
                <c:pt idx="661">
                  <c:v>8812.7334172219525</c:v>
                </c:pt>
                <c:pt idx="662">
                  <c:v>8507.2291539094567</c:v>
                </c:pt>
                <c:pt idx="663">
                  <c:v>8740.9482622427149</c:v>
                </c:pt>
                <c:pt idx="664">
                  <c:v>8870.5770878105686</c:v>
                </c:pt>
                <c:pt idx="665">
                  <c:v>9225.0293574538191</c:v>
                </c:pt>
                <c:pt idx="666">
                  <c:v>7919.156057821654</c:v>
                </c:pt>
                <c:pt idx="667">
                  <c:v>9006.1700002456237</c:v>
                </c:pt>
                <c:pt idx="668">
                  <c:v>8505.1814011595379</c:v>
                </c:pt>
                <c:pt idx="669">
                  <c:v>8278.0529302218183</c:v>
                </c:pt>
                <c:pt idx="670">
                  <c:v>8773.2894001848927</c:v>
                </c:pt>
                <c:pt idx="671">
                  <c:v>8833.1819492001632</c:v>
                </c:pt>
                <c:pt idx="672">
                  <c:v>7487.19681173759</c:v>
                </c:pt>
                <c:pt idx="673">
                  <c:v>8253.0344350953874</c:v>
                </c:pt>
                <c:pt idx="674">
                  <c:v>8507.8624769894868</c:v>
                </c:pt>
                <c:pt idx="675">
                  <c:v>8659.5658046768967</c:v>
                </c:pt>
                <c:pt idx="676">
                  <c:v>8001.0018774962937</c:v>
                </c:pt>
                <c:pt idx="677">
                  <c:v>8418.2613955076213</c:v>
                </c:pt>
                <c:pt idx="678">
                  <c:v>8958.5986347965736</c:v>
                </c:pt>
                <c:pt idx="679">
                  <c:v>8503.098896273812</c:v>
                </c:pt>
                <c:pt idx="680">
                  <c:v>4830.0956308641526</c:v>
                </c:pt>
                <c:pt idx="681">
                  <c:v>454.97305590614388</c:v>
                </c:pt>
                <c:pt idx="682">
                  <c:v>258.80086519725688</c:v>
                </c:pt>
                <c:pt idx="683">
                  <c:v>184.12166644018333</c:v>
                </c:pt>
                <c:pt idx="684">
                  <c:v>206.84464928660051</c:v>
                </c:pt>
                <c:pt idx="685">
                  <c:v>174.98912846089965</c:v>
                </c:pt>
                <c:pt idx="686">
                  <c:v>213.47510424095537</c:v>
                </c:pt>
                <c:pt idx="687">
                  <c:v>226.18469839107587</c:v>
                </c:pt>
                <c:pt idx="688">
                  <c:v>187.11265990387554</c:v>
                </c:pt>
                <c:pt idx="689">
                  <c:v>224.42788862927185</c:v>
                </c:pt>
                <c:pt idx="690">
                  <c:v>157.86773465735772</c:v>
                </c:pt>
                <c:pt idx="691">
                  <c:v>194.15691440111655</c:v>
                </c:pt>
                <c:pt idx="692">
                  <c:v>261.29454999650994</c:v>
                </c:pt>
                <c:pt idx="693">
                  <c:v>255.83947717893355</c:v>
                </c:pt>
                <c:pt idx="694">
                  <c:v>108.92246475686352</c:v>
                </c:pt>
                <c:pt idx="695">
                  <c:v>154.51342197021859</c:v>
                </c:pt>
                <c:pt idx="696">
                  <c:v>253.62046485261112</c:v>
                </c:pt>
                <c:pt idx="697">
                  <c:v>160.61314707568485</c:v>
                </c:pt>
                <c:pt idx="698">
                  <c:v>227.67516838350298</c:v>
                </c:pt>
                <c:pt idx="699">
                  <c:v>206.3464293479594</c:v>
                </c:pt>
                <c:pt idx="700">
                  <c:v>164.72627697090508</c:v>
                </c:pt>
                <c:pt idx="701">
                  <c:v>203.47487378419805</c:v>
                </c:pt>
                <c:pt idx="702">
                  <c:v>7627.4531667979263</c:v>
                </c:pt>
                <c:pt idx="703">
                  <c:v>13826.352682059491</c:v>
                </c:pt>
                <c:pt idx="704">
                  <c:v>14314.547726727948</c:v>
                </c:pt>
                <c:pt idx="705">
                  <c:v>15294.710991143957</c:v>
                </c:pt>
                <c:pt idx="706">
                  <c:v>15757.592695412744</c:v>
                </c:pt>
                <c:pt idx="707">
                  <c:v>15813.523288821785</c:v>
                </c:pt>
                <c:pt idx="708">
                  <c:v>16091.755926326843</c:v>
                </c:pt>
                <c:pt idx="709">
                  <c:v>16549.095872348189</c:v>
                </c:pt>
                <c:pt idx="710">
                  <c:v>15673.482542305161</c:v>
                </c:pt>
                <c:pt idx="711">
                  <c:v>16095.442966412227</c:v>
                </c:pt>
                <c:pt idx="712">
                  <c:v>15901.251868135616</c:v>
                </c:pt>
                <c:pt idx="713">
                  <c:v>16892.156490296114</c:v>
                </c:pt>
                <c:pt idx="714">
                  <c:v>14687.47109153282</c:v>
                </c:pt>
                <c:pt idx="715">
                  <c:v>15597.698552289839</c:v>
                </c:pt>
                <c:pt idx="716">
                  <c:v>16126.591898575543</c:v>
                </c:pt>
                <c:pt idx="717">
                  <c:v>16043.24231605235</c:v>
                </c:pt>
                <c:pt idx="718">
                  <c:v>16689.968160692479</c:v>
                </c:pt>
                <c:pt idx="719">
                  <c:v>17334.948611765867</c:v>
                </c:pt>
                <c:pt idx="720">
                  <c:v>16752.013249087675</c:v>
                </c:pt>
                <c:pt idx="721">
                  <c:v>15628.714609641715</c:v>
                </c:pt>
                <c:pt idx="722">
                  <c:v>15792.915471377049</c:v>
                </c:pt>
                <c:pt idx="723">
                  <c:v>14928.201528226989</c:v>
                </c:pt>
                <c:pt idx="724">
                  <c:v>16258.954274953505</c:v>
                </c:pt>
                <c:pt idx="725">
                  <c:v>15888.0752419283</c:v>
                </c:pt>
                <c:pt idx="726">
                  <c:v>16268.874180242379</c:v>
                </c:pt>
                <c:pt idx="727">
                  <c:v>16629.513992818898</c:v>
                </c:pt>
                <c:pt idx="728">
                  <c:v>16326.540432519174</c:v>
                </c:pt>
                <c:pt idx="729">
                  <c:v>16500.682648337257</c:v>
                </c:pt>
                <c:pt idx="730">
                  <c:v>15744.093788018294</c:v>
                </c:pt>
                <c:pt idx="731">
                  <c:v>16938.78472900081</c:v>
                </c:pt>
                <c:pt idx="732">
                  <c:v>16788.360330825915</c:v>
                </c:pt>
                <c:pt idx="733">
                  <c:v>15199.025597966549</c:v>
                </c:pt>
                <c:pt idx="734">
                  <c:v>15101.388662264293</c:v>
                </c:pt>
                <c:pt idx="735">
                  <c:v>15481.215866182343</c:v>
                </c:pt>
                <c:pt idx="736">
                  <c:v>15702.008536817659</c:v>
                </c:pt>
                <c:pt idx="737">
                  <c:v>16154.735699141293</c:v>
                </c:pt>
                <c:pt idx="738">
                  <c:v>16576.817993867437</c:v>
                </c:pt>
                <c:pt idx="739">
                  <c:v>16242.908605812712</c:v>
                </c:pt>
                <c:pt idx="740">
                  <c:v>16341.283214657949</c:v>
                </c:pt>
                <c:pt idx="741">
                  <c:v>15776.400196595469</c:v>
                </c:pt>
                <c:pt idx="742">
                  <c:v>14800.220534556884</c:v>
                </c:pt>
                <c:pt idx="743">
                  <c:v>16102.298734867265</c:v>
                </c:pt>
                <c:pt idx="744">
                  <c:v>15974.030188778477</c:v>
                </c:pt>
                <c:pt idx="745">
                  <c:v>15449.665865579793</c:v>
                </c:pt>
                <c:pt idx="746">
                  <c:v>16132.296483646162</c:v>
                </c:pt>
                <c:pt idx="747">
                  <c:v>16192.771076353492</c:v>
                </c:pt>
                <c:pt idx="748">
                  <c:v>16245.808947315971</c:v>
                </c:pt>
                <c:pt idx="749">
                  <c:v>16369.774501582764</c:v>
                </c:pt>
                <c:pt idx="750">
                  <c:v>15913.007566782406</c:v>
                </c:pt>
                <c:pt idx="751">
                  <c:v>16790.356181797757</c:v>
                </c:pt>
                <c:pt idx="752">
                  <c:v>16645.582357537794</c:v>
                </c:pt>
                <c:pt idx="753">
                  <c:v>14869.678157003174</c:v>
                </c:pt>
                <c:pt idx="754">
                  <c:v>16319.822548726139</c:v>
                </c:pt>
                <c:pt idx="755">
                  <c:v>16080.401042949819</c:v>
                </c:pt>
                <c:pt idx="756">
                  <c:v>16783.546136734629</c:v>
                </c:pt>
                <c:pt idx="757">
                  <c:v>16300.13057432198</c:v>
                </c:pt>
                <c:pt idx="758">
                  <c:v>16325.930364708413</c:v>
                </c:pt>
                <c:pt idx="759">
                  <c:v>16880.306403887244</c:v>
                </c:pt>
                <c:pt idx="760">
                  <c:v>16063.812928156896</c:v>
                </c:pt>
                <c:pt idx="761">
                  <c:v>17956.563874094365</c:v>
                </c:pt>
                <c:pt idx="762">
                  <c:v>16187.387209627874</c:v>
                </c:pt>
                <c:pt idx="763">
                  <c:v>10186.860826619297</c:v>
                </c:pt>
                <c:pt idx="764">
                  <c:v>356.75743290800904</c:v>
                </c:pt>
                <c:pt idx="765">
                  <c:v>296.0548806154253</c:v>
                </c:pt>
                <c:pt idx="766">
                  <c:v>236.16377687353585</c:v>
                </c:pt>
                <c:pt idx="767">
                  <c:v>298.50028357486508</c:v>
                </c:pt>
                <c:pt idx="768">
                  <c:v>189.47247146281632</c:v>
                </c:pt>
                <c:pt idx="769">
                  <c:v>186.4065793535749</c:v>
                </c:pt>
                <c:pt idx="770">
                  <c:v>218.75910223251549</c:v>
                </c:pt>
                <c:pt idx="771">
                  <c:v>227.18491671147683</c:v>
                </c:pt>
                <c:pt idx="772">
                  <c:v>191.73477599052993</c:v>
                </c:pt>
                <c:pt idx="773">
                  <c:v>153.60753900188851</c:v>
                </c:pt>
                <c:pt idx="774">
                  <c:v>3380.3073166757517</c:v>
                </c:pt>
                <c:pt idx="775">
                  <c:v>14910.667726636684</c:v>
                </c:pt>
                <c:pt idx="776">
                  <c:v>14699.90308584625</c:v>
                </c:pt>
                <c:pt idx="777">
                  <c:v>15079.55609849774</c:v>
                </c:pt>
                <c:pt idx="778">
                  <c:v>15735.970583940822</c:v>
                </c:pt>
                <c:pt idx="779">
                  <c:v>15436.642449329696</c:v>
                </c:pt>
                <c:pt idx="780">
                  <c:v>16058.059329728947</c:v>
                </c:pt>
                <c:pt idx="781">
                  <c:v>16340.182050930851</c:v>
                </c:pt>
                <c:pt idx="782">
                  <c:v>16048.387053094742</c:v>
                </c:pt>
                <c:pt idx="783">
                  <c:v>16694.132205905524</c:v>
                </c:pt>
                <c:pt idx="784">
                  <c:v>15878.391843314834</c:v>
                </c:pt>
                <c:pt idx="785">
                  <c:v>15517.667092739695</c:v>
                </c:pt>
                <c:pt idx="786">
                  <c:v>15169.957326929461</c:v>
                </c:pt>
                <c:pt idx="787">
                  <c:v>16630.815933182024</c:v>
                </c:pt>
                <c:pt idx="788">
                  <c:v>6980.8330923328786</c:v>
                </c:pt>
                <c:pt idx="789">
                  <c:v>6484.0519876528624</c:v>
                </c:pt>
                <c:pt idx="790">
                  <c:v>8971.3042607532461</c:v>
                </c:pt>
                <c:pt idx="791">
                  <c:v>9418.8753577858643</c:v>
                </c:pt>
                <c:pt idx="792">
                  <c:v>8242.6235586183338</c:v>
                </c:pt>
                <c:pt idx="793">
                  <c:v>5328.2513973201421</c:v>
                </c:pt>
                <c:pt idx="794">
                  <c:v>4036.1227450164238</c:v>
                </c:pt>
                <c:pt idx="795">
                  <c:v>1819.7107221817873</c:v>
                </c:pt>
                <c:pt idx="796">
                  <c:v>1006.1882367616474</c:v>
                </c:pt>
                <c:pt idx="797">
                  <c:v>1066.1872416588753</c:v>
                </c:pt>
                <c:pt idx="798">
                  <c:v>879.22001260374282</c:v>
                </c:pt>
                <c:pt idx="799">
                  <c:v>1011.42813246995</c:v>
                </c:pt>
                <c:pt idx="800">
                  <c:v>909.0342703967857</c:v>
                </c:pt>
                <c:pt idx="801">
                  <c:v>941.71215238992431</c:v>
                </c:pt>
                <c:pt idx="802">
                  <c:v>846.34828763561325</c:v>
                </c:pt>
                <c:pt idx="803">
                  <c:v>746.37192359808728</c:v>
                </c:pt>
                <c:pt idx="804">
                  <c:v>888.18245614816215</c:v>
                </c:pt>
                <c:pt idx="805">
                  <c:v>737.43987389541121</c:v>
                </c:pt>
                <c:pt idx="806">
                  <c:v>879.2210582478906</c:v>
                </c:pt>
                <c:pt idx="807">
                  <c:v>719.03582477729208</c:v>
                </c:pt>
                <c:pt idx="808">
                  <c:v>919.34715935450402</c:v>
                </c:pt>
                <c:pt idx="809">
                  <c:v>873.32106285609461</c:v>
                </c:pt>
                <c:pt idx="810">
                  <c:v>788.91971594352754</c:v>
                </c:pt>
                <c:pt idx="811">
                  <c:v>755.70308730361592</c:v>
                </c:pt>
                <c:pt idx="812">
                  <c:v>649.03722687905326</c:v>
                </c:pt>
                <c:pt idx="813">
                  <c:v>796.07258768706583</c:v>
                </c:pt>
                <c:pt idx="814">
                  <c:v>750.23036338622899</c:v>
                </c:pt>
                <c:pt idx="815">
                  <c:v>749.4038272341387</c:v>
                </c:pt>
                <c:pt idx="816">
                  <c:v>806.68404005667014</c:v>
                </c:pt>
                <c:pt idx="817">
                  <c:v>759.43213296326132</c:v>
                </c:pt>
                <c:pt idx="818">
                  <c:v>814.79520084156502</c:v>
                </c:pt>
                <c:pt idx="819">
                  <c:v>638.25002489028225</c:v>
                </c:pt>
                <c:pt idx="820">
                  <c:v>988.14324193336802</c:v>
                </c:pt>
                <c:pt idx="821">
                  <c:v>847.90363282453791</c:v>
                </c:pt>
                <c:pt idx="822">
                  <c:v>891.70343562158075</c:v>
                </c:pt>
                <c:pt idx="823">
                  <c:v>7762.4124212574243</c:v>
                </c:pt>
                <c:pt idx="824">
                  <c:v>22573.08743467609</c:v>
                </c:pt>
                <c:pt idx="825">
                  <c:v>23195.890848746174</c:v>
                </c:pt>
                <c:pt idx="826">
                  <c:v>22726.861784548408</c:v>
                </c:pt>
                <c:pt idx="827">
                  <c:v>20456.325326639788</c:v>
                </c:pt>
                <c:pt idx="828">
                  <c:v>19536.403145579374</c:v>
                </c:pt>
                <c:pt idx="829">
                  <c:v>20651.232982568785</c:v>
                </c:pt>
                <c:pt idx="830">
                  <c:v>18292.503443690286</c:v>
                </c:pt>
                <c:pt idx="831">
                  <c:v>17364.029698999359</c:v>
                </c:pt>
                <c:pt idx="832">
                  <c:v>17523.849179762081</c:v>
                </c:pt>
                <c:pt idx="833">
                  <c:v>18891.790803119173</c:v>
                </c:pt>
                <c:pt idx="834">
                  <c:v>16966.545714296819</c:v>
                </c:pt>
                <c:pt idx="835">
                  <c:v>2489.2538210870016</c:v>
                </c:pt>
                <c:pt idx="836">
                  <c:v>259.05127808108887</c:v>
                </c:pt>
                <c:pt idx="837">
                  <c:v>175.34614325224555</c:v>
                </c:pt>
                <c:pt idx="838">
                  <c:v>305.16359161260726</c:v>
                </c:pt>
                <c:pt idx="839">
                  <c:v>225.50984310299091</c:v>
                </c:pt>
                <c:pt idx="840">
                  <c:v>273.83187448535136</c:v>
                </c:pt>
                <c:pt idx="841">
                  <c:v>160.40949770466312</c:v>
                </c:pt>
                <c:pt idx="842">
                  <c:v>194.06648164406624</c:v>
                </c:pt>
                <c:pt idx="843">
                  <c:v>266.63780337924175</c:v>
                </c:pt>
                <c:pt idx="844">
                  <c:v>157.75617045855375</c:v>
                </c:pt>
                <c:pt idx="845">
                  <c:v>207.14051998788835</c:v>
                </c:pt>
                <c:pt idx="846">
                  <c:v>161.23764609083986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32-4643-8A30-EA3C86DFA943}"/>
            </c:ext>
          </c:extLst>
        </c:ser>
        <c:ser>
          <c:idx val="1"/>
          <c:order val="1"/>
          <c:tx>
            <c:strRef>
              <c:f>'2025_02_028_AVE'!$V$4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'2025_02_028_AVE'!$A$5:$A$1161</c:f>
              <c:numCache>
                <c:formatCode>General</c:formatCode>
                <c:ptCount val="115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'2025_02_028_AVE'!$V$5:$V$1161</c:f>
              <c:numCache>
                <c:formatCode>General</c:formatCode>
                <c:ptCount val="1157"/>
                <c:pt idx="0">
                  <c:v>98.478145469919895</c:v>
                </c:pt>
                <c:pt idx="1">
                  <c:v>99.363881982559292</c:v>
                </c:pt>
                <c:pt idx="2">
                  <c:v>135.03102166286271</c:v>
                </c:pt>
                <c:pt idx="3">
                  <c:v>142.34466023280592</c:v>
                </c:pt>
                <c:pt idx="4">
                  <c:v>158.00860557522608</c:v>
                </c:pt>
                <c:pt idx="5">
                  <c:v>103.01070377425364</c:v>
                </c:pt>
                <c:pt idx="6">
                  <c:v>127.65514825659518</c:v>
                </c:pt>
                <c:pt idx="7">
                  <c:v>100.64693284442754</c:v>
                </c:pt>
                <c:pt idx="8">
                  <c:v>88.418739831969063</c:v>
                </c:pt>
                <c:pt idx="9">
                  <c:v>86.955570235679673</c:v>
                </c:pt>
                <c:pt idx="10">
                  <c:v>131.72932259846868</c:v>
                </c:pt>
                <c:pt idx="11">
                  <c:v>124.55213091150907</c:v>
                </c:pt>
                <c:pt idx="12">
                  <c:v>89.212805103335185</c:v>
                </c:pt>
                <c:pt idx="13">
                  <c:v>98.557156144732744</c:v>
                </c:pt>
                <c:pt idx="14">
                  <c:v>98.706089143434241</c:v>
                </c:pt>
                <c:pt idx="15">
                  <c:v>72.514183398917112</c:v>
                </c:pt>
                <c:pt idx="16">
                  <c:v>93.580323489108039</c:v>
                </c:pt>
                <c:pt idx="17">
                  <c:v>79.601993428341487</c:v>
                </c:pt>
                <c:pt idx="18">
                  <c:v>76.093957284384075</c:v>
                </c:pt>
                <c:pt idx="19">
                  <c:v>72.539666411519292</c:v>
                </c:pt>
                <c:pt idx="20">
                  <c:v>183.57884887402275</c:v>
                </c:pt>
                <c:pt idx="21">
                  <c:v>388.50168870519786</c:v>
                </c:pt>
                <c:pt idx="22">
                  <c:v>534.4706579972792</c:v>
                </c:pt>
                <c:pt idx="23">
                  <c:v>744.82273147464923</c:v>
                </c:pt>
                <c:pt idx="24">
                  <c:v>679.27811840370828</c:v>
                </c:pt>
                <c:pt idx="25">
                  <c:v>962.76527372848784</c:v>
                </c:pt>
                <c:pt idx="26">
                  <c:v>848.53640383013965</c:v>
                </c:pt>
                <c:pt idx="27">
                  <c:v>1019.5690669588761</c:v>
                </c:pt>
                <c:pt idx="28">
                  <c:v>1283.7320385382777</c:v>
                </c:pt>
                <c:pt idx="29">
                  <c:v>1036.4280509058178</c:v>
                </c:pt>
                <c:pt idx="30">
                  <c:v>1021.027282773687</c:v>
                </c:pt>
                <c:pt idx="31">
                  <c:v>895.01056672241714</c:v>
                </c:pt>
                <c:pt idx="32">
                  <c:v>1216.9389498191576</c:v>
                </c:pt>
                <c:pt idx="33">
                  <c:v>1021.7315277651603</c:v>
                </c:pt>
                <c:pt idx="34">
                  <c:v>1027.5111645008994</c:v>
                </c:pt>
                <c:pt idx="35">
                  <c:v>1098.9914776857804</c:v>
                </c:pt>
                <c:pt idx="36">
                  <c:v>1111.0177181207932</c:v>
                </c:pt>
                <c:pt idx="37">
                  <c:v>1023.6289697537999</c:v>
                </c:pt>
                <c:pt idx="38">
                  <c:v>1275.4222212870684</c:v>
                </c:pt>
                <c:pt idx="39">
                  <c:v>950.99388363166895</c:v>
                </c:pt>
                <c:pt idx="40">
                  <c:v>1008.9480119253597</c:v>
                </c:pt>
                <c:pt idx="41">
                  <c:v>1185.0607053814863</c:v>
                </c:pt>
                <c:pt idx="42">
                  <c:v>1003.92128284347</c:v>
                </c:pt>
                <c:pt idx="43">
                  <c:v>1163.9301972162993</c:v>
                </c:pt>
                <c:pt idx="44">
                  <c:v>995.51159506567274</c:v>
                </c:pt>
                <c:pt idx="45">
                  <c:v>1361.4305479441032</c:v>
                </c:pt>
                <c:pt idx="46">
                  <c:v>1305.017170699992</c:v>
                </c:pt>
                <c:pt idx="47">
                  <c:v>1301.7637935810894</c:v>
                </c:pt>
                <c:pt idx="48">
                  <c:v>1011.5383565956773</c:v>
                </c:pt>
                <c:pt idx="49">
                  <c:v>1373.525436088679</c:v>
                </c:pt>
                <c:pt idx="50">
                  <c:v>1050.6321141273022</c:v>
                </c:pt>
                <c:pt idx="51">
                  <c:v>1196.811676794578</c:v>
                </c:pt>
                <c:pt idx="52">
                  <c:v>1172.0362712401588</c:v>
                </c:pt>
                <c:pt idx="53">
                  <c:v>1257.2870968052187</c:v>
                </c:pt>
                <c:pt idx="54">
                  <c:v>1269.1330339114149</c:v>
                </c:pt>
                <c:pt idx="55">
                  <c:v>1293.2424353659876</c:v>
                </c:pt>
                <c:pt idx="56">
                  <c:v>1027.3826398181241</c:v>
                </c:pt>
                <c:pt idx="57">
                  <c:v>1074.019231887459</c:v>
                </c:pt>
                <c:pt idx="58">
                  <c:v>1182.1321745000603</c:v>
                </c:pt>
                <c:pt idx="59">
                  <c:v>1081.6999266812527</c:v>
                </c:pt>
                <c:pt idx="60">
                  <c:v>1080.1194243164498</c:v>
                </c:pt>
                <c:pt idx="61">
                  <c:v>1263.6866955572975</c:v>
                </c:pt>
                <c:pt idx="62">
                  <c:v>1343.307106505139</c:v>
                </c:pt>
                <c:pt idx="63">
                  <c:v>1295.9411925046684</c:v>
                </c:pt>
                <c:pt idx="64">
                  <c:v>1245.0503779203746</c:v>
                </c:pt>
                <c:pt idx="65">
                  <c:v>1396.9883743115172</c:v>
                </c:pt>
                <c:pt idx="66">
                  <c:v>1041.9373819412663</c:v>
                </c:pt>
                <c:pt idx="67">
                  <c:v>1187.4781752385909</c:v>
                </c:pt>
                <c:pt idx="68">
                  <c:v>1333.2567314041605</c:v>
                </c:pt>
                <c:pt idx="69">
                  <c:v>1445.1287316909056</c:v>
                </c:pt>
                <c:pt idx="70">
                  <c:v>1281.3587175838991</c:v>
                </c:pt>
                <c:pt idx="71">
                  <c:v>1185.391886659773</c:v>
                </c:pt>
                <c:pt idx="72">
                  <c:v>1165.7899132360194</c:v>
                </c:pt>
                <c:pt idx="73">
                  <c:v>1230.7403830861472</c:v>
                </c:pt>
                <c:pt idx="74">
                  <c:v>1318.3594883940511</c:v>
                </c:pt>
                <c:pt idx="75">
                  <c:v>1031.0649804277552</c:v>
                </c:pt>
                <c:pt idx="76">
                  <c:v>1129.6251777024358</c:v>
                </c:pt>
                <c:pt idx="77">
                  <c:v>1238.9784620956418</c:v>
                </c:pt>
                <c:pt idx="78">
                  <c:v>1064.9478808696274</c:v>
                </c:pt>
                <c:pt idx="79">
                  <c:v>1249.0484113656635</c:v>
                </c:pt>
                <c:pt idx="80">
                  <c:v>400.63132934980234</c:v>
                </c:pt>
                <c:pt idx="81">
                  <c:v>72.716037561998803</c:v>
                </c:pt>
                <c:pt idx="82">
                  <c:v>106.89457736621716</c:v>
                </c:pt>
                <c:pt idx="83">
                  <c:v>121.31521278134301</c:v>
                </c:pt>
                <c:pt idx="84">
                  <c:v>76.030291086283242</c:v>
                </c:pt>
                <c:pt idx="85">
                  <c:v>88.946836700914915</c:v>
                </c:pt>
                <c:pt idx="86">
                  <c:v>119.73456881935792</c:v>
                </c:pt>
                <c:pt idx="87">
                  <c:v>126.30354043953271</c:v>
                </c:pt>
                <c:pt idx="88">
                  <c:v>116.58731185534361</c:v>
                </c:pt>
                <c:pt idx="89">
                  <c:v>109.81663162420146</c:v>
                </c:pt>
                <c:pt idx="90">
                  <c:v>77.71428972407827</c:v>
                </c:pt>
                <c:pt idx="91">
                  <c:v>114.86797009410148</c:v>
                </c:pt>
                <c:pt idx="92">
                  <c:v>82.79273092144939</c:v>
                </c:pt>
                <c:pt idx="93">
                  <c:v>59.323686333754367</c:v>
                </c:pt>
                <c:pt idx="94">
                  <c:v>67.694601428434993</c:v>
                </c:pt>
                <c:pt idx="95">
                  <c:v>79.675637214038375</c:v>
                </c:pt>
                <c:pt idx="96">
                  <c:v>92.13225596934214</c:v>
                </c:pt>
                <c:pt idx="97">
                  <c:v>92.777967205930864</c:v>
                </c:pt>
                <c:pt idx="98">
                  <c:v>37.436172629348683</c:v>
                </c:pt>
                <c:pt idx="99">
                  <c:v>159.75780078083582</c:v>
                </c:pt>
                <c:pt idx="100">
                  <c:v>50.591279520446889</c:v>
                </c:pt>
                <c:pt idx="101">
                  <c:v>73.55421254305972</c:v>
                </c:pt>
                <c:pt idx="102">
                  <c:v>93.639596613805452</c:v>
                </c:pt>
                <c:pt idx="103">
                  <c:v>75.216494211358594</c:v>
                </c:pt>
                <c:pt idx="104">
                  <c:v>140.13468360768576</c:v>
                </c:pt>
                <c:pt idx="105">
                  <c:v>47.534427981399986</c:v>
                </c:pt>
                <c:pt idx="106">
                  <c:v>443.46800752832843</c:v>
                </c:pt>
                <c:pt idx="107">
                  <c:v>368.05245339331049</c:v>
                </c:pt>
                <c:pt idx="108">
                  <c:v>580.42059929424636</c:v>
                </c:pt>
                <c:pt idx="109">
                  <c:v>729.55089443299664</c:v>
                </c:pt>
                <c:pt idx="110">
                  <c:v>746.03229391951459</c:v>
                </c:pt>
                <c:pt idx="111">
                  <c:v>914.49325240717917</c:v>
                </c:pt>
                <c:pt idx="112">
                  <c:v>825.09596784604469</c:v>
                </c:pt>
                <c:pt idx="113">
                  <c:v>856.44557864759736</c:v>
                </c:pt>
                <c:pt idx="114">
                  <c:v>873.81348763301855</c:v>
                </c:pt>
                <c:pt idx="115">
                  <c:v>900.88443469898709</c:v>
                </c:pt>
                <c:pt idx="116">
                  <c:v>1061.6527611503709</c:v>
                </c:pt>
                <c:pt idx="117">
                  <c:v>734.99498857363608</c:v>
                </c:pt>
                <c:pt idx="118">
                  <c:v>1031.123226454424</c:v>
                </c:pt>
                <c:pt idx="119">
                  <c:v>786.48680269632291</c:v>
                </c:pt>
                <c:pt idx="120">
                  <c:v>820.79032859413246</c:v>
                </c:pt>
                <c:pt idx="121">
                  <c:v>780.22098549196699</c:v>
                </c:pt>
                <c:pt idx="122">
                  <c:v>1098.5139507513011</c:v>
                </c:pt>
                <c:pt idx="123">
                  <c:v>699.38694265003994</c:v>
                </c:pt>
                <c:pt idx="124">
                  <c:v>934.61440312938362</c:v>
                </c:pt>
                <c:pt idx="125">
                  <c:v>995.28847641788366</c:v>
                </c:pt>
                <c:pt idx="126">
                  <c:v>908.84517857175626</c:v>
                </c:pt>
                <c:pt idx="127">
                  <c:v>901.80403540957116</c:v>
                </c:pt>
                <c:pt idx="128">
                  <c:v>779.80515483637009</c:v>
                </c:pt>
                <c:pt idx="129">
                  <c:v>827.234309152386</c:v>
                </c:pt>
                <c:pt idx="130">
                  <c:v>868.13386140369084</c:v>
                </c:pt>
                <c:pt idx="131">
                  <c:v>951.81593145937177</c:v>
                </c:pt>
                <c:pt idx="132">
                  <c:v>1038.6958544929855</c:v>
                </c:pt>
                <c:pt idx="133">
                  <c:v>1114.7473879196557</c:v>
                </c:pt>
                <c:pt idx="134">
                  <c:v>975.68553825018648</c:v>
                </c:pt>
                <c:pt idx="135">
                  <c:v>935.97674190304042</c:v>
                </c:pt>
                <c:pt idx="136">
                  <c:v>748.01819537880203</c:v>
                </c:pt>
                <c:pt idx="137">
                  <c:v>880.98205061396527</c:v>
                </c:pt>
                <c:pt idx="138">
                  <c:v>838.05364953425408</c:v>
                </c:pt>
                <c:pt idx="139">
                  <c:v>911.95158331856362</c:v>
                </c:pt>
                <c:pt idx="140">
                  <c:v>842.20708493673374</c:v>
                </c:pt>
                <c:pt idx="141">
                  <c:v>845.43731031651566</c:v>
                </c:pt>
                <c:pt idx="142">
                  <c:v>778.86516165844557</c:v>
                </c:pt>
                <c:pt idx="143">
                  <c:v>882.33386770186519</c:v>
                </c:pt>
                <c:pt idx="144">
                  <c:v>755.5299431353526</c:v>
                </c:pt>
                <c:pt idx="145">
                  <c:v>765.52300347080177</c:v>
                </c:pt>
                <c:pt idx="146">
                  <c:v>770.54413251868641</c:v>
                </c:pt>
                <c:pt idx="147">
                  <c:v>917.22397321832739</c:v>
                </c:pt>
                <c:pt idx="148">
                  <c:v>1039.3739414777403</c:v>
                </c:pt>
                <c:pt idx="149">
                  <c:v>765.90642018307597</c:v>
                </c:pt>
                <c:pt idx="150">
                  <c:v>1065.8087216882857</c:v>
                </c:pt>
                <c:pt idx="151">
                  <c:v>896.62749467821448</c:v>
                </c:pt>
                <c:pt idx="152">
                  <c:v>762.5721424836189</c:v>
                </c:pt>
                <c:pt idx="153">
                  <c:v>764.28368128157649</c:v>
                </c:pt>
                <c:pt idx="154">
                  <c:v>871.09913919376754</c:v>
                </c:pt>
                <c:pt idx="155">
                  <c:v>873.71738516218329</c:v>
                </c:pt>
                <c:pt idx="156">
                  <c:v>989.80920863291578</c:v>
                </c:pt>
                <c:pt idx="157">
                  <c:v>692.20122670702438</c:v>
                </c:pt>
                <c:pt idx="158">
                  <c:v>853.36768632480334</c:v>
                </c:pt>
                <c:pt idx="159">
                  <c:v>924.16239833180805</c:v>
                </c:pt>
                <c:pt idx="160">
                  <c:v>932.09157964371047</c:v>
                </c:pt>
                <c:pt idx="161">
                  <c:v>954.87225027048089</c:v>
                </c:pt>
                <c:pt idx="162">
                  <c:v>1039.050691943218</c:v>
                </c:pt>
                <c:pt idx="163">
                  <c:v>814.15285653762533</c:v>
                </c:pt>
                <c:pt idx="164">
                  <c:v>787.5822960679867</c:v>
                </c:pt>
                <c:pt idx="165">
                  <c:v>1141.0868884600054</c:v>
                </c:pt>
                <c:pt idx="166">
                  <c:v>856.85432312773025</c:v>
                </c:pt>
                <c:pt idx="167">
                  <c:v>849.50619832410916</c:v>
                </c:pt>
                <c:pt idx="168">
                  <c:v>868.14607106921039</c:v>
                </c:pt>
                <c:pt idx="169">
                  <c:v>707.8997505972186</c:v>
                </c:pt>
                <c:pt idx="170">
                  <c:v>72.349215958522137</c:v>
                </c:pt>
                <c:pt idx="171">
                  <c:v>83.790379946282911</c:v>
                </c:pt>
                <c:pt idx="172">
                  <c:v>98.07034746850691</c:v>
                </c:pt>
                <c:pt idx="173">
                  <c:v>84.169476841303009</c:v>
                </c:pt>
                <c:pt idx="174">
                  <c:v>71.843279590954339</c:v>
                </c:pt>
                <c:pt idx="175">
                  <c:v>65.582470134446254</c:v>
                </c:pt>
                <c:pt idx="176">
                  <c:v>104.86234817698029</c:v>
                </c:pt>
                <c:pt idx="177">
                  <c:v>77.99400866014993</c:v>
                </c:pt>
                <c:pt idx="178">
                  <c:v>75.722065028993981</c:v>
                </c:pt>
                <c:pt idx="179">
                  <c:v>73.10521226631397</c:v>
                </c:pt>
                <c:pt idx="180">
                  <c:v>28.263662377538047</c:v>
                </c:pt>
                <c:pt idx="181">
                  <c:v>46.537994487055322</c:v>
                </c:pt>
                <c:pt idx="182">
                  <c:v>82.209053706509721</c:v>
                </c:pt>
                <c:pt idx="183">
                  <c:v>49.241867639887666</c:v>
                </c:pt>
                <c:pt idx="184">
                  <c:v>45.520826085961652</c:v>
                </c:pt>
                <c:pt idx="185">
                  <c:v>26.859873564715137</c:v>
                </c:pt>
                <c:pt idx="186">
                  <c:v>128.83759970595557</c:v>
                </c:pt>
                <c:pt idx="187">
                  <c:v>102.0533790627422</c:v>
                </c:pt>
                <c:pt idx="188">
                  <c:v>84.27804906461553</c:v>
                </c:pt>
                <c:pt idx="189">
                  <c:v>89.585501283213915</c:v>
                </c:pt>
                <c:pt idx="190">
                  <c:v>89.779138518931219</c:v>
                </c:pt>
                <c:pt idx="191">
                  <c:v>82.877549040532685</c:v>
                </c:pt>
                <c:pt idx="192">
                  <c:v>85.83480766567979</c:v>
                </c:pt>
                <c:pt idx="193">
                  <c:v>31.378152196702235</c:v>
                </c:pt>
                <c:pt idx="194">
                  <c:v>185.34463333344971</c:v>
                </c:pt>
                <c:pt idx="195">
                  <c:v>434.50602194253662</c:v>
                </c:pt>
                <c:pt idx="196">
                  <c:v>508.93340615331203</c:v>
                </c:pt>
                <c:pt idx="197">
                  <c:v>626.16537248116538</c:v>
                </c:pt>
                <c:pt idx="198">
                  <c:v>689.48978548334378</c:v>
                </c:pt>
                <c:pt idx="199">
                  <c:v>683.69279785977528</c:v>
                </c:pt>
                <c:pt idx="200">
                  <c:v>887.99132592865499</c:v>
                </c:pt>
                <c:pt idx="201">
                  <c:v>817.12295507389877</c:v>
                </c:pt>
                <c:pt idx="202">
                  <c:v>772.26236693875921</c:v>
                </c:pt>
                <c:pt idx="203">
                  <c:v>705.67038131516153</c:v>
                </c:pt>
                <c:pt idx="204">
                  <c:v>748.43573373882498</c:v>
                </c:pt>
                <c:pt idx="205">
                  <c:v>751.4301979492044</c:v>
                </c:pt>
                <c:pt idx="206">
                  <c:v>679.58365613997921</c:v>
                </c:pt>
                <c:pt idx="207">
                  <c:v>715.48975593409875</c:v>
                </c:pt>
                <c:pt idx="208">
                  <c:v>744.79738284772759</c:v>
                </c:pt>
                <c:pt idx="209">
                  <c:v>809.07297318551741</c:v>
                </c:pt>
                <c:pt idx="210">
                  <c:v>647.8349009031416</c:v>
                </c:pt>
                <c:pt idx="211">
                  <c:v>548.7950612645991</c:v>
                </c:pt>
                <c:pt idx="212">
                  <c:v>646.37471093839133</c:v>
                </c:pt>
                <c:pt idx="213">
                  <c:v>471.96282690475181</c:v>
                </c:pt>
                <c:pt idx="214">
                  <c:v>529.07995037347371</c:v>
                </c:pt>
                <c:pt idx="215">
                  <c:v>1473.4632768643173</c:v>
                </c:pt>
                <c:pt idx="216">
                  <c:v>572.59116949635359</c:v>
                </c:pt>
                <c:pt idx="217">
                  <c:v>814.90900365480877</c:v>
                </c:pt>
                <c:pt idx="218">
                  <c:v>791.37992708392767</c:v>
                </c:pt>
                <c:pt idx="219">
                  <c:v>705.98325447105435</c:v>
                </c:pt>
                <c:pt idx="220">
                  <c:v>928.53439724939312</c:v>
                </c:pt>
                <c:pt idx="221">
                  <c:v>743.78946823308604</c:v>
                </c:pt>
                <c:pt idx="222">
                  <c:v>825.28180032028047</c:v>
                </c:pt>
                <c:pt idx="223">
                  <c:v>736.11707403102776</c:v>
                </c:pt>
                <c:pt idx="224">
                  <c:v>751.69617294389434</c:v>
                </c:pt>
                <c:pt idx="225">
                  <c:v>802.52223950940527</c:v>
                </c:pt>
                <c:pt idx="226">
                  <c:v>785.88972474312686</c:v>
                </c:pt>
                <c:pt idx="227">
                  <c:v>910.51944585548017</c:v>
                </c:pt>
                <c:pt idx="228">
                  <c:v>902.80845387354282</c:v>
                </c:pt>
                <c:pt idx="229">
                  <c:v>751.28842447295733</c:v>
                </c:pt>
                <c:pt idx="230">
                  <c:v>900.29188392817503</c:v>
                </c:pt>
                <c:pt idx="231">
                  <c:v>783.78933427346658</c:v>
                </c:pt>
                <c:pt idx="232">
                  <c:v>784.8932185366557</c:v>
                </c:pt>
                <c:pt idx="233">
                  <c:v>743.89845957772945</c:v>
                </c:pt>
                <c:pt idx="234">
                  <c:v>907.05855608123602</c:v>
                </c:pt>
                <c:pt idx="235">
                  <c:v>828.22175935176426</c:v>
                </c:pt>
                <c:pt idx="236">
                  <c:v>720.76187576885945</c:v>
                </c:pt>
                <c:pt idx="237">
                  <c:v>887.3131003306296</c:v>
                </c:pt>
                <c:pt idx="238">
                  <c:v>835.33201543991845</c:v>
                </c:pt>
                <c:pt idx="239">
                  <c:v>736.9262438791244</c:v>
                </c:pt>
                <c:pt idx="240">
                  <c:v>702.43133024917688</c:v>
                </c:pt>
                <c:pt idx="241">
                  <c:v>673.90392384030781</c:v>
                </c:pt>
                <c:pt idx="242">
                  <c:v>674.40132548842189</c:v>
                </c:pt>
                <c:pt idx="243">
                  <c:v>958.60246317269491</c:v>
                </c:pt>
                <c:pt idx="244">
                  <c:v>646.10277199080156</c:v>
                </c:pt>
                <c:pt idx="245">
                  <c:v>682.50646354967523</c:v>
                </c:pt>
                <c:pt idx="246">
                  <c:v>949.19138287070245</c:v>
                </c:pt>
                <c:pt idx="247">
                  <c:v>618.05838984857189</c:v>
                </c:pt>
                <c:pt idx="248">
                  <c:v>840.22273986601715</c:v>
                </c:pt>
                <c:pt idx="249">
                  <c:v>655.28722058008384</c:v>
                </c:pt>
                <c:pt idx="250">
                  <c:v>92.782409121430277</c:v>
                </c:pt>
                <c:pt idx="251">
                  <c:v>60.494336887398156</c:v>
                </c:pt>
                <c:pt idx="252">
                  <c:v>70.61357691488702</c:v>
                </c:pt>
                <c:pt idx="253">
                  <c:v>96.010301771286933</c:v>
                </c:pt>
                <c:pt idx="254">
                  <c:v>58.548004371242357</c:v>
                </c:pt>
                <c:pt idx="255">
                  <c:v>41.210710667936127</c:v>
                </c:pt>
                <c:pt idx="256">
                  <c:v>37.157435424498502</c:v>
                </c:pt>
                <c:pt idx="257">
                  <c:v>28.691363827381835</c:v>
                </c:pt>
                <c:pt idx="258">
                  <c:v>51.769257366123277</c:v>
                </c:pt>
                <c:pt idx="259">
                  <c:v>75.37899454712975</c:v>
                </c:pt>
                <c:pt idx="260">
                  <c:v>67.722635970833196</c:v>
                </c:pt>
                <c:pt idx="261">
                  <c:v>26.089343597820978</c:v>
                </c:pt>
                <c:pt idx="262">
                  <c:v>90.65266346775779</c:v>
                </c:pt>
                <c:pt idx="263">
                  <c:v>59.902436609034332</c:v>
                </c:pt>
                <c:pt idx="264">
                  <c:v>86.862328464012066</c:v>
                </c:pt>
                <c:pt idx="265">
                  <c:v>94.270005454046114</c:v>
                </c:pt>
                <c:pt idx="266">
                  <c:v>49.645292850505278</c:v>
                </c:pt>
                <c:pt idx="267">
                  <c:v>51.459639466531385</c:v>
                </c:pt>
                <c:pt idx="268">
                  <c:v>59.996482718012153</c:v>
                </c:pt>
                <c:pt idx="269">
                  <c:v>51.705865914220489</c:v>
                </c:pt>
                <c:pt idx="270">
                  <c:v>52.13441486426759</c:v>
                </c:pt>
                <c:pt idx="271">
                  <c:v>59.301781141723247</c:v>
                </c:pt>
                <c:pt idx="272">
                  <c:v>75.408304960569723</c:v>
                </c:pt>
                <c:pt idx="273">
                  <c:v>45.447500795159236</c:v>
                </c:pt>
                <c:pt idx="274">
                  <c:v>71.43514510404836</c:v>
                </c:pt>
                <c:pt idx="275">
                  <c:v>101.38879080657151</c:v>
                </c:pt>
                <c:pt idx="276">
                  <c:v>263.31018965294777</c:v>
                </c:pt>
                <c:pt idx="277">
                  <c:v>374.36586812711465</c:v>
                </c:pt>
                <c:pt idx="278">
                  <c:v>414.73753437366634</c:v>
                </c:pt>
                <c:pt idx="279">
                  <c:v>592.95169316814986</c:v>
                </c:pt>
                <c:pt idx="280">
                  <c:v>560.86728150406634</c:v>
                </c:pt>
                <c:pt idx="281">
                  <c:v>759.23341838265856</c:v>
                </c:pt>
                <c:pt idx="282">
                  <c:v>981.33874254842613</c:v>
                </c:pt>
                <c:pt idx="283">
                  <c:v>736.97103370024865</c:v>
                </c:pt>
                <c:pt idx="284">
                  <c:v>750.76561949981544</c:v>
                </c:pt>
                <c:pt idx="285">
                  <c:v>736.15595214154439</c:v>
                </c:pt>
                <c:pt idx="286">
                  <c:v>1075.0665433759409</c:v>
                </c:pt>
                <c:pt idx="287">
                  <c:v>911.46916296464883</c:v>
                </c:pt>
                <c:pt idx="288">
                  <c:v>784.50522623283848</c:v>
                </c:pt>
                <c:pt idx="289">
                  <c:v>1095.4945706389528</c:v>
                </c:pt>
                <c:pt idx="290">
                  <c:v>1001.3974767701998</c:v>
                </c:pt>
                <c:pt idx="291">
                  <c:v>978.06530677717717</c:v>
                </c:pt>
                <c:pt idx="292">
                  <c:v>881.05099799999334</c:v>
                </c:pt>
                <c:pt idx="293">
                  <c:v>1036.7754362127966</c:v>
                </c:pt>
                <c:pt idx="294">
                  <c:v>940.2308644118292</c:v>
                </c:pt>
                <c:pt idx="295">
                  <c:v>904.33239774406047</c:v>
                </c:pt>
                <c:pt idx="296">
                  <c:v>974.73217139293126</c:v>
                </c:pt>
                <c:pt idx="297">
                  <c:v>897.51831866039504</c:v>
                </c:pt>
                <c:pt idx="298">
                  <c:v>895.70054806347821</c:v>
                </c:pt>
                <c:pt idx="299">
                  <c:v>1017.1160506745434</c:v>
                </c:pt>
                <c:pt idx="300">
                  <c:v>1069.6921540851222</c:v>
                </c:pt>
                <c:pt idx="301">
                  <c:v>817.46694958810133</c:v>
                </c:pt>
                <c:pt idx="302">
                  <c:v>1120.3632579211933</c:v>
                </c:pt>
                <c:pt idx="303">
                  <c:v>832.74500502951196</c:v>
                </c:pt>
                <c:pt idx="304">
                  <c:v>1038.853086211109</c:v>
                </c:pt>
                <c:pt idx="305">
                  <c:v>900.21815578483165</c:v>
                </c:pt>
                <c:pt idx="306">
                  <c:v>838.28579431494904</c:v>
                </c:pt>
                <c:pt idx="307">
                  <c:v>970.96951806837842</c:v>
                </c:pt>
                <c:pt idx="308">
                  <c:v>926.2075503765825</c:v>
                </c:pt>
                <c:pt idx="309">
                  <c:v>853.71189897929742</c:v>
                </c:pt>
                <c:pt idx="310">
                  <c:v>978.03932649429157</c:v>
                </c:pt>
                <c:pt idx="311">
                  <c:v>988.25245146591431</c:v>
                </c:pt>
                <c:pt idx="312">
                  <c:v>952.51387157251315</c:v>
                </c:pt>
                <c:pt idx="313">
                  <c:v>918.74678051755677</c:v>
                </c:pt>
                <c:pt idx="314">
                  <c:v>923.44089715664632</c:v>
                </c:pt>
                <c:pt idx="315">
                  <c:v>1091.0964101766765</c:v>
                </c:pt>
                <c:pt idx="316">
                  <c:v>994.56031906741509</c:v>
                </c:pt>
                <c:pt idx="317">
                  <c:v>1028.8370078241751</c:v>
                </c:pt>
                <c:pt idx="318">
                  <c:v>1073.5703646232482</c:v>
                </c:pt>
                <c:pt idx="319">
                  <c:v>1059.9814301911658</c:v>
                </c:pt>
                <c:pt idx="320">
                  <c:v>1088.5850024892795</c:v>
                </c:pt>
                <c:pt idx="321">
                  <c:v>899.33139474978202</c:v>
                </c:pt>
                <c:pt idx="322">
                  <c:v>928.06184420585146</c:v>
                </c:pt>
                <c:pt idx="323">
                  <c:v>1066.9690268515751</c:v>
                </c:pt>
                <c:pt idx="324">
                  <c:v>980.195773122015</c:v>
                </c:pt>
                <c:pt idx="325">
                  <c:v>866.92999660043949</c:v>
                </c:pt>
                <c:pt idx="326">
                  <c:v>849.6066653631857</c:v>
                </c:pt>
                <c:pt idx="327">
                  <c:v>883.50621310502243</c:v>
                </c:pt>
                <c:pt idx="328">
                  <c:v>812.40194712126129</c:v>
                </c:pt>
                <c:pt idx="329">
                  <c:v>1310.0265765384524</c:v>
                </c:pt>
                <c:pt idx="330">
                  <c:v>1116.6637300974917</c:v>
                </c:pt>
                <c:pt idx="331">
                  <c:v>1015.4597937310298</c:v>
                </c:pt>
                <c:pt idx="332">
                  <c:v>954.41340871237605</c:v>
                </c:pt>
                <c:pt idx="333">
                  <c:v>873.98345154909509</c:v>
                </c:pt>
                <c:pt idx="334">
                  <c:v>1022.9796006395438</c:v>
                </c:pt>
                <c:pt idx="335">
                  <c:v>711.88998928597982</c:v>
                </c:pt>
                <c:pt idx="336">
                  <c:v>93.401858694677912</c:v>
                </c:pt>
                <c:pt idx="337">
                  <c:v>68.190605897062213</c:v>
                </c:pt>
                <c:pt idx="338">
                  <c:v>58.974792553802622</c:v>
                </c:pt>
                <c:pt idx="339">
                  <c:v>36.430632946876571</c:v>
                </c:pt>
                <c:pt idx="340">
                  <c:v>51.408242878147917</c:v>
                </c:pt>
                <c:pt idx="341">
                  <c:v>45.185622763655246</c:v>
                </c:pt>
                <c:pt idx="342">
                  <c:v>117.0670125985952</c:v>
                </c:pt>
                <c:pt idx="343">
                  <c:v>128.90331591078029</c:v>
                </c:pt>
                <c:pt idx="344">
                  <c:v>73.820660440370588</c:v>
                </c:pt>
                <c:pt idx="345">
                  <c:v>94.32949761377138</c:v>
                </c:pt>
                <c:pt idx="346">
                  <c:v>68.29469853440348</c:v>
                </c:pt>
                <c:pt idx="347">
                  <c:v>48.66661566446551</c:v>
                </c:pt>
                <c:pt idx="348">
                  <c:v>81.161254628287438</c:v>
                </c:pt>
                <c:pt idx="349">
                  <c:v>40.971876556097008</c:v>
                </c:pt>
                <c:pt idx="350">
                  <c:v>54.370527578489764</c:v>
                </c:pt>
                <c:pt idx="351">
                  <c:v>64.822409567694919</c:v>
                </c:pt>
                <c:pt idx="352">
                  <c:v>45.920269753127549</c:v>
                </c:pt>
                <c:pt idx="353">
                  <c:v>103.03720447577165</c:v>
                </c:pt>
                <c:pt idx="354">
                  <c:v>11.228350523567773</c:v>
                </c:pt>
                <c:pt idx="355">
                  <c:v>88.299616479241976</c:v>
                </c:pt>
                <c:pt idx="356">
                  <c:v>48.738915855400393</c:v>
                </c:pt>
                <c:pt idx="357">
                  <c:v>37.85315956567635</c:v>
                </c:pt>
                <c:pt idx="358">
                  <c:v>44.872674398116139</c:v>
                </c:pt>
                <c:pt idx="359">
                  <c:v>101.77229610543249</c:v>
                </c:pt>
                <c:pt idx="360">
                  <c:v>68.326715671414178</c:v>
                </c:pt>
                <c:pt idx="361">
                  <c:v>43.210452863300247</c:v>
                </c:pt>
                <c:pt idx="362">
                  <c:v>53.946165382857551</c:v>
                </c:pt>
                <c:pt idx="363">
                  <c:v>45.105411250951057</c:v>
                </c:pt>
                <c:pt idx="364">
                  <c:v>95.341566803835647</c:v>
                </c:pt>
                <c:pt idx="365">
                  <c:v>78.498632916174856</c:v>
                </c:pt>
                <c:pt idx="366">
                  <c:v>63.025110738061507</c:v>
                </c:pt>
                <c:pt idx="367">
                  <c:v>84.212457866220632</c:v>
                </c:pt>
                <c:pt idx="368">
                  <c:v>71.861985951290691</c:v>
                </c:pt>
                <c:pt idx="369">
                  <c:v>22.149706600876581</c:v>
                </c:pt>
                <c:pt idx="370">
                  <c:v>79.222766792110022</c:v>
                </c:pt>
                <c:pt idx="371">
                  <c:v>345.9766982375881</c:v>
                </c:pt>
                <c:pt idx="372">
                  <c:v>381.21691930817911</c:v>
                </c:pt>
                <c:pt idx="373">
                  <c:v>408.88645173893644</c:v>
                </c:pt>
                <c:pt idx="374">
                  <c:v>834.72442081267457</c:v>
                </c:pt>
                <c:pt idx="375">
                  <c:v>643.85666795817701</c:v>
                </c:pt>
                <c:pt idx="376">
                  <c:v>957.27490964964909</c:v>
                </c:pt>
                <c:pt idx="377">
                  <c:v>1018.8356164714818</c:v>
                </c:pt>
                <c:pt idx="378">
                  <c:v>786.28994464190225</c:v>
                </c:pt>
                <c:pt idx="379">
                  <c:v>1044.1399595435071</c:v>
                </c:pt>
                <c:pt idx="380">
                  <c:v>919.79691486667537</c:v>
                </c:pt>
                <c:pt idx="381">
                  <c:v>1312.3171543240724</c:v>
                </c:pt>
                <c:pt idx="382">
                  <c:v>1443.0034846794331</c:v>
                </c:pt>
                <c:pt idx="383">
                  <c:v>1223.7935769076894</c:v>
                </c:pt>
                <c:pt idx="384">
                  <c:v>1212.2080886810465</c:v>
                </c:pt>
                <c:pt idx="385">
                  <c:v>1392.2063804590291</c:v>
                </c:pt>
                <c:pt idx="386">
                  <c:v>1379.8933219739495</c:v>
                </c:pt>
                <c:pt idx="387">
                  <c:v>1264.9563625206358</c:v>
                </c:pt>
                <c:pt idx="388">
                  <c:v>1061.0932545154546</c:v>
                </c:pt>
                <c:pt idx="389">
                  <c:v>1291.4763662870744</c:v>
                </c:pt>
                <c:pt idx="390">
                  <c:v>1417.1469746125174</c:v>
                </c:pt>
                <c:pt idx="391">
                  <c:v>1332.0294427980996</c:v>
                </c:pt>
                <c:pt idx="392">
                  <c:v>1084.2945851380969</c:v>
                </c:pt>
                <c:pt idx="393">
                  <c:v>1489.2363411265833</c:v>
                </c:pt>
                <c:pt idx="394">
                  <c:v>1315.7069515255741</c:v>
                </c:pt>
                <c:pt idx="395">
                  <c:v>1143.5364980105965</c:v>
                </c:pt>
                <c:pt idx="396">
                  <c:v>1600.6448018169099</c:v>
                </c:pt>
                <c:pt idx="397">
                  <c:v>1366.7949607574963</c:v>
                </c:pt>
                <c:pt idx="398">
                  <c:v>1445.6860156439291</c:v>
                </c:pt>
                <c:pt idx="399">
                  <c:v>1462.2828291167266</c:v>
                </c:pt>
                <c:pt idx="400">
                  <c:v>1789.1122273369717</c:v>
                </c:pt>
                <c:pt idx="401">
                  <c:v>1554.6013036859133</c:v>
                </c:pt>
                <c:pt idx="402">
                  <c:v>1429.5860605252756</c:v>
                </c:pt>
                <c:pt idx="403">
                  <c:v>1305.8670340524554</c:v>
                </c:pt>
                <c:pt idx="404">
                  <c:v>1378.798005314198</c:v>
                </c:pt>
                <c:pt idx="405">
                  <c:v>1260.5081900083046</c:v>
                </c:pt>
                <c:pt idx="406">
                  <c:v>1447.2036376813694</c:v>
                </c:pt>
                <c:pt idx="407">
                  <c:v>1242.3492109305132</c:v>
                </c:pt>
                <c:pt idx="408">
                  <c:v>1324.9170567854687</c:v>
                </c:pt>
                <c:pt idx="409">
                  <c:v>1347.2964865630847</c:v>
                </c:pt>
                <c:pt idx="410">
                  <c:v>1223.5061512433028</c:v>
                </c:pt>
                <c:pt idx="411">
                  <c:v>1176.1190147625275</c:v>
                </c:pt>
                <c:pt idx="412">
                  <c:v>1255.7116795870179</c:v>
                </c:pt>
                <c:pt idx="413">
                  <c:v>1372.4639330393204</c:v>
                </c:pt>
                <c:pt idx="414">
                  <c:v>1067.2484522292254</c:v>
                </c:pt>
                <c:pt idx="415">
                  <c:v>1269.732270667105</c:v>
                </c:pt>
                <c:pt idx="416">
                  <c:v>1155.8945053366258</c:v>
                </c:pt>
                <c:pt idx="417">
                  <c:v>1425.4756974023342</c:v>
                </c:pt>
                <c:pt idx="418">
                  <c:v>1228.0644713884287</c:v>
                </c:pt>
                <c:pt idx="419">
                  <c:v>1165.0381374709546</c:v>
                </c:pt>
                <c:pt idx="420">
                  <c:v>1263.8478578580502</c:v>
                </c:pt>
                <c:pt idx="421">
                  <c:v>1245.8467742138855</c:v>
                </c:pt>
                <c:pt idx="422">
                  <c:v>1010.2627012568076</c:v>
                </c:pt>
                <c:pt idx="423">
                  <c:v>1187.6872352403</c:v>
                </c:pt>
                <c:pt idx="424">
                  <c:v>1100.3754613345916</c:v>
                </c:pt>
                <c:pt idx="425">
                  <c:v>1057.1825511204877</c:v>
                </c:pt>
                <c:pt idx="426">
                  <c:v>1712.3593572645252</c:v>
                </c:pt>
                <c:pt idx="427">
                  <c:v>1251.8298625680395</c:v>
                </c:pt>
                <c:pt idx="428">
                  <c:v>1363.0772305070634</c:v>
                </c:pt>
                <c:pt idx="429">
                  <c:v>1379.4394228251965</c:v>
                </c:pt>
                <c:pt idx="430">
                  <c:v>1260.9294598924841</c:v>
                </c:pt>
                <c:pt idx="431">
                  <c:v>1443.7692212196869</c:v>
                </c:pt>
                <c:pt idx="432">
                  <c:v>1438.3083931176652</c:v>
                </c:pt>
                <c:pt idx="433">
                  <c:v>1364.4670940752083</c:v>
                </c:pt>
                <c:pt idx="434">
                  <c:v>1250.7945215850646</c:v>
                </c:pt>
                <c:pt idx="435">
                  <c:v>1023.1411379150958</c:v>
                </c:pt>
                <c:pt idx="436">
                  <c:v>1161.7837413619873</c:v>
                </c:pt>
                <c:pt idx="437">
                  <c:v>176.85274945426875</c:v>
                </c:pt>
                <c:pt idx="438">
                  <c:v>77.194139905608324</c:v>
                </c:pt>
                <c:pt idx="439">
                  <c:v>72.016585540412649</c:v>
                </c:pt>
                <c:pt idx="440">
                  <c:v>66.774868457125891</c:v>
                </c:pt>
                <c:pt idx="441">
                  <c:v>82.600248259776336</c:v>
                </c:pt>
                <c:pt idx="442">
                  <c:v>84.527736553177093</c:v>
                </c:pt>
                <c:pt idx="443">
                  <c:v>68.623819461082945</c:v>
                </c:pt>
                <c:pt idx="444">
                  <c:v>103.99046734157047</c:v>
                </c:pt>
                <c:pt idx="445">
                  <c:v>84.172913972794277</c:v>
                </c:pt>
                <c:pt idx="446">
                  <c:v>90.752419633132078</c:v>
                </c:pt>
                <c:pt idx="447">
                  <c:v>62.330204497632131</c:v>
                </c:pt>
                <c:pt idx="448">
                  <c:v>33.196916185667916</c:v>
                </c:pt>
                <c:pt idx="449">
                  <c:v>8.9553869838443241</c:v>
                </c:pt>
                <c:pt idx="450">
                  <c:v>70.754622690770802</c:v>
                </c:pt>
                <c:pt idx="451">
                  <c:v>97.495072694589709</c:v>
                </c:pt>
                <c:pt idx="452">
                  <c:v>51.951279200715234</c:v>
                </c:pt>
                <c:pt idx="453">
                  <c:v>43.52160050686642</c:v>
                </c:pt>
                <c:pt idx="454">
                  <c:v>29.445678010646766</c:v>
                </c:pt>
                <c:pt idx="455">
                  <c:v>59.277242106290309</c:v>
                </c:pt>
                <c:pt idx="456">
                  <c:v>44.491614245747712</c:v>
                </c:pt>
                <c:pt idx="457">
                  <c:v>79.783682802863254</c:v>
                </c:pt>
                <c:pt idx="458">
                  <c:v>80.310654016058862</c:v>
                </c:pt>
                <c:pt idx="459">
                  <c:v>61.465399710641357</c:v>
                </c:pt>
                <c:pt idx="460">
                  <c:v>175.49043839907182</c:v>
                </c:pt>
                <c:pt idx="461">
                  <c:v>288.66732304763349</c:v>
                </c:pt>
                <c:pt idx="462">
                  <c:v>474.04676725810475</c:v>
                </c:pt>
                <c:pt idx="463">
                  <c:v>691.98646241784218</c:v>
                </c:pt>
                <c:pt idx="464">
                  <c:v>760.50758671065364</c:v>
                </c:pt>
                <c:pt idx="465">
                  <c:v>968.84523606757978</c:v>
                </c:pt>
                <c:pt idx="466">
                  <c:v>770.35428546507387</c:v>
                </c:pt>
                <c:pt idx="467">
                  <c:v>1032.9379999457456</c:v>
                </c:pt>
                <c:pt idx="468">
                  <c:v>990.03284824657908</c:v>
                </c:pt>
                <c:pt idx="469">
                  <c:v>1322.1746130884928</c:v>
                </c:pt>
                <c:pt idx="470">
                  <c:v>1110.0788558218605</c:v>
                </c:pt>
                <c:pt idx="471">
                  <c:v>1261.0329147467694</c:v>
                </c:pt>
                <c:pt idx="472">
                  <c:v>1331.3695836104107</c:v>
                </c:pt>
                <c:pt idx="473">
                  <c:v>1511.1427850445054</c:v>
                </c:pt>
                <c:pt idx="474">
                  <c:v>1313.8319658353844</c:v>
                </c:pt>
                <c:pt idx="475">
                  <c:v>1294.1092980057608</c:v>
                </c:pt>
                <c:pt idx="476">
                  <c:v>1321.0849763245458</c:v>
                </c:pt>
                <c:pt idx="477">
                  <c:v>1621.1010520382933</c:v>
                </c:pt>
                <c:pt idx="478">
                  <c:v>1302.5487406226596</c:v>
                </c:pt>
                <c:pt idx="479">
                  <c:v>1369.9483041356623</c:v>
                </c:pt>
                <c:pt idx="480">
                  <c:v>1348.8223907193037</c:v>
                </c:pt>
                <c:pt idx="481">
                  <c:v>1457.376516126667</c:v>
                </c:pt>
                <c:pt idx="482">
                  <c:v>1610.9497391950611</c:v>
                </c:pt>
                <c:pt idx="483">
                  <c:v>1428.5844703213565</c:v>
                </c:pt>
                <c:pt idx="484">
                  <c:v>1315.903437671735</c:v>
                </c:pt>
                <c:pt idx="485">
                  <c:v>1407.4280160051394</c:v>
                </c:pt>
                <c:pt idx="486">
                  <c:v>1288.5491585568091</c:v>
                </c:pt>
                <c:pt idx="487">
                  <c:v>1201.0847426497958</c:v>
                </c:pt>
                <c:pt idx="488">
                  <c:v>1246.041821942044</c:v>
                </c:pt>
                <c:pt idx="489">
                  <c:v>1340.9919140802995</c:v>
                </c:pt>
                <c:pt idx="490">
                  <c:v>1283.3010143721738</c:v>
                </c:pt>
                <c:pt idx="491">
                  <c:v>1250.2222527356507</c:v>
                </c:pt>
                <c:pt idx="492">
                  <c:v>1462.7556782771312</c:v>
                </c:pt>
                <c:pt idx="493">
                  <c:v>1367.0962947905757</c:v>
                </c:pt>
                <c:pt idx="494">
                  <c:v>1405.6689565553017</c:v>
                </c:pt>
                <c:pt idx="495">
                  <c:v>1212.3089489273366</c:v>
                </c:pt>
                <c:pt idx="496">
                  <c:v>1382.1355049490105</c:v>
                </c:pt>
                <c:pt idx="497">
                  <c:v>1353.1848073752244</c:v>
                </c:pt>
                <c:pt idx="498">
                  <c:v>1362.8550242015181</c:v>
                </c:pt>
                <c:pt idx="499">
                  <c:v>1438.8050169558589</c:v>
                </c:pt>
                <c:pt idx="500">
                  <c:v>1376.0465044318953</c:v>
                </c:pt>
                <c:pt idx="501">
                  <c:v>1450.8175526061968</c:v>
                </c:pt>
                <c:pt idx="502">
                  <c:v>1513.2057062810802</c:v>
                </c:pt>
                <c:pt idx="503">
                  <c:v>1322.2543620038962</c:v>
                </c:pt>
                <c:pt idx="504">
                  <c:v>1256.1631496280143</c:v>
                </c:pt>
                <c:pt idx="505">
                  <c:v>1291.9317714060298</c:v>
                </c:pt>
                <c:pt idx="506">
                  <c:v>1395.3454227289235</c:v>
                </c:pt>
                <c:pt idx="507">
                  <c:v>1210.9527009057006</c:v>
                </c:pt>
                <c:pt idx="508">
                  <c:v>999.79772255691512</c:v>
                </c:pt>
                <c:pt idx="509">
                  <c:v>706.18325675509686</c:v>
                </c:pt>
                <c:pt idx="510">
                  <c:v>54.13767132734413</c:v>
                </c:pt>
                <c:pt idx="511">
                  <c:v>119.7036288656177</c:v>
                </c:pt>
                <c:pt idx="512">
                  <c:v>102.8008489492349</c:v>
                </c:pt>
                <c:pt idx="513">
                  <c:v>52.424989620670381</c:v>
                </c:pt>
                <c:pt idx="514">
                  <c:v>104.82638806526329</c:v>
                </c:pt>
                <c:pt idx="515">
                  <c:v>42.528744618291569</c:v>
                </c:pt>
                <c:pt idx="516">
                  <c:v>75.922010639748322</c:v>
                </c:pt>
                <c:pt idx="517">
                  <c:v>70.506336396088415</c:v>
                </c:pt>
                <c:pt idx="518">
                  <c:v>34.785530817247633</c:v>
                </c:pt>
                <c:pt idx="519">
                  <c:v>104.59978341597603</c:v>
                </c:pt>
                <c:pt idx="520">
                  <c:v>50.094906496694541</c:v>
                </c:pt>
                <c:pt idx="521">
                  <c:v>56.220583393421528</c:v>
                </c:pt>
                <c:pt idx="522">
                  <c:v>78.909491962415316</c:v>
                </c:pt>
                <c:pt idx="523">
                  <c:v>46.641199072995263</c:v>
                </c:pt>
                <c:pt idx="524">
                  <c:v>76.253045575810177</c:v>
                </c:pt>
                <c:pt idx="525">
                  <c:v>38.95553483739851</c:v>
                </c:pt>
                <c:pt idx="526">
                  <c:v>21.226149152586871</c:v>
                </c:pt>
                <c:pt idx="527">
                  <c:v>47.316157902963134</c:v>
                </c:pt>
                <c:pt idx="528">
                  <c:v>105.2449808004955</c:v>
                </c:pt>
                <c:pt idx="529">
                  <c:v>38.803117146104896</c:v>
                </c:pt>
                <c:pt idx="530">
                  <c:v>62.020254395471852</c:v>
                </c:pt>
                <c:pt idx="531">
                  <c:v>122.44288493156378</c:v>
                </c:pt>
                <c:pt idx="532">
                  <c:v>29.830778251082567</c:v>
                </c:pt>
                <c:pt idx="533">
                  <c:v>394.77461464162639</c:v>
                </c:pt>
                <c:pt idx="534">
                  <c:v>652.57267878218454</c:v>
                </c:pt>
                <c:pt idx="535">
                  <c:v>503.70990222354123</c:v>
                </c:pt>
                <c:pt idx="536">
                  <c:v>637.63873464464916</c:v>
                </c:pt>
                <c:pt idx="537">
                  <c:v>721.81693705446889</c:v>
                </c:pt>
                <c:pt idx="538">
                  <c:v>905.08444526552501</c:v>
                </c:pt>
                <c:pt idx="539">
                  <c:v>924.66227566759903</c:v>
                </c:pt>
                <c:pt idx="540">
                  <c:v>933.77319628333009</c:v>
                </c:pt>
                <c:pt idx="541">
                  <c:v>908.01570140883234</c:v>
                </c:pt>
                <c:pt idx="542">
                  <c:v>1022.2196272552594</c:v>
                </c:pt>
                <c:pt idx="543">
                  <c:v>990.00782352465137</c:v>
                </c:pt>
                <c:pt idx="544">
                  <c:v>925.60303543601015</c:v>
                </c:pt>
                <c:pt idx="545">
                  <c:v>1221.440255794326</c:v>
                </c:pt>
                <c:pt idx="546">
                  <c:v>1105.0595213082649</c:v>
                </c:pt>
                <c:pt idx="547">
                  <c:v>1164.2641652274667</c:v>
                </c:pt>
                <c:pt idx="548">
                  <c:v>1153.2835522287257</c:v>
                </c:pt>
                <c:pt idx="549">
                  <c:v>1038.0672024021301</c:v>
                </c:pt>
                <c:pt idx="550">
                  <c:v>1362.5106048219086</c:v>
                </c:pt>
                <c:pt idx="551">
                  <c:v>856.77446638683796</c:v>
                </c:pt>
                <c:pt idx="552">
                  <c:v>1016.9199354837865</c:v>
                </c:pt>
                <c:pt idx="553">
                  <c:v>1187.5311427335732</c:v>
                </c:pt>
                <c:pt idx="554">
                  <c:v>1056.0763785042188</c:v>
                </c:pt>
                <c:pt idx="555">
                  <c:v>1356.3584414771237</c:v>
                </c:pt>
                <c:pt idx="556">
                  <c:v>1217.2154972309177</c:v>
                </c:pt>
                <c:pt idx="557">
                  <c:v>1210.4087620671035</c:v>
                </c:pt>
                <c:pt idx="558">
                  <c:v>1089.0919099745654</c:v>
                </c:pt>
                <c:pt idx="559">
                  <c:v>882.81529223199595</c:v>
                </c:pt>
                <c:pt idx="560">
                  <c:v>1186.385481892582</c:v>
                </c:pt>
                <c:pt idx="561">
                  <c:v>995.2987006033901</c:v>
                </c:pt>
                <c:pt idx="562">
                  <c:v>1140.1292461124258</c:v>
                </c:pt>
                <c:pt idx="563">
                  <c:v>1002.2786782251736</c:v>
                </c:pt>
                <c:pt idx="564">
                  <c:v>1095.1860172937004</c:v>
                </c:pt>
                <c:pt idx="565">
                  <c:v>1185.7284515019544</c:v>
                </c:pt>
                <c:pt idx="566">
                  <c:v>1208.164502127265</c:v>
                </c:pt>
                <c:pt idx="567">
                  <c:v>1168.6968743476093</c:v>
                </c:pt>
                <c:pt idx="568">
                  <c:v>1257.1667078506491</c:v>
                </c:pt>
                <c:pt idx="569">
                  <c:v>794.50207476864648</c:v>
                </c:pt>
                <c:pt idx="570">
                  <c:v>848.82147175662669</c:v>
                </c:pt>
                <c:pt idx="571">
                  <c:v>1042.0884797075225</c:v>
                </c:pt>
                <c:pt idx="572">
                  <c:v>1129.924017560634</c:v>
                </c:pt>
                <c:pt idx="573">
                  <c:v>1259.6827249132555</c:v>
                </c:pt>
                <c:pt idx="574">
                  <c:v>1241.475935580449</c:v>
                </c:pt>
                <c:pt idx="575">
                  <c:v>846.8895805524013</c:v>
                </c:pt>
                <c:pt idx="576">
                  <c:v>1119.6869730476853</c:v>
                </c:pt>
                <c:pt idx="577">
                  <c:v>1062.6090347485365</c:v>
                </c:pt>
                <c:pt idx="578">
                  <c:v>1318.8078928638342</c:v>
                </c:pt>
                <c:pt idx="579">
                  <c:v>1341.747754976547</c:v>
                </c:pt>
                <c:pt idx="580">
                  <c:v>1334.9225465157847</c:v>
                </c:pt>
                <c:pt idx="581">
                  <c:v>1130.2136807735433</c:v>
                </c:pt>
                <c:pt idx="582">
                  <c:v>1047.3719954489591</c:v>
                </c:pt>
                <c:pt idx="583">
                  <c:v>1446.4967155954953</c:v>
                </c:pt>
                <c:pt idx="584">
                  <c:v>1351.1151236822529</c:v>
                </c:pt>
                <c:pt idx="585">
                  <c:v>1243.0580453749456</c:v>
                </c:pt>
                <c:pt idx="586">
                  <c:v>1272.5629583798841</c:v>
                </c:pt>
                <c:pt idx="587">
                  <c:v>1297.8240060261078</c:v>
                </c:pt>
                <c:pt idx="588">
                  <c:v>1386.2074946415601</c:v>
                </c:pt>
                <c:pt idx="589">
                  <c:v>1132.7649121526501</c:v>
                </c:pt>
                <c:pt idx="590">
                  <c:v>1040.1479129925424</c:v>
                </c:pt>
                <c:pt idx="591">
                  <c:v>1200.1262103154133</c:v>
                </c:pt>
                <c:pt idx="592">
                  <c:v>1040.635552749814</c:v>
                </c:pt>
                <c:pt idx="593">
                  <c:v>1202.0481358922821</c:v>
                </c:pt>
                <c:pt idx="594">
                  <c:v>1096.6933266134683</c:v>
                </c:pt>
                <c:pt idx="595">
                  <c:v>640.47161022620071</c:v>
                </c:pt>
                <c:pt idx="596">
                  <c:v>142.34771530015081</c:v>
                </c:pt>
                <c:pt idx="597">
                  <c:v>38.813636323161582</c:v>
                </c:pt>
                <c:pt idx="598">
                  <c:v>70.08461211595845</c:v>
                </c:pt>
                <c:pt idx="599">
                  <c:v>67.069940039019386</c:v>
                </c:pt>
                <c:pt idx="600">
                  <c:v>139.17052295746959</c:v>
                </c:pt>
                <c:pt idx="601">
                  <c:v>69.213398057321228</c:v>
                </c:pt>
                <c:pt idx="602">
                  <c:v>61.98915928853868</c:v>
                </c:pt>
                <c:pt idx="603">
                  <c:v>60.42866730163869</c:v>
                </c:pt>
                <c:pt idx="604">
                  <c:v>56.885819281217536</c:v>
                </c:pt>
                <c:pt idx="605">
                  <c:v>68.615094776963488</c:v>
                </c:pt>
                <c:pt idx="606">
                  <c:v>61.064915763644706</c:v>
                </c:pt>
                <c:pt idx="607">
                  <c:v>117.84778644582012</c:v>
                </c:pt>
                <c:pt idx="608">
                  <c:v>83.567393828463949</c:v>
                </c:pt>
                <c:pt idx="609">
                  <c:v>74.886183980799998</c:v>
                </c:pt>
                <c:pt idx="610">
                  <c:v>21.289052461517297</c:v>
                </c:pt>
                <c:pt idx="611">
                  <c:v>89.17344932099391</c:v>
                </c:pt>
                <c:pt idx="612">
                  <c:v>32.775050428773689</c:v>
                </c:pt>
                <c:pt idx="613">
                  <c:v>56.001459819842523</c:v>
                </c:pt>
                <c:pt idx="614">
                  <c:v>58.004648310199507</c:v>
                </c:pt>
                <c:pt idx="615">
                  <c:v>84.541548390826463</c:v>
                </c:pt>
                <c:pt idx="616">
                  <c:v>84.156729607000955</c:v>
                </c:pt>
                <c:pt idx="617">
                  <c:v>157.30991639214886</c:v>
                </c:pt>
                <c:pt idx="618">
                  <c:v>461.13178934034175</c:v>
                </c:pt>
                <c:pt idx="619">
                  <c:v>671.48048576846509</c:v>
                </c:pt>
                <c:pt idx="620">
                  <c:v>958.05299372766035</c:v>
                </c:pt>
                <c:pt idx="621">
                  <c:v>1023.5939804312372</c:v>
                </c:pt>
                <c:pt idx="622">
                  <c:v>939.23547165094396</c:v>
                </c:pt>
                <c:pt idx="623">
                  <c:v>968.4132390884904</c:v>
                </c:pt>
                <c:pt idx="624">
                  <c:v>939.90799146900656</c:v>
                </c:pt>
                <c:pt idx="625">
                  <c:v>777.17626280625666</c:v>
                </c:pt>
                <c:pt idx="626">
                  <c:v>988.42485555244343</c:v>
                </c:pt>
                <c:pt idx="627">
                  <c:v>1393.1571209781607</c:v>
                </c:pt>
                <c:pt idx="628">
                  <c:v>1079.7807569306735</c:v>
                </c:pt>
                <c:pt idx="629">
                  <c:v>1221.0210518747201</c:v>
                </c:pt>
                <c:pt idx="630">
                  <c:v>1022.0539625886571</c:v>
                </c:pt>
                <c:pt idx="631">
                  <c:v>1356.669091654582</c:v>
                </c:pt>
                <c:pt idx="632">
                  <c:v>1344.7135371088195</c:v>
                </c:pt>
                <c:pt idx="633">
                  <c:v>1173.3928499512242</c:v>
                </c:pt>
                <c:pt idx="634">
                  <c:v>1217.7752555312045</c:v>
                </c:pt>
                <c:pt idx="635">
                  <c:v>1290.1884538102272</c:v>
                </c:pt>
                <c:pt idx="636">
                  <c:v>1530.8115985827212</c:v>
                </c:pt>
                <c:pt idx="637">
                  <c:v>1225.2342908445762</c:v>
                </c:pt>
                <c:pt idx="638">
                  <c:v>1450.4040575097697</c:v>
                </c:pt>
                <c:pt idx="639">
                  <c:v>1199.603734244206</c:v>
                </c:pt>
                <c:pt idx="640">
                  <c:v>1241.5900957925869</c:v>
                </c:pt>
                <c:pt idx="641">
                  <c:v>1041.581472805218</c:v>
                </c:pt>
                <c:pt idx="642">
                  <c:v>1425.5874656151743</c:v>
                </c:pt>
                <c:pt idx="643">
                  <c:v>1415.0440246509124</c:v>
                </c:pt>
                <c:pt idx="644">
                  <c:v>915.26895384317424</c:v>
                </c:pt>
                <c:pt idx="645">
                  <c:v>1250.9805957047231</c:v>
                </c:pt>
                <c:pt idx="646">
                  <c:v>1215.7566672767962</c:v>
                </c:pt>
                <c:pt idx="647">
                  <c:v>978.94940741739924</c:v>
                </c:pt>
                <c:pt idx="648">
                  <c:v>1300.0099730836223</c:v>
                </c:pt>
                <c:pt idx="649">
                  <c:v>1604.9133338264683</c:v>
                </c:pt>
                <c:pt idx="650">
                  <c:v>1287.847864350224</c:v>
                </c:pt>
                <c:pt idx="651">
                  <c:v>1380.2027108438301</c:v>
                </c:pt>
                <c:pt idx="652">
                  <c:v>1188.2172889226654</c:v>
                </c:pt>
                <c:pt idx="653">
                  <c:v>1275.1657419531386</c:v>
                </c:pt>
                <c:pt idx="654">
                  <c:v>1186.4976709499165</c:v>
                </c:pt>
                <c:pt idx="655">
                  <c:v>1095.5282508721077</c:v>
                </c:pt>
                <c:pt idx="656">
                  <c:v>1232.627549819895</c:v>
                </c:pt>
                <c:pt idx="657">
                  <c:v>1174.2218528773792</c:v>
                </c:pt>
                <c:pt idx="658">
                  <c:v>1456.0170044076522</c:v>
                </c:pt>
                <c:pt idx="659">
                  <c:v>1196.5014829315551</c:v>
                </c:pt>
                <c:pt idx="660">
                  <c:v>1251.0598315389252</c:v>
                </c:pt>
                <c:pt idx="661">
                  <c:v>1238.0928223491119</c:v>
                </c:pt>
                <c:pt idx="662">
                  <c:v>1000.5874090886624</c:v>
                </c:pt>
                <c:pt idx="663">
                  <c:v>1215.111233722773</c:v>
                </c:pt>
                <c:pt idx="664">
                  <c:v>1331.6320300167451</c:v>
                </c:pt>
                <c:pt idx="665">
                  <c:v>1480.6060794948005</c:v>
                </c:pt>
                <c:pt idx="666">
                  <c:v>1297.2053480098439</c:v>
                </c:pt>
                <c:pt idx="667">
                  <c:v>1435.8611715625498</c:v>
                </c:pt>
                <c:pt idx="668">
                  <c:v>1253.6317368786306</c:v>
                </c:pt>
                <c:pt idx="669">
                  <c:v>1159.017224880394</c:v>
                </c:pt>
                <c:pt idx="670">
                  <c:v>1359.5973786361949</c:v>
                </c:pt>
                <c:pt idx="671">
                  <c:v>1385.4252984169586</c:v>
                </c:pt>
                <c:pt idx="672">
                  <c:v>1111.1343110567004</c:v>
                </c:pt>
                <c:pt idx="673">
                  <c:v>1271.6590657953327</c:v>
                </c:pt>
                <c:pt idx="674">
                  <c:v>1488.7528689243127</c:v>
                </c:pt>
                <c:pt idx="675">
                  <c:v>1447.8055998881878</c:v>
                </c:pt>
                <c:pt idx="676">
                  <c:v>1122.8314148393247</c:v>
                </c:pt>
                <c:pt idx="677">
                  <c:v>1443.4228459871358</c:v>
                </c:pt>
                <c:pt idx="678">
                  <c:v>1363.0782524837748</c:v>
                </c:pt>
                <c:pt idx="679">
                  <c:v>1199.2778948771311</c:v>
                </c:pt>
                <c:pt idx="680">
                  <c:v>594.51658522152263</c:v>
                </c:pt>
                <c:pt idx="681">
                  <c:v>86.395156790920751</c:v>
                </c:pt>
                <c:pt idx="682">
                  <c:v>45.342631306865876</c:v>
                </c:pt>
                <c:pt idx="683">
                  <c:v>118.44960626037853</c:v>
                </c:pt>
                <c:pt idx="684">
                  <c:v>74.320804722025272</c:v>
                </c:pt>
                <c:pt idx="685">
                  <c:v>79.112732026860513</c:v>
                </c:pt>
                <c:pt idx="686">
                  <c:v>24.647752286316432</c:v>
                </c:pt>
                <c:pt idx="687">
                  <c:v>57.950589391700468</c:v>
                </c:pt>
                <c:pt idx="688">
                  <c:v>75.743204729088816</c:v>
                </c:pt>
                <c:pt idx="689">
                  <c:v>78.074781361770491</c:v>
                </c:pt>
                <c:pt idx="690">
                  <c:v>30.938446849516655</c:v>
                </c:pt>
                <c:pt idx="691">
                  <c:v>102.80668914717505</c:v>
                </c:pt>
                <c:pt idx="692">
                  <c:v>44.490693648054396</c:v>
                </c:pt>
                <c:pt idx="693">
                  <c:v>97.183261238051259</c:v>
                </c:pt>
                <c:pt idx="694">
                  <c:v>82.741757477322082</c:v>
                </c:pt>
                <c:pt idx="695">
                  <c:v>107.89041650144856</c:v>
                </c:pt>
                <c:pt idx="696">
                  <c:v>51.082567125790924</c:v>
                </c:pt>
                <c:pt idx="697">
                  <c:v>110.96364537258674</c:v>
                </c:pt>
                <c:pt idx="698">
                  <c:v>137.48642426255407</c:v>
                </c:pt>
                <c:pt idx="699">
                  <c:v>36.326499827490679</c:v>
                </c:pt>
                <c:pt idx="700">
                  <c:v>113.84349595375801</c:v>
                </c:pt>
                <c:pt idx="701">
                  <c:v>102.33765775871908</c:v>
                </c:pt>
                <c:pt idx="702">
                  <c:v>224.57886507378481</c:v>
                </c:pt>
                <c:pt idx="703">
                  <c:v>748.80854784314602</c:v>
                </c:pt>
                <c:pt idx="704">
                  <c:v>956.7818228552652</c:v>
                </c:pt>
                <c:pt idx="705">
                  <c:v>1205.4758105166275</c:v>
                </c:pt>
                <c:pt idx="706">
                  <c:v>1416.2421287039413</c:v>
                </c:pt>
                <c:pt idx="707">
                  <c:v>1671.8106799823224</c:v>
                </c:pt>
                <c:pt idx="708">
                  <c:v>1619.6528982024515</c:v>
                </c:pt>
                <c:pt idx="709">
                  <c:v>1687.6467522993642</c:v>
                </c:pt>
                <c:pt idx="710">
                  <c:v>1339.2888355786342</c:v>
                </c:pt>
                <c:pt idx="711">
                  <c:v>1674.444922939942</c:v>
                </c:pt>
                <c:pt idx="712">
                  <c:v>1440.7654066093087</c:v>
                </c:pt>
                <c:pt idx="713">
                  <c:v>1364.6531198934169</c:v>
                </c:pt>
                <c:pt idx="714">
                  <c:v>1596.1825200945227</c:v>
                </c:pt>
                <c:pt idx="715">
                  <c:v>1871.4048368139604</c:v>
                </c:pt>
                <c:pt idx="716">
                  <c:v>1650.2712531137265</c:v>
                </c:pt>
                <c:pt idx="717">
                  <c:v>1835.6051198866764</c:v>
                </c:pt>
                <c:pt idx="718">
                  <c:v>1938.2478510343649</c:v>
                </c:pt>
                <c:pt idx="719">
                  <c:v>1619.1199425010182</c:v>
                </c:pt>
                <c:pt idx="720">
                  <c:v>1526.562358430052</c:v>
                </c:pt>
                <c:pt idx="721">
                  <c:v>1670.158514239539</c:v>
                </c:pt>
                <c:pt idx="722">
                  <c:v>1984.1731914562035</c:v>
                </c:pt>
                <c:pt idx="723">
                  <c:v>1466.9283089066678</c:v>
                </c:pt>
                <c:pt idx="724">
                  <c:v>1995.7739640320381</c:v>
                </c:pt>
                <c:pt idx="725">
                  <c:v>1848.3059584448858</c:v>
                </c:pt>
                <c:pt idx="726">
                  <c:v>1637.7523329026565</c:v>
                </c:pt>
                <c:pt idx="727">
                  <c:v>1741.2152849332472</c:v>
                </c:pt>
                <c:pt idx="728">
                  <c:v>1563.0564759682582</c:v>
                </c:pt>
                <c:pt idx="729">
                  <c:v>1757.2419245366916</c:v>
                </c:pt>
                <c:pt idx="730">
                  <c:v>1493.1747122766214</c:v>
                </c:pt>
                <c:pt idx="731">
                  <c:v>1769.3747365988497</c:v>
                </c:pt>
                <c:pt idx="732">
                  <c:v>1841.2870497188967</c:v>
                </c:pt>
                <c:pt idx="733">
                  <c:v>1520.5681984060802</c:v>
                </c:pt>
                <c:pt idx="734">
                  <c:v>1312.9552680642364</c:v>
                </c:pt>
                <c:pt idx="735">
                  <c:v>1500.6596650663932</c:v>
                </c:pt>
                <c:pt idx="736">
                  <c:v>1603.8851036448661</c:v>
                </c:pt>
                <c:pt idx="737">
                  <c:v>1298.7728144022067</c:v>
                </c:pt>
                <c:pt idx="738">
                  <c:v>1775.2605896065631</c:v>
                </c:pt>
                <c:pt idx="739">
                  <c:v>1672.8301323853609</c:v>
                </c:pt>
                <c:pt idx="740">
                  <c:v>1491.6992177449606</c:v>
                </c:pt>
                <c:pt idx="741">
                  <c:v>1733.3461155850293</c:v>
                </c:pt>
                <c:pt idx="742">
                  <c:v>1471.4538728532154</c:v>
                </c:pt>
                <c:pt idx="743">
                  <c:v>1340.2358449085773</c:v>
                </c:pt>
                <c:pt idx="744">
                  <c:v>1497.154925887158</c:v>
                </c:pt>
                <c:pt idx="745">
                  <c:v>1726.3889399242212</c:v>
                </c:pt>
                <c:pt idx="746">
                  <c:v>1261.1742094666827</c:v>
                </c:pt>
                <c:pt idx="747">
                  <c:v>1427.7244532189725</c:v>
                </c:pt>
                <c:pt idx="748">
                  <c:v>1665.0581870295277</c:v>
                </c:pt>
                <c:pt idx="749">
                  <c:v>1470.901421018041</c:v>
                </c:pt>
                <c:pt idx="750">
                  <c:v>1468.3092127127884</c:v>
                </c:pt>
                <c:pt idx="751">
                  <c:v>1939.3845332444291</c:v>
                </c:pt>
                <c:pt idx="752">
                  <c:v>1818.7689711779176</c:v>
                </c:pt>
                <c:pt idx="753">
                  <c:v>1365.0285849450049</c:v>
                </c:pt>
                <c:pt idx="754">
                  <c:v>1607.9066473191717</c:v>
                </c:pt>
                <c:pt idx="755">
                  <c:v>1524.6449448659378</c:v>
                </c:pt>
                <c:pt idx="756">
                  <c:v>1602.2530723963084</c:v>
                </c:pt>
                <c:pt idx="757">
                  <c:v>1688.2357948269666</c:v>
                </c:pt>
                <c:pt idx="758">
                  <c:v>1760.18985862519</c:v>
                </c:pt>
                <c:pt idx="759">
                  <c:v>1452.0352673034336</c:v>
                </c:pt>
                <c:pt idx="760">
                  <c:v>1806.6718339370486</c:v>
                </c:pt>
                <c:pt idx="761">
                  <c:v>1155.5825471102287</c:v>
                </c:pt>
                <c:pt idx="762">
                  <c:v>1901.3178112307321</c:v>
                </c:pt>
                <c:pt idx="763">
                  <c:v>778.49987355079281</c:v>
                </c:pt>
                <c:pt idx="764">
                  <c:v>61.296534543002103</c:v>
                </c:pt>
                <c:pt idx="765">
                  <c:v>128.31131189463466</c:v>
                </c:pt>
                <c:pt idx="766">
                  <c:v>61.700161008917071</c:v>
                </c:pt>
                <c:pt idx="767">
                  <c:v>59.507889150439844</c:v>
                </c:pt>
                <c:pt idx="768">
                  <c:v>51.361900352420307</c:v>
                </c:pt>
                <c:pt idx="769">
                  <c:v>46.663368871292263</c:v>
                </c:pt>
                <c:pt idx="770">
                  <c:v>70.412145697948588</c:v>
                </c:pt>
                <c:pt idx="771">
                  <c:v>140.59394435833198</c:v>
                </c:pt>
                <c:pt idx="772">
                  <c:v>49.390878295160519</c:v>
                </c:pt>
                <c:pt idx="773">
                  <c:v>53.605253877093467</c:v>
                </c:pt>
                <c:pt idx="774">
                  <c:v>485.29323866155642</c:v>
                </c:pt>
                <c:pt idx="775">
                  <c:v>915.32496638178952</c:v>
                </c:pt>
                <c:pt idx="776">
                  <c:v>854.0671595638986</c:v>
                </c:pt>
                <c:pt idx="777">
                  <c:v>1126.8168837304972</c:v>
                </c:pt>
                <c:pt idx="778">
                  <c:v>1307.7210625084883</c:v>
                </c:pt>
                <c:pt idx="779">
                  <c:v>1312.8039400277546</c:v>
                </c:pt>
                <c:pt idx="780">
                  <c:v>1376.7727873347369</c:v>
                </c:pt>
                <c:pt idx="781">
                  <c:v>1584.3579070581341</c:v>
                </c:pt>
                <c:pt idx="782">
                  <c:v>1530.1460699198299</c:v>
                </c:pt>
                <c:pt idx="783">
                  <c:v>1361.0249586323032</c:v>
                </c:pt>
                <c:pt idx="784">
                  <c:v>1518.3886275789093</c:v>
                </c:pt>
                <c:pt idx="785">
                  <c:v>1533.2207448735833</c:v>
                </c:pt>
                <c:pt idx="786">
                  <c:v>1489.9669559927745</c:v>
                </c:pt>
                <c:pt idx="787">
                  <c:v>1774.9435748373326</c:v>
                </c:pt>
                <c:pt idx="788">
                  <c:v>1479.3409565594077</c:v>
                </c:pt>
                <c:pt idx="789">
                  <c:v>499.53935775850061</c:v>
                </c:pt>
                <c:pt idx="790">
                  <c:v>236.58410821437596</c:v>
                </c:pt>
                <c:pt idx="791">
                  <c:v>204.51018294154429</c:v>
                </c:pt>
                <c:pt idx="792">
                  <c:v>145.90687956939033</c:v>
                </c:pt>
                <c:pt idx="793">
                  <c:v>116.29120113198724</c:v>
                </c:pt>
                <c:pt idx="794">
                  <c:v>123.43360825963823</c:v>
                </c:pt>
                <c:pt idx="795">
                  <c:v>206.36321000065743</c:v>
                </c:pt>
                <c:pt idx="796">
                  <c:v>179.71206209575806</c:v>
                </c:pt>
                <c:pt idx="797">
                  <c:v>121.38390394785115</c:v>
                </c:pt>
                <c:pt idx="798">
                  <c:v>92.353621947218841</c:v>
                </c:pt>
                <c:pt idx="799">
                  <c:v>181.08268938861588</c:v>
                </c:pt>
                <c:pt idx="800">
                  <c:v>149.28209178112994</c:v>
                </c:pt>
                <c:pt idx="801">
                  <c:v>198.49780996456002</c:v>
                </c:pt>
                <c:pt idx="802">
                  <c:v>141.05804793926887</c:v>
                </c:pt>
                <c:pt idx="803">
                  <c:v>131.98040112405204</c:v>
                </c:pt>
                <c:pt idx="804">
                  <c:v>204.77245899991198</c:v>
                </c:pt>
                <c:pt idx="805">
                  <c:v>199.56766486026322</c:v>
                </c:pt>
                <c:pt idx="806">
                  <c:v>182.3782350305955</c:v>
                </c:pt>
                <c:pt idx="807">
                  <c:v>213.31742992669302</c:v>
                </c:pt>
                <c:pt idx="808">
                  <c:v>158.28195703194754</c:v>
                </c:pt>
                <c:pt idx="809">
                  <c:v>88.419227940617048</c:v>
                </c:pt>
                <c:pt idx="810">
                  <c:v>202.92707961683581</c:v>
                </c:pt>
                <c:pt idx="811">
                  <c:v>186.77888805515505</c:v>
                </c:pt>
                <c:pt idx="812">
                  <c:v>130.27370775144215</c:v>
                </c:pt>
                <c:pt idx="813">
                  <c:v>71.589261482649817</c:v>
                </c:pt>
                <c:pt idx="814">
                  <c:v>154.90008454311291</c:v>
                </c:pt>
                <c:pt idx="815">
                  <c:v>151.81424880424024</c:v>
                </c:pt>
                <c:pt idx="816">
                  <c:v>92.673697360575247</c:v>
                </c:pt>
                <c:pt idx="817">
                  <c:v>234.75273707517749</c:v>
                </c:pt>
                <c:pt idx="818">
                  <c:v>158.84391289133541</c:v>
                </c:pt>
                <c:pt idx="819">
                  <c:v>110.9528638965553</c:v>
                </c:pt>
                <c:pt idx="820">
                  <c:v>130.57090422325982</c:v>
                </c:pt>
                <c:pt idx="821">
                  <c:v>252.36113391353678</c:v>
                </c:pt>
                <c:pt idx="822">
                  <c:v>88.122555894693505</c:v>
                </c:pt>
                <c:pt idx="823">
                  <c:v>257.84492824097646</c:v>
                </c:pt>
                <c:pt idx="824">
                  <c:v>385.26728268139334</c:v>
                </c:pt>
                <c:pt idx="825">
                  <c:v>684.41857273350558</c:v>
                </c:pt>
                <c:pt idx="826">
                  <c:v>606.83017190326791</c:v>
                </c:pt>
                <c:pt idx="827">
                  <c:v>722.75059336667914</c:v>
                </c:pt>
                <c:pt idx="828">
                  <c:v>832.56835958304941</c:v>
                </c:pt>
                <c:pt idx="829">
                  <c:v>1181.5587215670464</c:v>
                </c:pt>
                <c:pt idx="830">
                  <c:v>1038.21962549765</c:v>
                </c:pt>
                <c:pt idx="831">
                  <c:v>1400.5364200043523</c:v>
                </c:pt>
                <c:pt idx="832">
                  <c:v>1376.788814938652</c:v>
                </c:pt>
                <c:pt idx="833">
                  <c:v>1185.1802261567163</c:v>
                </c:pt>
                <c:pt idx="834">
                  <c:v>1291.5542160305263</c:v>
                </c:pt>
                <c:pt idx="835">
                  <c:v>163.43229142984708</c:v>
                </c:pt>
                <c:pt idx="836">
                  <c:v>60.239185392976808</c:v>
                </c:pt>
                <c:pt idx="837">
                  <c:v>125.24724518017538</c:v>
                </c:pt>
                <c:pt idx="838">
                  <c:v>66.377940468602162</c:v>
                </c:pt>
                <c:pt idx="839">
                  <c:v>114.19844117306508</c:v>
                </c:pt>
                <c:pt idx="840">
                  <c:v>111.95547650670014</c:v>
                </c:pt>
                <c:pt idx="841">
                  <c:v>99.714012086682487</c:v>
                </c:pt>
                <c:pt idx="842">
                  <c:v>51.220825483106005</c:v>
                </c:pt>
                <c:pt idx="843">
                  <c:v>66.740842115683222</c:v>
                </c:pt>
                <c:pt idx="844">
                  <c:v>75.645376818240948</c:v>
                </c:pt>
                <c:pt idx="845">
                  <c:v>116.49278784639958</c:v>
                </c:pt>
                <c:pt idx="846">
                  <c:v>59.014879109476361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32-4643-8A30-EA3C86DFA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298847"/>
        <c:axId val="1148291167"/>
      </c:scatterChart>
      <c:valAx>
        <c:axId val="1148298847"/>
        <c:scaling>
          <c:orientation val="minMax"/>
          <c:max val="17.5"/>
          <c:min val="1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1167"/>
        <c:crosses val="autoZero"/>
        <c:crossBetween val="midCat"/>
      </c:valAx>
      <c:valAx>
        <c:axId val="114829116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884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'2025_02_028_AVE'!$AA$4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'2025_02_028_AVE'!$A$5:$A$851</c:f>
              <c:numCache>
                <c:formatCode>General</c:formatCode>
                <c:ptCount val="847"/>
                <c:pt idx="0">
                  <c:v>11.374000000000001</c:v>
                </c:pt>
                <c:pt idx="1">
                  <c:v>11.380800000000001</c:v>
                </c:pt>
                <c:pt idx="2">
                  <c:v>11.387700000000001</c:v>
                </c:pt>
                <c:pt idx="3">
                  <c:v>11.394500000000001</c:v>
                </c:pt>
                <c:pt idx="4">
                  <c:v>11.401300000000001</c:v>
                </c:pt>
                <c:pt idx="5">
                  <c:v>11.408099999999999</c:v>
                </c:pt>
                <c:pt idx="6">
                  <c:v>11.414999999999999</c:v>
                </c:pt>
                <c:pt idx="7">
                  <c:v>11.421799999999999</c:v>
                </c:pt>
                <c:pt idx="8">
                  <c:v>11.428599999999999</c:v>
                </c:pt>
                <c:pt idx="9">
                  <c:v>11.4354</c:v>
                </c:pt>
                <c:pt idx="10">
                  <c:v>11.442299999999999</c:v>
                </c:pt>
                <c:pt idx="11">
                  <c:v>11.4491</c:v>
                </c:pt>
                <c:pt idx="12">
                  <c:v>11.4559</c:v>
                </c:pt>
                <c:pt idx="13">
                  <c:v>11.4627</c:v>
                </c:pt>
                <c:pt idx="14">
                  <c:v>11.4696</c:v>
                </c:pt>
                <c:pt idx="15">
                  <c:v>11.4764</c:v>
                </c:pt>
                <c:pt idx="16">
                  <c:v>11.4832</c:v>
                </c:pt>
                <c:pt idx="17">
                  <c:v>11.49</c:v>
                </c:pt>
                <c:pt idx="18">
                  <c:v>11.4969</c:v>
                </c:pt>
                <c:pt idx="19">
                  <c:v>11.5037</c:v>
                </c:pt>
                <c:pt idx="20">
                  <c:v>11.5105</c:v>
                </c:pt>
                <c:pt idx="21">
                  <c:v>11.517300000000001</c:v>
                </c:pt>
                <c:pt idx="22">
                  <c:v>11.524100000000001</c:v>
                </c:pt>
                <c:pt idx="23">
                  <c:v>11.531000000000001</c:v>
                </c:pt>
                <c:pt idx="24">
                  <c:v>11.537800000000001</c:v>
                </c:pt>
                <c:pt idx="25">
                  <c:v>11.544600000000001</c:v>
                </c:pt>
                <c:pt idx="26">
                  <c:v>11.551399999999999</c:v>
                </c:pt>
                <c:pt idx="27">
                  <c:v>11.558299999999999</c:v>
                </c:pt>
                <c:pt idx="28">
                  <c:v>11.565099999999999</c:v>
                </c:pt>
                <c:pt idx="29">
                  <c:v>11.571899999999999</c:v>
                </c:pt>
                <c:pt idx="30">
                  <c:v>11.5787</c:v>
                </c:pt>
                <c:pt idx="31">
                  <c:v>11.585599999999999</c:v>
                </c:pt>
                <c:pt idx="32">
                  <c:v>11.5924</c:v>
                </c:pt>
                <c:pt idx="33">
                  <c:v>11.5992</c:v>
                </c:pt>
                <c:pt idx="34">
                  <c:v>11.606</c:v>
                </c:pt>
                <c:pt idx="35">
                  <c:v>11.6129</c:v>
                </c:pt>
                <c:pt idx="36">
                  <c:v>11.6197</c:v>
                </c:pt>
                <c:pt idx="37">
                  <c:v>11.6265</c:v>
                </c:pt>
                <c:pt idx="38">
                  <c:v>11.6333</c:v>
                </c:pt>
                <c:pt idx="39">
                  <c:v>11.6401</c:v>
                </c:pt>
                <c:pt idx="40">
                  <c:v>11.647</c:v>
                </c:pt>
                <c:pt idx="41">
                  <c:v>11.6539</c:v>
                </c:pt>
                <c:pt idx="42">
                  <c:v>11.6608</c:v>
                </c:pt>
                <c:pt idx="43">
                  <c:v>11.6677</c:v>
                </c:pt>
                <c:pt idx="44">
                  <c:v>11.6746</c:v>
                </c:pt>
                <c:pt idx="45">
                  <c:v>11.6815</c:v>
                </c:pt>
                <c:pt idx="46">
                  <c:v>11.6884</c:v>
                </c:pt>
                <c:pt idx="47">
                  <c:v>11.6953</c:v>
                </c:pt>
                <c:pt idx="48">
                  <c:v>11.702199999999999</c:v>
                </c:pt>
                <c:pt idx="49">
                  <c:v>11.709099999999999</c:v>
                </c:pt>
                <c:pt idx="50">
                  <c:v>11.715999999999999</c:v>
                </c:pt>
                <c:pt idx="51">
                  <c:v>11.722899999999999</c:v>
                </c:pt>
                <c:pt idx="52">
                  <c:v>11.729799999999999</c:v>
                </c:pt>
                <c:pt idx="53">
                  <c:v>11.736700000000001</c:v>
                </c:pt>
                <c:pt idx="54">
                  <c:v>11.743600000000001</c:v>
                </c:pt>
                <c:pt idx="55">
                  <c:v>11.750500000000001</c:v>
                </c:pt>
                <c:pt idx="56">
                  <c:v>11.757400000000001</c:v>
                </c:pt>
                <c:pt idx="57">
                  <c:v>11.7643</c:v>
                </c:pt>
                <c:pt idx="58">
                  <c:v>11.7712</c:v>
                </c:pt>
                <c:pt idx="59">
                  <c:v>11.7781</c:v>
                </c:pt>
                <c:pt idx="60">
                  <c:v>11.785</c:v>
                </c:pt>
                <c:pt idx="61">
                  <c:v>11.7919</c:v>
                </c:pt>
                <c:pt idx="62">
                  <c:v>11.7988</c:v>
                </c:pt>
                <c:pt idx="63">
                  <c:v>11.8057</c:v>
                </c:pt>
                <c:pt idx="64">
                  <c:v>11.8126</c:v>
                </c:pt>
                <c:pt idx="65">
                  <c:v>11.8195</c:v>
                </c:pt>
                <c:pt idx="66">
                  <c:v>11.8264</c:v>
                </c:pt>
                <c:pt idx="67">
                  <c:v>11.833299999999999</c:v>
                </c:pt>
                <c:pt idx="68">
                  <c:v>11.840199999999999</c:v>
                </c:pt>
                <c:pt idx="69">
                  <c:v>11.847099999999999</c:v>
                </c:pt>
                <c:pt idx="70">
                  <c:v>11.853999999999999</c:v>
                </c:pt>
                <c:pt idx="71">
                  <c:v>11.860900000000001</c:v>
                </c:pt>
                <c:pt idx="72">
                  <c:v>11.867800000000001</c:v>
                </c:pt>
                <c:pt idx="73">
                  <c:v>11.874700000000001</c:v>
                </c:pt>
                <c:pt idx="74">
                  <c:v>11.881600000000001</c:v>
                </c:pt>
                <c:pt idx="75">
                  <c:v>11.888500000000001</c:v>
                </c:pt>
                <c:pt idx="76">
                  <c:v>11.8954</c:v>
                </c:pt>
                <c:pt idx="77">
                  <c:v>11.9023</c:v>
                </c:pt>
                <c:pt idx="78">
                  <c:v>11.9092</c:v>
                </c:pt>
                <c:pt idx="79">
                  <c:v>11.9161</c:v>
                </c:pt>
                <c:pt idx="80">
                  <c:v>11.923</c:v>
                </c:pt>
                <c:pt idx="81">
                  <c:v>11.9299</c:v>
                </c:pt>
                <c:pt idx="82">
                  <c:v>11.9368</c:v>
                </c:pt>
                <c:pt idx="83">
                  <c:v>11.9437</c:v>
                </c:pt>
                <c:pt idx="84">
                  <c:v>11.9506</c:v>
                </c:pt>
                <c:pt idx="85">
                  <c:v>11.9575</c:v>
                </c:pt>
                <c:pt idx="86">
                  <c:v>11.964399999999999</c:v>
                </c:pt>
                <c:pt idx="87">
                  <c:v>11.971399999999999</c:v>
                </c:pt>
                <c:pt idx="88">
                  <c:v>11.978300000000001</c:v>
                </c:pt>
                <c:pt idx="89">
                  <c:v>11.985200000000001</c:v>
                </c:pt>
                <c:pt idx="90">
                  <c:v>11.992100000000001</c:v>
                </c:pt>
                <c:pt idx="91">
                  <c:v>11.999000000000001</c:v>
                </c:pt>
                <c:pt idx="92">
                  <c:v>12.0059</c:v>
                </c:pt>
                <c:pt idx="93">
                  <c:v>12.0128</c:v>
                </c:pt>
                <c:pt idx="94">
                  <c:v>12.0197</c:v>
                </c:pt>
                <c:pt idx="95">
                  <c:v>12.0266</c:v>
                </c:pt>
                <c:pt idx="96">
                  <c:v>12.0335</c:v>
                </c:pt>
                <c:pt idx="97">
                  <c:v>12.0404</c:v>
                </c:pt>
                <c:pt idx="98">
                  <c:v>12.0472</c:v>
                </c:pt>
                <c:pt idx="99">
                  <c:v>12.0541</c:v>
                </c:pt>
                <c:pt idx="100">
                  <c:v>12.061</c:v>
                </c:pt>
                <c:pt idx="101">
                  <c:v>12.0679</c:v>
                </c:pt>
                <c:pt idx="102">
                  <c:v>12.0748</c:v>
                </c:pt>
                <c:pt idx="103">
                  <c:v>12.0817</c:v>
                </c:pt>
                <c:pt idx="104">
                  <c:v>12.0886</c:v>
                </c:pt>
                <c:pt idx="105">
                  <c:v>12.095499999999999</c:v>
                </c:pt>
                <c:pt idx="106">
                  <c:v>12.102399999999999</c:v>
                </c:pt>
                <c:pt idx="107">
                  <c:v>12.109299999999999</c:v>
                </c:pt>
                <c:pt idx="108">
                  <c:v>12.116199999999999</c:v>
                </c:pt>
                <c:pt idx="109">
                  <c:v>12.123100000000001</c:v>
                </c:pt>
                <c:pt idx="110">
                  <c:v>12.13</c:v>
                </c:pt>
                <c:pt idx="111">
                  <c:v>12.137</c:v>
                </c:pt>
                <c:pt idx="112">
                  <c:v>12.1439</c:v>
                </c:pt>
                <c:pt idx="113">
                  <c:v>12.1508</c:v>
                </c:pt>
                <c:pt idx="114">
                  <c:v>12.1577</c:v>
                </c:pt>
                <c:pt idx="115">
                  <c:v>12.1645</c:v>
                </c:pt>
                <c:pt idx="116">
                  <c:v>12.1713</c:v>
                </c:pt>
                <c:pt idx="117">
                  <c:v>12.1782</c:v>
                </c:pt>
                <c:pt idx="118">
                  <c:v>12.1851</c:v>
                </c:pt>
                <c:pt idx="119">
                  <c:v>12.192</c:v>
                </c:pt>
                <c:pt idx="120">
                  <c:v>12.1989</c:v>
                </c:pt>
                <c:pt idx="121">
                  <c:v>12.2058</c:v>
                </c:pt>
                <c:pt idx="122">
                  <c:v>12.2127</c:v>
                </c:pt>
                <c:pt idx="123">
                  <c:v>12.2196</c:v>
                </c:pt>
                <c:pt idx="124">
                  <c:v>12.2265</c:v>
                </c:pt>
                <c:pt idx="125">
                  <c:v>12.2334</c:v>
                </c:pt>
                <c:pt idx="126">
                  <c:v>12.2403</c:v>
                </c:pt>
                <c:pt idx="127">
                  <c:v>12.247199999999999</c:v>
                </c:pt>
                <c:pt idx="128">
                  <c:v>12.254099999999999</c:v>
                </c:pt>
                <c:pt idx="129">
                  <c:v>12.260999999999999</c:v>
                </c:pt>
                <c:pt idx="130">
                  <c:v>12.267899999999999</c:v>
                </c:pt>
                <c:pt idx="131">
                  <c:v>12.274800000000001</c:v>
                </c:pt>
                <c:pt idx="132">
                  <c:v>12.281700000000001</c:v>
                </c:pt>
                <c:pt idx="133">
                  <c:v>12.288600000000001</c:v>
                </c:pt>
                <c:pt idx="134">
                  <c:v>12.295500000000001</c:v>
                </c:pt>
                <c:pt idx="135">
                  <c:v>12.3024</c:v>
                </c:pt>
                <c:pt idx="136">
                  <c:v>12.3093</c:v>
                </c:pt>
                <c:pt idx="137">
                  <c:v>12.3162</c:v>
                </c:pt>
                <c:pt idx="138">
                  <c:v>12.3231</c:v>
                </c:pt>
                <c:pt idx="139">
                  <c:v>12.33</c:v>
                </c:pt>
                <c:pt idx="140">
                  <c:v>12.3369</c:v>
                </c:pt>
                <c:pt idx="141">
                  <c:v>12.3438</c:v>
                </c:pt>
                <c:pt idx="142">
                  <c:v>12.3507</c:v>
                </c:pt>
                <c:pt idx="143">
                  <c:v>12.3576</c:v>
                </c:pt>
                <c:pt idx="144">
                  <c:v>12.3645</c:v>
                </c:pt>
                <c:pt idx="145">
                  <c:v>12.3714</c:v>
                </c:pt>
                <c:pt idx="146">
                  <c:v>12.378299999999999</c:v>
                </c:pt>
                <c:pt idx="147">
                  <c:v>12.385199999999999</c:v>
                </c:pt>
                <c:pt idx="148">
                  <c:v>12.392099999999999</c:v>
                </c:pt>
                <c:pt idx="149">
                  <c:v>12.398999999999999</c:v>
                </c:pt>
                <c:pt idx="150">
                  <c:v>12.405900000000001</c:v>
                </c:pt>
                <c:pt idx="151">
                  <c:v>12.412800000000001</c:v>
                </c:pt>
                <c:pt idx="152">
                  <c:v>12.419700000000001</c:v>
                </c:pt>
                <c:pt idx="153">
                  <c:v>12.426600000000001</c:v>
                </c:pt>
                <c:pt idx="154">
                  <c:v>12.4335</c:v>
                </c:pt>
                <c:pt idx="155">
                  <c:v>12.4404</c:v>
                </c:pt>
                <c:pt idx="156">
                  <c:v>12.4473</c:v>
                </c:pt>
                <c:pt idx="157">
                  <c:v>12.4542</c:v>
                </c:pt>
                <c:pt idx="158">
                  <c:v>12.4611</c:v>
                </c:pt>
                <c:pt idx="159">
                  <c:v>12.468</c:v>
                </c:pt>
                <c:pt idx="160">
                  <c:v>12.4749</c:v>
                </c:pt>
                <c:pt idx="161">
                  <c:v>12.4818</c:v>
                </c:pt>
                <c:pt idx="162">
                  <c:v>12.4887</c:v>
                </c:pt>
                <c:pt idx="163">
                  <c:v>12.4956</c:v>
                </c:pt>
                <c:pt idx="164">
                  <c:v>12.5025</c:v>
                </c:pt>
                <c:pt idx="165">
                  <c:v>12.509399999999999</c:v>
                </c:pt>
                <c:pt idx="166">
                  <c:v>12.5677</c:v>
                </c:pt>
                <c:pt idx="167">
                  <c:v>12.5746</c:v>
                </c:pt>
                <c:pt idx="168">
                  <c:v>12.5815</c:v>
                </c:pt>
                <c:pt idx="169">
                  <c:v>12.5884</c:v>
                </c:pt>
                <c:pt idx="170">
                  <c:v>12.5953</c:v>
                </c:pt>
                <c:pt idx="171">
                  <c:v>12.6022</c:v>
                </c:pt>
                <c:pt idx="172">
                  <c:v>12.6091</c:v>
                </c:pt>
                <c:pt idx="173">
                  <c:v>12.616</c:v>
                </c:pt>
                <c:pt idx="174">
                  <c:v>12.6229</c:v>
                </c:pt>
                <c:pt idx="175">
                  <c:v>12.629799999999999</c:v>
                </c:pt>
                <c:pt idx="176">
                  <c:v>12.636699999999999</c:v>
                </c:pt>
                <c:pt idx="177">
                  <c:v>12.643599999999999</c:v>
                </c:pt>
                <c:pt idx="178">
                  <c:v>12.650499999999999</c:v>
                </c:pt>
                <c:pt idx="179">
                  <c:v>12.657400000000001</c:v>
                </c:pt>
                <c:pt idx="180">
                  <c:v>12.664300000000001</c:v>
                </c:pt>
                <c:pt idx="181">
                  <c:v>12.671200000000001</c:v>
                </c:pt>
                <c:pt idx="182">
                  <c:v>12.678000000000001</c:v>
                </c:pt>
                <c:pt idx="183">
                  <c:v>12.684900000000001</c:v>
                </c:pt>
                <c:pt idx="184">
                  <c:v>12.691800000000001</c:v>
                </c:pt>
                <c:pt idx="185">
                  <c:v>12.698700000000001</c:v>
                </c:pt>
                <c:pt idx="186">
                  <c:v>12.7056</c:v>
                </c:pt>
                <c:pt idx="187">
                  <c:v>12.7125</c:v>
                </c:pt>
                <c:pt idx="188">
                  <c:v>12.7194</c:v>
                </c:pt>
                <c:pt idx="189">
                  <c:v>12.7263</c:v>
                </c:pt>
                <c:pt idx="190">
                  <c:v>12.7332</c:v>
                </c:pt>
                <c:pt idx="191">
                  <c:v>12.7401</c:v>
                </c:pt>
                <c:pt idx="192">
                  <c:v>12.747</c:v>
                </c:pt>
                <c:pt idx="193">
                  <c:v>12.7539</c:v>
                </c:pt>
                <c:pt idx="194">
                  <c:v>12.7608</c:v>
                </c:pt>
                <c:pt idx="195">
                  <c:v>12.7677</c:v>
                </c:pt>
                <c:pt idx="196">
                  <c:v>12.7746</c:v>
                </c:pt>
                <c:pt idx="197">
                  <c:v>12.781499999999999</c:v>
                </c:pt>
                <c:pt idx="198">
                  <c:v>12.788399999999999</c:v>
                </c:pt>
                <c:pt idx="199">
                  <c:v>12.795299999999999</c:v>
                </c:pt>
                <c:pt idx="200">
                  <c:v>12.802199999999999</c:v>
                </c:pt>
                <c:pt idx="201">
                  <c:v>12.809100000000001</c:v>
                </c:pt>
                <c:pt idx="202">
                  <c:v>12.816000000000001</c:v>
                </c:pt>
                <c:pt idx="203">
                  <c:v>12.827999999999999</c:v>
                </c:pt>
                <c:pt idx="204">
                  <c:v>12.834899999999999</c:v>
                </c:pt>
                <c:pt idx="205">
                  <c:v>12.841799999999999</c:v>
                </c:pt>
                <c:pt idx="206">
                  <c:v>12.848699999999999</c:v>
                </c:pt>
                <c:pt idx="207">
                  <c:v>12.855600000000001</c:v>
                </c:pt>
                <c:pt idx="208">
                  <c:v>12.862500000000001</c:v>
                </c:pt>
                <c:pt idx="209">
                  <c:v>12.869400000000001</c:v>
                </c:pt>
                <c:pt idx="210">
                  <c:v>12.8964</c:v>
                </c:pt>
                <c:pt idx="211">
                  <c:v>12.9033</c:v>
                </c:pt>
                <c:pt idx="212">
                  <c:v>12.910299999999999</c:v>
                </c:pt>
                <c:pt idx="213">
                  <c:v>12.9198</c:v>
                </c:pt>
                <c:pt idx="214">
                  <c:v>12.9267</c:v>
                </c:pt>
                <c:pt idx="215">
                  <c:v>12.9352</c:v>
                </c:pt>
                <c:pt idx="216">
                  <c:v>12.9434</c:v>
                </c:pt>
                <c:pt idx="217">
                  <c:v>12.9503</c:v>
                </c:pt>
                <c:pt idx="218">
                  <c:v>12.9572</c:v>
                </c:pt>
                <c:pt idx="219">
                  <c:v>12.9641</c:v>
                </c:pt>
                <c:pt idx="220">
                  <c:v>12.971</c:v>
                </c:pt>
                <c:pt idx="221">
                  <c:v>12.9779</c:v>
                </c:pt>
                <c:pt idx="222">
                  <c:v>12.9848</c:v>
                </c:pt>
                <c:pt idx="223">
                  <c:v>12.9917</c:v>
                </c:pt>
                <c:pt idx="224">
                  <c:v>12.9986</c:v>
                </c:pt>
                <c:pt idx="225">
                  <c:v>13.0055</c:v>
                </c:pt>
                <c:pt idx="226">
                  <c:v>13.0124</c:v>
                </c:pt>
                <c:pt idx="227">
                  <c:v>13.019299999999999</c:v>
                </c:pt>
                <c:pt idx="228">
                  <c:v>13.026199999999999</c:v>
                </c:pt>
                <c:pt idx="229">
                  <c:v>13.033099999999999</c:v>
                </c:pt>
                <c:pt idx="230">
                  <c:v>13.040100000000001</c:v>
                </c:pt>
                <c:pt idx="231">
                  <c:v>13.047000000000001</c:v>
                </c:pt>
                <c:pt idx="232">
                  <c:v>13.053900000000001</c:v>
                </c:pt>
                <c:pt idx="233">
                  <c:v>13.0608</c:v>
                </c:pt>
                <c:pt idx="234">
                  <c:v>13.0677</c:v>
                </c:pt>
                <c:pt idx="235">
                  <c:v>13.0746</c:v>
                </c:pt>
                <c:pt idx="236">
                  <c:v>13.0815</c:v>
                </c:pt>
                <c:pt idx="237">
                  <c:v>13.0884</c:v>
                </c:pt>
                <c:pt idx="238">
                  <c:v>13.0953</c:v>
                </c:pt>
                <c:pt idx="239">
                  <c:v>13.1022</c:v>
                </c:pt>
                <c:pt idx="240">
                  <c:v>13.1091</c:v>
                </c:pt>
                <c:pt idx="241">
                  <c:v>13.116</c:v>
                </c:pt>
                <c:pt idx="242">
                  <c:v>13.122999999999999</c:v>
                </c:pt>
                <c:pt idx="243">
                  <c:v>13.129899999999999</c:v>
                </c:pt>
                <c:pt idx="244">
                  <c:v>13.136799999999999</c:v>
                </c:pt>
                <c:pt idx="245">
                  <c:v>13.143700000000001</c:v>
                </c:pt>
                <c:pt idx="246">
                  <c:v>13.150600000000001</c:v>
                </c:pt>
                <c:pt idx="247">
                  <c:v>13.157500000000001</c:v>
                </c:pt>
                <c:pt idx="248">
                  <c:v>13.164400000000001</c:v>
                </c:pt>
                <c:pt idx="249">
                  <c:v>13.1713</c:v>
                </c:pt>
                <c:pt idx="250">
                  <c:v>13.1782</c:v>
                </c:pt>
                <c:pt idx="251">
                  <c:v>13.1852</c:v>
                </c:pt>
                <c:pt idx="252">
                  <c:v>13.1921</c:v>
                </c:pt>
                <c:pt idx="253">
                  <c:v>13.199</c:v>
                </c:pt>
                <c:pt idx="254">
                  <c:v>13.2059</c:v>
                </c:pt>
                <c:pt idx="255">
                  <c:v>13.2128</c:v>
                </c:pt>
                <c:pt idx="256">
                  <c:v>13.2197</c:v>
                </c:pt>
                <c:pt idx="257">
                  <c:v>13.226599999999999</c:v>
                </c:pt>
                <c:pt idx="258">
                  <c:v>13.233499999999999</c:v>
                </c:pt>
                <c:pt idx="259">
                  <c:v>13.240500000000001</c:v>
                </c:pt>
                <c:pt idx="260">
                  <c:v>13.247400000000001</c:v>
                </c:pt>
                <c:pt idx="261">
                  <c:v>13.254300000000001</c:v>
                </c:pt>
                <c:pt idx="262">
                  <c:v>13.261200000000001</c:v>
                </c:pt>
                <c:pt idx="263">
                  <c:v>13.2681</c:v>
                </c:pt>
                <c:pt idx="264">
                  <c:v>13.275</c:v>
                </c:pt>
                <c:pt idx="265">
                  <c:v>13.2819</c:v>
                </c:pt>
                <c:pt idx="266">
                  <c:v>13.2888</c:v>
                </c:pt>
                <c:pt idx="267">
                  <c:v>13.2957</c:v>
                </c:pt>
                <c:pt idx="268">
                  <c:v>13.3026</c:v>
                </c:pt>
                <c:pt idx="269">
                  <c:v>13.3096</c:v>
                </c:pt>
                <c:pt idx="270">
                  <c:v>13.3165</c:v>
                </c:pt>
                <c:pt idx="271">
                  <c:v>13.323399999999999</c:v>
                </c:pt>
                <c:pt idx="272">
                  <c:v>13.330299999999999</c:v>
                </c:pt>
                <c:pt idx="273">
                  <c:v>13.377000000000001</c:v>
                </c:pt>
                <c:pt idx="274">
                  <c:v>13.384</c:v>
                </c:pt>
                <c:pt idx="275">
                  <c:v>13.3909</c:v>
                </c:pt>
                <c:pt idx="276">
                  <c:v>13.3978</c:v>
                </c:pt>
                <c:pt idx="277">
                  <c:v>13.4047</c:v>
                </c:pt>
                <c:pt idx="278">
                  <c:v>13.4116</c:v>
                </c:pt>
                <c:pt idx="279">
                  <c:v>13.4185</c:v>
                </c:pt>
                <c:pt idx="280">
                  <c:v>13.4254</c:v>
                </c:pt>
                <c:pt idx="281">
                  <c:v>13.4323</c:v>
                </c:pt>
                <c:pt idx="282">
                  <c:v>13.4392</c:v>
                </c:pt>
                <c:pt idx="283">
                  <c:v>13.446099999999999</c:v>
                </c:pt>
                <c:pt idx="284">
                  <c:v>13.452999999999999</c:v>
                </c:pt>
                <c:pt idx="285">
                  <c:v>13.46</c:v>
                </c:pt>
                <c:pt idx="286">
                  <c:v>13.466900000000001</c:v>
                </c:pt>
                <c:pt idx="287">
                  <c:v>13.473800000000001</c:v>
                </c:pt>
                <c:pt idx="288">
                  <c:v>13.480700000000001</c:v>
                </c:pt>
                <c:pt idx="289">
                  <c:v>13.487500000000001</c:v>
                </c:pt>
                <c:pt idx="290">
                  <c:v>13.494400000000001</c:v>
                </c:pt>
                <c:pt idx="291">
                  <c:v>13.501300000000001</c:v>
                </c:pt>
                <c:pt idx="292">
                  <c:v>13.5082</c:v>
                </c:pt>
                <c:pt idx="293">
                  <c:v>13.5151</c:v>
                </c:pt>
                <c:pt idx="294">
                  <c:v>13.522</c:v>
                </c:pt>
                <c:pt idx="295">
                  <c:v>13.5289</c:v>
                </c:pt>
                <c:pt idx="296">
                  <c:v>13.5358</c:v>
                </c:pt>
                <c:pt idx="297">
                  <c:v>13.5428</c:v>
                </c:pt>
                <c:pt idx="298">
                  <c:v>13.5497</c:v>
                </c:pt>
                <c:pt idx="299">
                  <c:v>13.5566</c:v>
                </c:pt>
                <c:pt idx="300">
                  <c:v>13.563499999999999</c:v>
                </c:pt>
                <c:pt idx="301">
                  <c:v>13.570399999999999</c:v>
                </c:pt>
                <c:pt idx="302">
                  <c:v>13.577299999999999</c:v>
                </c:pt>
                <c:pt idx="303">
                  <c:v>13.584199999999999</c:v>
                </c:pt>
                <c:pt idx="304">
                  <c:v>13.591100000000001</c:v>
                </c:pt>
                <c:pt idx="305">
                  <c:v>13.598000000000001</c:v>
                </c:pt>
                <c:pt idx="306">
                  <c:v>13.604900000000001</c:v>
                </c:pt>
                <c:pt idx="307">
                  <c:v>13.611800000000001</c:v>
                </c:pt>
                <c:pt idx="308">
                  <c:v>13.6187</c:v>
                </c:pt>
                <c:pt idx="309">
                  <c:v>13.6256</c:v>
                </c:pt>
                <c:pt idx="310">
                  <c:v>13.6325</c:v>
                </c:pt>
                <c:pt idx="311">
                  <c:v>13.6394</c:v>
                </c:pt>
                <c:pt idx="312">
                  <c:v>13.6463</c:v>
                </c:pt>
                <c:pt idx="313">
                  <c:v>13.6532</c:v>
                </c:pt>
                <c:pt idx="314">
                  <c:v>13.6601</c:v>
                </c:pt>
                <c:pt idx="315">
                  <c:v>13.667</c:v>
                </c:pt>
                <c:pt idx="316">
                  <c:v>13.6739</c:v>
                </c:pt>
                <c:pt idx="317">
                  <c:v>13.680899999999999</c:v>
                </c:pt>
                <c:pt idx="318">
                  <c:v>13.687799999999999</c:v>
                </c:pt>
                <c:pt idx="319">
                  <c:v>13.694699999999999</c:v>
                </c:pt>
                <c:pt idx="320">
                  <c:v>13.701599999999999</c:v>
                </c:pt>
                <c:pt idx="321">
                  <c:v>13.708500000000001</c:v>
                </c:pt>
                <c:pt idx="322">
                  <c:v>13.715400000000001</c:v>
                </c:pt>
                <c:pt idx="323">
                  <c:v>13.722300000000001</c:v>
                </c:pt>
                <c:pt idx="324">
                  <c:v>13.729200000000001</c:v>
                </c:pt>
                <c:pt idx="325">
                  <c:v>13.7361</c:v>
                </c:pt>
                <c:pt idx="326">
                  <c:v>13.743</c:v>
                </c:pt>
                <c:pt idx="327">
                  <c:v>13.7499</c:v>
                </c:pt>
                <c:pt idx="328">
                  <c:v>13.7569</c:v>
                </c:pt>
                <c:pt idx="329">
                  <c:v>13.7638</c:v>
                </c:pt>
                <c:pt idx="330">
                  <c:v>13.7707</c:v>
                </c:pt>
                <c:pt idx="331">
                  <c:v>13.7776</c:v>
                </c:pt>
                <c:pt idx="332">
                  <c:v>13.7845</c:v>
                </c:pt>
                <c:pt idx="333">
                  <c:v>13.791399999999999</c:v>
                </c:pt>
                <c:pt idx="334">
                  <c:v>13.798299999999999</c:v>
                </c:pt>
                <c:pt idx="335">
                  <c:v>13.805199999999999</c:v>
                </c:pt>
                <c:pt idx="336">
                  <c:v>13.812099999999999</c:v>
                </c:pt>
                <c:pt idx="337">
                  <c:v>13.819000000000001</c:v>
                </c:pt>
                <c:pt idx="338">
                  <c:v>13.825900000000001</c:v>
                </c:pt>
                <c:pt idx="339">
                  <c:v>13.8329</c:v>
                </c:pt>
                <c:pt idx="340">
                  <c:v>13.8398</c:v>
                </c:pt>
                <c:pt idx="341">
                  <c:v>13.8467</c:v>
                </c:pt>
                <c:pt idx="342">
                  <c:v>13.8536</c:v>
                </c:pt>
                <c:pt idx="343">
                  <c:v>13.8605</c:v>
                </c:pt>
                <c:pt idx="344">
                  <c:v>13.8674</c:v>
                </c:pt>
                <c:pt idx="345">
                  <c:v>13.8743</c:v>
                </c:pt>
                <c:pt idx="346">
                  <c:v>13.8812</c:v>
                </c:pt>
                <c:pt idx="347">
                  <c:v>13.8881</c:v>
                </c:pt>
                <c:pt idx="348">
                  <c:v>13.895</c:v>
                </c:pt>
                <c:pt idx="349">
                  <c:v>13.901899999999999</c:v>
                </c:pt>
                <c:pt idx="350">
                  <c:v>13.908799999999999</c:v>
                </c:pt>
                <c:pt idx="351">
                  <c:v>13.915699999999999</c:v>
                </c:pt>
                <c:pt idx="352">
                  <c:v>13.922599999999999</c:v>
                </c:pt>
                <c:pt idx="353">
                  <c:v>13.929500000000001</c:v>
                </c:pt>
                <c:pt idx="354">
                  <c:v>13.936400000000001</c:v>
                </c:pt>
                <c:pt idx="355">
                  <c:v>13.943300000000001</c:v>
                </c:pt>
                <c:pt idx="356">
                  <c:v>13.950200000000001</c:v>
                </c:pt>
                <c:pt idx="357">
                  <c:v>13.957100000000001</c:v>
                </c:pt>
                <c:pt idx="358">
                  <c:v>13.964</c:v>
                </c:pt>
                <c:pt idx="359">
                  <c:v>13.9709</c:v>
                </c:pt>
                <c:pt idx="360">
                  <c:v>13.9778</c:v>
                </c:pt>
                <c:pt idx="361">
                  <c:v>13.9847</c:v>
                </c:pt>
                <c:pt idx="362">
                  <c:v>13.9916</c:v>
                </c:pt>
                <c:pt idx="363">
                  <c:v>13.9985</c:v>
                </c:pt>
                <c:pt idx="364">
                  <c:v>14.0054</c:v>
                </c:pt>
                <c:pt idx="365">
                  <c:v>14.0123</c:v>
                </c:pt>
                <c:pt idx="366">
                  <c:v>14.0192</c:v>
                </c:pt>
                <c:pt idx="367">
                  <c:v>14.0261</c:v>
                </c:pt>
                <c:pt idx="368">
                  <c:v>14.032999999999999</c:v>
                </c:pt>
                <c:pt idx="369">
                  <c:v>14.039899999999999</c:v>
                </c:pt>
                <c:pt idx="370">
                  <c:v>14.046799999999999</c:v>
                </c:pt>
                <c:pt idx="371">
                  <c:v>14.053699999999999</c:v>
                </c:pt>
                <c:pt idx="372">
                  <c:v>14.060600000000001</c:v>
                </c:pt>
                <c:pt idx="373">
                  <c:v>14.067500000000001</c:v>
                </c:pt>
                <c:pt idx="374">
                  <c:v>14.074400000000001</c:v>
                </c:pt>
                <c:pt idx="375">
                  <c:v>14.0814</c:v>
                </c:pt>
                <c:pt idx="376">
                  <c:v>14.0883</c:v>
                </c:pt>
                <c:pt idx="377">
                  <c:v>14.0952</c:v>
                </c:pt>
                <c:pt idx="378">
                  <c:v>14.1021</c:v>
                </c:pt>
                <c:pt idx="379">
                  <c:v>14.109</c:v>
                </c:pt>
                <c:pt idx="380">
                  <c:v>14.1158</c:v>
                </c:pt>
                <c:pt idx="381">
                  <c:v>14.1227</c:v>
                </c:pt>
                <c:pt idx="382">
                  <c:v>14.1296</c:v>
                </c:pt>
                <c:pt idx="383">
                  <c:v>14.1366</c:v>
                </c:pt>
                <c:pt idx="384">
                  <c:v>14.1435</c:v>
                </c:pt>
                <c:pt idx="385">
                  <c:v>14.150399999999999</c:v>
                </c:pt>
                <c:pt idx="386">
                  <c:v>14.157299999999999</c:v>
                </c:pt>
                <c:pt idx="387">
                  <c:v>14.164199999999999</c:v>
                </c:pt>
                <c:pt idx="388">
                  <c:v>14.171099999999999</c:v>
                </c:pt>
                <c:pt idx="389">
                  <c:v>14.178000000000001</c:v>
                </c:pt>
                <c:pt idx="390">
                  <c:v>14.184900000000001</c:v>
                </c:pt>
                <c:pt idx="391">
                  <c:v>14.191800000000001</c:v>
                </c:pt>
                <c:pt idx="392">
                  <c:v>14.198700000000001</c:v>
                </c:pt>
                <c:pt idx="393">
                  <c:v>14.2056</c:v>
                </c:pt>
                <c:pt idx="394">
                  <c:v>14.2125</c:v>
                </c:pt>
                <c:pt idx="395">
                  <c:v>14.2194</c:v>
                </c:pt>
                <c:pt idx="396">
                  <c:v>14.2263</c:v>
                </c:pt>
                <c:pt idx="397">
                  <c:v>14.2332</c:v>
                </c:pt>
                <c:pt idx="398">
                  <c:v>14.2402</c:v>
                </c:pt>
                <c:pt idx="399">
                  <c:v>14.2471</c:v>
                </c:pt>
                <c:pt idx="400">
                  <c:v>14.254</c:v>
                </c:pt>
                <c:pt idx="401">
                  <c:v>14.260899999999999</c:v>
                </c:pt>
                <c:pt idx="402">
                  <c:v>14.267799999999999</c:v>
                </c:pt>
                <c:pt idx="403">
                  <c:v>14.274699999999999</c:v>
                </c:pt>
                <c:pt idx="404">
                  <c:v>14.281599999999999</c:v>
                </c:pt>
                <c:pt idx="405">
                  <c:v>14.288500000000001</c:v>
                </c:pt>
                <c:pt idx="406">
                  <c:v>14.295400000000001</c:v>
                </c:pt>
                <c:pt idx="407">
                  <c:v>14.302300000000001</c:v>
                </c:pt>
                <c:pt idx="408">
                  <c:v>14.309200000000001</c:v>
                </c:pt>
                <c:pt idx="409">
                  <c:v>14.3162</c:v>
                </c:pt>
                <c:pt idx="410">
                  <c:v>14.3231</c:v>
                </c:pt>
                <c:pt idx="411">
                  <c:v>14.33</c:v>
                </c:pt>
                <c:pt idx="412">
                  <c:v>14.3369</c:v>
                </c:pt>
                <c:pt idx="413">
                  <c:v>14.3438</c:v>
                </c:pt>
                <c:pt idx="414">
                  <c:v>14.3507</c:v>
                </c:pt>
                <c:pt idx="415">
                  <c:v>14.3576</c:v>
                </c:pt>
                <c:pt idx="416">
                  <c:v>14.3645</c:v>
                </c:pt>
                <c:pt idx="417">
                  <c:v>14.3714</c:v>
                </c:pt>
                <c:pt idx="418">
                  <c:v>14.378299999999999</c:v>
                </c:pt>
                <c:pt idx="419">
                  <c:v>14.385199999999999</c:v>
                </c:pt>
                <c:pt idx="420">
                  <c:v>14.392099999999999</c:v>
                </c:pt>
                <c:pt idx="421">
                  <c:v>14.398999999999999</c:v>
                </c:pt>
                <c:pt idx="422">
                  <c:v>14.405900000000001</c:v>
                </c:pt>
                <c:pt idx="423">
                  <c:v>14.412800000000001</c:v>
                </c:pt>
                <c:pt idx="424">
                  <c:v>14.4198</c:v>
                </c:pt>
                <c:pt idx="425">
                  <c:v>14.4267</c:v>
                </c:pt>
                <c:pt idx="426">
                  <c:v>14.4336</c:v>
                </c:pt>
                <c:pt idx="427">
                  <c:v>14.4405</c:v>
                </c:pt>
                <c:pt idx="428">
                  <c:v>14.4474</c:v>
                </c:pt>
                <c:pt idx="429">
                  <c:v>14.4543</c:v>
                </c:pt>
                <c:pt idx="430">
                  <c:v>14.4612</c:v>
                </c:pt>
                <c:pt idx="431">
                  <c:v>14.4681</c:v>
                </c:pt>
                <c:pt idx="432">
                  <c:v>14.475099999999999</c:v>
                </c:pt>
                <c:pt idx="433">
                  <c:v>14.481999999999999</c:v>
                </c:pt>
                <c:pt idx="434">
                  <c:v>14.488899999999999</c:v>
                </c:pt>
                <c:pt idx="435">
                  <c:v>14.495799999999999</c:v>
                </c:pt>
                <c:pt idx="436">
                  <c:v>14.502700000000001</c:v>
                </c:pt>
                <c:pt idx="437">
                  <c:v>14.509600000000001</c:v>
                </c:pt>
                <c:pt idx="438">
                  <c:v>14.516500000000001</c:v>
                </c:pt>
                <c:pt idx="439">
                  <c:v>14.523400000000001</c:v>
                </c:pt>
                <c:pt idx="440">
                  <c:v>14.5303</c:v>
                </c:pt>
                <c:pt idx="441">
                  <c:v>14.5372</c:v>
                </c:pt>
                <c:pt idx="442">
                  <c:v>14.5441</c:v>
                </c:pt>
                <c:pt idx="443">
                  <c:v>14.551</c:v>
                </c:pt>
                <c:pt idx="444">
                  <c:v>14.5579</c:v>
                </c:pt>
                <c:pt idx="445">
                  <c:v>14.5649</c:v>
                </c:pt>
                <c:pt idx="446">
                  <c:v>14.5718</c:v>
                </c:pt>
                <c:pt idx="447">
                  <c:v>14.5787</c:v>
                </c:pt>
                <c:pt idx="448">
                  <c:v>14.585599999999999</c:v>
                </c:pt>
                <c:pt idx="449">
                  <c:v>14.592499999999999</c:v>
                </c:pt>
                <c:pt idx="450">
                  <c:v>14.599399999999999</c:v>
                </c:pt>
                <c:pt idx="451">
                  <c:v>14.606299999999999</c:v>
                </c:pt>
                <c:pt idx="452">
                  <c:v>14.613200000000001</c:v>
                </c:pt>
                <c:pt idx="453">
                  <c:v>14.620100000000001</c:v>
                </c:pt>
                <c:pt idx="454">
                  <c:v>14.627000000000001</c:v>
                </c:pt>
                <c:pt idx="455">
                  <c:v>14.634</c:v>
                </c:pt>
                <c:pt idx="456">
                  <c:v>14.6409</c:v>
                </c:pt>
                <c:pt idx="457">
                  <c:v>14.6478</c:v>
                </c:pt>
                <c:pt idx="458">
                  <c:v>14.6547</c:v>
                </c:pt>
                <c:pt idx="459">
                  <c:v>14.6616</c:v>
                </c:pt>
                <c:pt idx="460">
                  <c:v>14.6685</c:v>
                </c:pt>
                <c:pt idx="461">
                  <c:v>14.6754</c:v>
                </c:pt>
                <c:pt idx="462">
                  <c:v>14.6823</c:v>
                </c:pt>
                <c:pt idx="463">
                  <c:v>14.6892</c:v>
                </c:pt>
                <c:pt idx="464">
                  <c:v>14.696199999999999</c:v>
                </c:pt>
                <c:pt idx="465">
                  <c:v>14.703099999999999</c:v>
                </c:pt>
                <c:pt idx="466">
                  <c:v>14.71</c:v>
                </c:pt>
                <c:pt idx="467">
                  <c:v>14.716900000000001</c:v>
                </c:pt>
                <c:pt idx="468">
                  <c:v>14.723800000000001</c:v>
                </c:pt>
                <c:pt idx="469">
                  <c:v>14.730700000000001</c:v>
                </c:pt>
                <c:pt idx="470">
                  <c:v>14.7376</c:v>
                </c:pt>
                <c:pt idx="471">
                  <c:v>14.7445</c:v>
                </c:pt>
                <c:pt idx="472">
                  <c:v>14.7514</c:v>
                </c:pt>
                <c:pt idx="473">
                  <c:v>14.7583</c:v>
                </c:pt>
                <c:pt idx="474">
                  <c:v>14.7652</c:v>
                </c:pt>
                <c:pt idx="475">
                  <c:v>14.7721</c:v>
                </c:pt>
                <c:pt idx="476">
                  <c:v>14.779</c:v>
                </c:pt>
                <c:pt idx="477">
                  <c:v>14.786</c:v>
                </c:pt>
                <c:pt idx="478">
                  <c:v>14.792899999999999</c:v>
                </c:pt>
                <c:pt idx="479">
                  <c:v>14.799799999999999</c:v>
                </c:pt>
                <c:pt idx="480">
                  <c:v>14.806699999999999</c:v>
                </c:pt>
                <c:pt idx="481">
                  <c:v>14.813599999999999</c:v>
                </c:pt>
                <c:pt idx="482">
                  <c:v>14.820499999999999</c:v>
                </c:pt>
                <c:pt idx="483">
                  <c:v>14.827400000000001</c:v>
                </c:pt>
                <c:pt idx="484">
                  <c:v>14.834300000000001</c:v>
                </c:pt>
                <c:pt idx="485">
                  <c:v>14.841200000000001</c:v>
                </c:pt>
                <c:pt idx="486">
                  <c:v>14.848100000000001</c:v>
                </c:pt>
                <c:pt idx="487">
                  <c:v>14.855</c:v>
                </c:pt>
                <c:pt idx="488">
                  <c:v>14.8619</c:v>
                </c:pt>
                <c:pt idx="489">
                  <c:v>14.8688</c:v>
                </c:pt>
                <c:pt idx="490">
                  <c:v>14.8758</c:v>
                </c:pt>
                <c:pt idx="491">
                  <c:v>14.8827</c:v>
                </c:pt>
                <c:pt idx="492">
                  <c:v>14.8896</c:v>
                </c:pt>
                <c:pt idx="493">
                  <c:v>14.8965</c:v>
                </c:pt>
                <c:pt idx="494">
                  <c:v>14.9034</c:v>
                </c:pt>
                <c:pt idx="495">
                  <c:v>14.910299999999999</c:v>
                </c:pt>
                <c:pt idx="496">
                  <c:v>14.917199999999999</c:v>
                </c:pt>
                <c:pt idx="497">
                  <c:v>14.924099999999999</c:v>
                </c:pt>
                <c:pt idx="498">
                  <c:v>14.930999999999999</c:v>
                </c:pt>
                <c:pt idx="499">
                  <c:v>14.937900000000001</c:v>
                </c:pt>
                <c:pt idx="500">
                  <c:v>14.944900000000001</c:v>
                </c:pt>
                <c:pt idx="501">
                  <c:v>14.9518</c:v>
                </c:pt>
                <c:pt idx="502">
                  <c:v>14.9587</c:v>
                </c:pt>
                <c:pt idx="503">
                  <c:v>14.9656</c:v>
                </c:pt>
                <c:pt idx="504">
                  <c:v>14.9725</c:v>
                </c:pt>
                <c:pt idx="505">
                  <c:v>14.9794</c:v>
                </c:pt>
                <c:pt idx="506">
                  <c:v>14.9863</c:v>
                </c:pt>
                <c:pt idx="507">
                  <c:v>14.9932</c:v>
                </c:pt>
                <c:pt idx="508">
                  <c:v>15.0001</c:v>
                </c:pt>
                <c:pt idx="509">
                  <c:v>15.007</c:v>
                </c:pt>
                <c:pt idx="510">
                  <c:v>15.0139</c:v>
                </c:pt>
                <c:pt idx="511">
                  <c:v>15.020899999999999</c:v>
                </c:pt>
                <c:pt idx="512">
                  <c:v>15.027799999999999</c:v>
                </c:pt>
                <c:pt idx="513">
                  <c:v>15.034700000000001</c:v>
                </c:pt>
                <c:pt idx="514">
                  <c:v>15.041600000000001</c:v>
                </c:pt>
                <c:pt idx="515">
                  <c:v>15.048500000000001</c:v>
                </c:pt>
                <c:pt idx="516">
                  <c:v>15.055400000000001</c:v>
                </c:pt>
                <c:pt idx="517">
                  <c:v>15.0623</c:v>
                </c:pt>
                <c:pt idx="518">
                  <c:v>15.0692</c:v>
                </c:pt>
                <c:pt idx="519">
                  <c:v>15.0761</c:v>
                </c:pt>
                <c:pt idx="520">
                  <c:v>15.083</c:v>
                </c:pt>
                <c:pt idx="521">
                  <c:v>15.0899</c:v>
                </c:pt>
                <c:pt idx="522">
                  <c:v>15.0968</c:v>
                </c:pt>
                <c:pt idx="523">
                  <c:v>15.1038</c:v>
                </c:pt>
                <c:pt idx="524">
                  <c:v>15.1107</c:v>
                </c:pt>
                <c:pt idx="525">
                  <c:v>15.117599999999999</c:v>
                </c:pt>
                <c:pt idx="526">
                  <c:v>15.124499999999999</c:v>
                </c:pt>
                <c:pt idx="527">
                  <c:v>15.131399999999999</c:v>
                </c:pt>
                <c:pt idx="528">
                  <c:v>15.138299999999999</c:v>
                </c:pt>
                <c:pt idx="529">
                  <c:v>15.145200000000001</c:v>
                </c:pt>
                <c:pt idx="530">
                  <c:v>15.151999999999999</c:v>
                </c:pt>
                <c:pt idx="531">
                  <c:v>15.158899999999999</c:v>
                </c:pt>
                <c:pt idx="532">
                  <c:v>15.165900000000001</c:v>
                </c:pt>
                <c:pt idx="533">
                  <c:v>15.172800000000001</c:v>
                </c:pt>
                <c:pt idx="534">
                  <c:v>15.1797</c:v>
                </c:pt>
                <c:pt idx="535">
                  <c:v>15.1866</c:v>
                </c:pt>
                <c:pt idx="536">
                  <c:v>15.1935</c:v>
                </c:pt>
                <c:pt idx="537">
                  <c:v>15.2004</c:v>
                </c:pt>
                <c:pt idx="538">
                  <c:v>15.2073</c:v>
                </c:pt>
                <c:pt idx="539">
                  <c:v>15.2142</c:v>
                </c:pt>
                <c:pt idx="540">
                  <c:v>15.2211</c:v>
                </c:pt>
                <c:pt idx="541">
                  <c:v>15.228</c:v>
                </c:pt>
                <c:pt idx="542">
                  <c:v>15.2349</c:v>
                </c:pt>
                <c:pt idx="543">
                  <c:v>15.2418</c:v>
                </c:pt>
                <c:pt idx="544">
                  <c:v>15.248699999999999</c:v>
                </c:pt>
                <c:pt idx="545">
                  <c:v>15.255699999999999</c:v>
                </c:pt>
                <c:pt idx="546">
                  <c:v>15.262600000000001</c:v>
                </c:pt>
                <c:pt idx="547">
                  <c:v>15.269500000000001</c:v>
                </c:pt>
                <c:pt idx="548">
                  <c:v>15.276400000000001</c:v>
                </c:pt>
                <c:pt idx="549">
                  <c:v>15.283300000000001</c:v>
                </c:pt>
                <c:pt idx="550">
                  <c:v>15.2902</c:v>
                </c:pt>
                <c:pt idx="551">
                  <c:v>15.2971</c:v>
                </c:pt>
                <c:pt idx="552">
                  <c:v>15.304</c:v>
                </c:pt>
                <c:pt idx="553">
                  <c:v>15.3109</c:v>
                </c:pt>
                <c:pt idx="554">
                  <c:v>15.3178</c:v>
                </c:pt>
                <c:pt idx="555">
                  <c:v>15.3247</c:v>
                </c:pt>
                <c:pt idx="556">
                  <c:v>15.3316</c:v>
                </c:pt>
                <c:pt idx="557">
                  <c:v>15.3385</c:v>
                </c:pt>
                <c:pt idx="558">
                  <c:v>15.3454</c:v>
                </c:pt>
                <c:pt idx="559">
                  <c:v>15.3523</c:v>
                </c:pt>
                <c:pt idx="560">
                  <c:v>15.3592</c:v>
                </c:pt>
                <c:pt idx="561">
                  <c:v>15.366099999999999</c:v>
                </c:pt>
                <c:pt idx="562">
                  <c:v>15.372999999999999</c:v>
                </c:pt>
                <c:pt idx="563">
                  <c:v>15.379899999999999</c:v>
                </c:pt>
                <c:pt idx="564">
                  <c:v>15.386799999999999</c:v>
                </c:pt>
                <c:pt idx="565">
                  <c:v>15.393800000000001</c:v>
                </c:pt>
                <c:pt idx="566">
                  <c:v>15.400700000000001</c:v>
                </c:pt>
                <c:pt idx="567">
                  <c:v>15.4076</c:v>
                </c:pt>
                <c:pt idx="568">
                  <c:v>15.4145</c:v>
                </c:pt>
                <c:pt idx="569">
                  <c:v>15.4214</c:v>
                </c:pt>
                <c:pt idx="570">
                  <c:v>15.4283</c:v>
                </c:pt>
                <c:pt idx="571">
                  <c:v>15.4352</c:v>
                </c:pt>
                <c:pt idx="572">
                  <c:v>15.4421</c:v>
                </c:pt>
                <c:pt idx="573">
                  <c:v>15.449</c:v>
                </c:pt>
                <c:pt idx="574">
                  <c:v>15.4559</c:v>
                </c:pt>
                <c:pt idx="575">
                  <c:v>15.4628</c:v>
                </c:pt>
                <c:pt idx="576">
                  <c:v>15.4697</c:v>
                </c:pt>
                <c:pt idx="577">
                  <c:v>15.476599999999999</c:v>
                </c:pt>
                <c:pt idx="578">
                  <c:v>15.483499999999999</c:v>
                </c:pt>
                <c:pt idx="579">
                  <c:v>15.490500000000001</c:v>
                </c:pt>
                <c:pt idx="580">
                  <c:v>15.497400000000001</c:v>
                </c:pt>
                <c:pt idx="581">
                  <c:v>15.504300000000001</c:v>
                </c:pt>
                <c:pt idx="582">
                  <c:v>15.511200000000001</c:v>
                </c:pt>
                <c:pt idx="583">
                  <c:v>15.5181</c:v>
                </c:pt>
                <c:pt idx="584">
                  <c:v>15.525</c:v>
                </c:pt>
                <c:pt idx="585">
                  <c:v>15.5319</c:v>
                </c:pt>
                <c:pt idx="586">
                  <c:v>15.5388</c:v>
                </c:pt>
                <c:pt idx="587">
                  <c:v>15.5457</c:v>
                </c:pt>
                <c:pt idx="588">
                  <c:v>15.5526</c:v>
                </c:pt>
                <c:pt idx="589">
                  <c:v>15.5595</c:v>
                </c:pt>
                <c:pt idx="590">
                  <c:v>15.5665</c:v>
                </c:pt>
                <c:pt idx="591">
                  <c:v>15.573399999999999</c:v>
                </c:pt>
                <c:pt idx="592">
                  <c:v>15.580299999999999</c:v>
                </c:pt>
                <c:pt idx="593">
                  <c:v>15.587199999999999</c:v>
                </c:pt>
                <c:pt idx="594">
                  <c:v>15.594099999999999</c:v>
                </c:pt>
                <c:pt idx="595">
                  <c:v>15.601000000000001</c:v>
                </c:pt>
                <c:pt idx="596">
                  <c:v>15.607900000000001</c:v>
                </c:pt>
                <c:pt idx="597">
                  <c:v>15.614800000000001</c:v>
                </c:pt>
                <c:pt idx="598">
                  <c:v>15.621700000000001</c:v>
                </c:pt>
                <c:pt idx="599">
                  <c:v>15.6286</c:v>
                </c:pt>
                <c:pt idx="600">
                  <c:v>15.6355</c:v>
                </c:pt>
                <c:pt idx="601">
                  <c:v>15.6424</c:v>
                </c:pt>
                <c:pt idx="602">
                  <c:v>15.6494</c:v>
                </c:pt>
                <c:pt idx="603">
                  <c:v>15.6563</c:v>
                </c:pt>
                <c:pt idx="604">
                  <c:v>15.6632</c:v>
                </c:pt>
                <c:pt idx="605">
                  <c:v>15.6701</c:v>
                </c:pt>
                <c:pt idx="606">
                  <c:v>15.677</c:v>
                </c:pt>
                <c:pt idx="607">
                  <c:v>15.6839</c:v>
                </c:pt>
                <c:pt idx="608">
                  <c:v>15.690799999999999</c:v>
                </c:pt>
                <c:pt idx="609">
                  <c:v>15.697699999999999</c:v>
                </c:pt>
                <c:pt idx="610">
                  <c:v>15.704599999999999</c:v>
                </c:pt>
                <c:pt idx="611">
                  <c:v>15.711499999999999</c:v>
                </c:pt>
                <c:pt idx="612">
                  <c:v>15.718400000000001</c:v>
                </c:pt>
                <c:pt idx="613">
                  <c:v>15.7254</c:v>
                </c:pt>
                <c:pt idx="614">
                  <c:v>15.7323</c:v>
                </c:pt>
                <c:pt idx="615">
                  <c:v>15.7392</c:v>
                </c:pt>
                <c:pt idx="616">
                  <c:v>15.7461</c:v>
                </c:pt>
                <c:pt idx="617">
                  <c:v>15.753</c:v>
                </c:pt>
                <c:pt idx="618">
                  <c:v>15.7599</c:v>
                </c:pt>
                <c:pt idx="619">
                  <c:v>15.7668</c:v>
                </c:pt>
                <c:pt idx="620">
                  <c:v>15.7737</c:v>
                </c:pt>
                <c:pt idx="621">
                  <c:v>15.7806</c:v>
                </c:pt>
                <c:pt idx="622">
                  <c:v>15.7875</c:v>
                </c:pt>
                <c:pt idx="623">
                  <c:v>15.7944</c:v>
                </c:pt>
                <c:pt idx="624">
                  <c:v>15.801299999999999</c:v>
                </c:pt>
                <c:pt idx="625">
                  <c:v>15.808199999999999</c:v>
                </c:pt>
                <c:pt idx="626">
                  <c:v>15.815099999999999</c:v>
                </c:pt>
                <c:pt idx="627">
                  <c:v>15.821999999999999</c:v>
                </c:pt>
                <c:pt idx="628">
                  <c:v>15.828900000000001</c:v>
                </c:pt>
                <c:pt idx="629">
                  <c:v>15.835699999999999</c:v>
                </c:pt>
                <c:pt idx="630">
                  <c:v>15.842599999999999</c:v>
                </c:pt>
                <c:pt idx="631">
                  <c:v>15.849600000000001</c:v>
                </c:pt>
                <c:pt idx="632">
                  <c:v>15.8565</c:v>
                </c:pt>
                <c:pt idx="633">
                  <c:v>15.8634</c:v>
                </c:pt>
                <c:pt idx="634">
                  <c:v>15.8703</c:v>
                </c:pt>
                <c:pt idx="635">
                  <c:v>15.8772</c:v>
                </c:pt>
                <c:pt idx="636">
                  <c:v>15.8841</c:v>
                </c:pt>
                <c:pt idx="637">
                  <c:v>15.891</c:v>
                </c:pt>
                <c:pt idx="638">
                  <c:v>15.8979</c:v>
                </c:pt>
                <c:pt idx="639">
                  <c:v>15.9048</c:v>
                </c:pt>
                <c:pt idx="640">
                  <c:v>15.9117</c:v>
                </c:pt>
                <c:pt idx="641">
                  <c:v>15.9186</c:v>
                </c:pt>
                <c:pt idx="642">
                  <c:v>15.9255</c:v>
                </c:pt>
                <c:pt idx="643">
                  <c:v>15.932399999999999</c:v>
                </c:pt>
                <c:pt idx="644">
                  <c:v>15.939399999999999</c:v>
                </c:pt>
                <c:pt idx="645">
                  <c:v>15.946300000000001</c:v>
                </c:pt>
                <c:pt idx="646">
                  <c:v>15.953200000000001</c:v>
                </c:pt>
                <c:pt idx="647">
                  <c:v>15.960100000000001</c:v>
                </c:pt>
                <c:pt idx="648">
                  <c:v>15.967000000000001</c:v>
                </c:pt>
                <c:pt idx="649">
                  <c:v>15.9739</c:v>
                </c:pt>
                <c:pt idx="650">
                  <c:v>15.9808</c:v>
                </c:pt>
                <c:pt idx="651">
                  <c:v>15.9877</c:v>
                </c:pt>
                <c:pt idx="652">
                  <c:v>15.9946</c:v>
                </c:pt>
                <c:pt idx="653">
                  <c:v>16.0015</c:v>
                </c:pt>
                <c:pt idx="654">
                  <c:v>16.008500000000002</c:v>
                </c:pt>
                <c:pt idx="655">
                  <c:v>16.0154</c:v>
                </c:pt>
                <c:pt idx="656">
                  <c:v>16.022300000000001</c:v>
                </c:pt>
                <c:pt idx="657">
                  <c:v>16.029199999999999</c:v>
                </c:pt>
                <c:pt idx="658">
                  <c:v>16.036100000000001</c:v>
                </c:pt>
                <c:pt idx="659">
                  <c:v>16.042999999999999</c:v>
                </c:pt>
                <c:pt idx="660">
                  <c:v>16.049900000000001</c:v>
                </c:pt>
                <c:pt idx="661">
                  <c:v>16.056799999999999</c:v>
                </c:pt>
                <c:pt idx="662">
                  <c:v>16.063700000000001</c:v>
                </c:pt>
                <c:pt idx="663">
                  <c:v>16.070599999999999</c:v>
                </c:pt>
                <c:pt idx="664">
                  <c:v>16.077500000000001</c:v>
                </c:pt>
                <c:pt idx="665">
                  <c:v>16.084399999999999</c:v>
                </c:pt>
                <c:pt idx="666">
                  <c:v>16.0913</c:v>
                </c:pt>
                <c:pt idx="667">
                  <c:v>16.098199999999999</c:v>
                </c:pt>
                <c:pt idx="668">
                  <c:v>16.1051</c:v>
                </c:pt>
                <c:pt idx="669">
                  <c:v>16.111999999999998</c:v>
                </c:pt>
                <c:pt idx="670">
                  <c:v>16.1189</c:v>
                </c:pt>
                <c:pt idx="671">
                  <c:v>16.125900000000001</c:v>
                </c:pt>
                <c:pt idx="672">
                  <c:v>16.1328</c:v>
                </c:pt>
                <c:pt idx="673">
                  <c:v>16.139700000000001</c:v>
                </c:pt>
                <c:pt idx="674">
                  <c:v>16.146599999999999</c:v>
                </c:pt>
                <c:pt idx="675">
                  <c:v>16.153500000000001</c:v>
                </c:pt>
                <c:pt idx="676">
                  <c:v>16.160399999999999</c:v>
                </c:pt>
                <c:pt idx="677">
                  <c:v>16.167300000000001</c:v>
                </c:pt>
                <c:pt idx="678">
                  <c:v>16.174199999999999</c:v>
                </c:pt>
                <c:pt idx="679">
                  <c:v>16.181100000000001</c:v>
                </c:pt>
                <c:pt idx="680">
                  <c:v>16.187999999999999</c:v>
                </c:pt>
                <c:pt idx="681">
                  <c:v>16.194900000000001</c:v>
                </c:pt>
                <c:pt idx="682">
                  <c:v>16.201899999999998</c:v>
                </c:pt>
                <c:pt idx="683">
                  <c:v>16.2088</c:v>
                </c:pt>
                <c:pt idx="684">
                  <c:v>16.215699999999998</c:v>
                </c:pt>
                <c:pt idx="685">
                  <c:v>16.2226</c:v>
                </c:pt>
                <c:pt idx="686">
                  <c:v>16.229500000000002</c:v>
                </c:pt>
                <c:pt idx="687">
                  <c:v>16.2364</c:v>
                </c:pt>
                <c:pt idx="688">
                  <c:v>16.243300000000001</c:v>
                </c:pt>
                <c:pt idx="689">
                  <c:v>16.2502</c:v>
                </c:pt>
                <c:pt idx="690">
                  <c:v>16.257100000000001</c:v>
                </c:pt>
                <c:pt idx="691">
                  <c:v>16.263999999999999</c:v>
                </c:pt>
                <c:pt idx="692">
                  <c:v>16.270900000000001</c:v>
                </c:pt>
                <c:pt idx="693">
                  <c:v>16.277899999999999</c:v>
                </c:pt>
                <c:pt idx="694">
                  <c:v>16.284800000000001</c:v>
                </c:pt>
                <c:pt idx="695">
                  <c:v>16.291699999999999</c:v>
                </c:pt>
                <c:pt idx="696">
                  <c:v>16.2986</c:v>
                </c:pt>
                <c:pt idx="697">
                  <c:v>16.305499999999999</c:v>
                </c:pt>
                <c:pt idx="698">
                  <c:v>16.3124</c:v>
                </c:pt>
                <c:pt idx="699">
                  <c:v>16.319299999999998</c:v>
                </c:pt>
                <c:pt idx="700">
                  <c:v>16.3262</c:v>
                </c:pt>
                <c:pt idx="701">
                  <c:v>16.333100000000002</c:v>
                </c:pt>
                <c:pt idx="702">
                  <c:v>16.34</c:v>
                </c:pt>
                <c:pt idx="703">
                  <c:v>16.346900000000002</c:v>
                </c:pt>
                <c:pt idx="704">
                  <c:v>16.353899999999999</c:v>
                </c:pt>
                <c:pt idx="705">
                  <c:v>16.360800000000001</c:v>
                </c:pt>
                <c:pt idx="706">
                  <c:v>16.367699999999999</c:v>
                </c:pt>
                <c:pt idx="707">
                  <c:v>16.374600000000001</c:v>
                </c:pt>
                <c:pt idx="708">
                  <c:v>16.381499999999999</c:v>
                </c:pt>
                <c:pt idx="709">
                  <c:v>16.388400000000001</c:v>
                </c:pt>
                <c:pt idx="710">
                  <c:v>16.395299999999999</c:v>
                </c:pt>
                <c:pt idx="711">
                  <c:v>16.402200000000001</c:v>
                </c:pt>
                <c:pt idx="712">
                  <c:v>16.409099999999999</c:v>
                </c:pt>
                <c:pt idx="713">
                  <c:v>16.416</c:v>
                </c:pt>
                <c:pt idx="714">
                  <c:v>16.422899999999998</c:v>
                </c:pt>
                <c:pt idx="715">
                  <c:v>16.4298</c:v>
                </c:pt>
                <c:pt idx="716">
                  <c:v>16.436800000000002</c:v>
                </c:pt>
                <c:pt idx="717">
                  <c:v>16.4437</c:v>
                </c:pt>
                <c:pt idx="718">
                  <c:v>16.450600000000001</c:v>
                </c:pt>
                <c:pt idx="719">
                  <c:v>16.4575</c:v>
                </c:pt>
                <c:pt idx="720">
                  <c:v>16.464400000000001</c:v>
                </c:pt>
                <c:pt idx="721">
                  <c:v>16.4712</c:v>
                </c:pt>
                <c:pt idx="722">
                  <c:v>16.478100000000001</c:v>
                </c:pt>
                <c:pt idx="723">
                  <c:v>16.484999999999999</c:v>
                </c:pt>
                <c:pt idx="724">
                  <c:v>16.492000000000001</c:v>
                </c:pt>
                <c:pt idx="725">
                  <c:v>16.498899999999999</c:v>
                </c:pt>
                <c:pt idx="726">
                  <c:v>16.505800000000001</c:v>
                </c:pt>
                <c:pt idx="727">
                  <c:v>16.512699999999999</c:v>
                </c:pt>
                <c:pt idx="728">
                  <c:v>16.519600000000001</c:v>
                </c:pt>
                <c:pt idx="729">
                  <c:v>16.526499999999999</c:v>
                </c:pt>
                <c:pt idx="730">
                  <c:v>16.5334</c:v>
                </c:pt>
                <c:pt idx="731">
                  <c:v>16.540299999999998</c:v>
                </c:pt>
                <c:pt idx="732">
                  <c:v>16.5472</c:v>
                </c:pt>
                <c:pt idx="733">
                  <c:v>16.554099999999998</c:v>
                </c:pt>
                <c:pt idx="734">
                  <c:v>16.5611</c:v>
                </c:pt>
                <c:pt idx="735">
                  <c:v>16.568000000000001</c:v>
                </c:pt>
                <c:pt idx="736">
                  <c:v>16.5749</c:v>
                </c:pt>
                <c:pt idx="737">
                  <c:v>16.581800000000001</c:v>
                </c:pt>
                <c:pt idx="738">
                  <c:v>16.588699999999999</c:v>
                </c:pt>
                <c:pt idx="739">
                  <c:v>16.595600000000001</c:v>
                </c:pt>
                <c:pt idx="740">
                  <c:v>16.602499999999999</c:v>
                </c:pt>
                <c:pt idx="741">
                  <c:v>16.609400000000001</c:v>
                </c:pt>
                <c:pt idx="742">
                  <c:v>16.616299999999999</c:v>
                </c:pt>
                <c:pt idx="743">
                  <c:v>16.623200000000001</c:v>
                </c:pt>
                <c:pt idx="744">
                  <c:v>16.630099999999999</c:v>
                </c:pt>
                <c:pt idx="745">
                  <c:v>16.637</c:v>
                </c:pt>
                <c:pt idx="746">
                  <c:v>16.643899999999999</c:v>
                </c:pt>
                <c:pt idx="747">
                  <c:v>16.6509</c:v>
                </c:pt>
                <c:pt idx="748">
                  <c:v>16.657800000000002</c:v>
                </c:pt>
                <c:pt idx="749">
                  <c:v>16.6647</c:v>
                </c:pt>
                <c:pt idx="750">
                  <c:v>16.671600000000002</c:v>
                </c:pt>
                <c:pt idx="751">
                  <c:v>16.6784</c:v>
                </c:pt>
                <c:pt idx="752">
                  <c:v>16.685300000000002</c:v>
                </c:pt>
                <c:pt idx="753">
                  <c:v>16.6922</c:v>
                </c:pt>
                <c:pt idx="754">
                  <c:v>16.699200000000001</c:v>
                </c:pt>
                <c:pt idx="755">
                  <c:v>16.706099999999999</c:v>
                </c:pt>
                <c:pt idx="756">
                  <c:v>16.713000000000001</c:v>
                </c:pt>
                <c:pt idx="757">
                  <c:v>16.719899999999999</c:v>
                </c:pt>
                <c:pt idx="758">
                  <c:v>16.726800000000001</c:v>
                </c:pt>
                <c:pt idx="759">
                  <c:v>16.733699999999999</c:v>
                </c:pt>
                <c:pt idx="760">
                  <c:v>16.740600000000001</c:v>
                </c:pt>
                <c:pt idx="761">
                  <c:v>16.747499999999999</c:v>
                </c:pt>
                <c:pt idx="762">
                  <c:v>16.7544</c:v>
                </c:pt>
                <c:pt idx="763">
                  <c:v>16.761299999999999</c:v>
                </c:pt>
                <c:pt idx="764">
                  <c:v>16.7682</c:v>
                </c:pt>
                <c:pt idx="765">
                  <c:v>16.775099999999998</c:v>
                </c:pt>
                <c:pt idx="766">
                  <c:v>16.7821</c:v>
                </c:pt>
                <c:pt idx="767">
                  <c:v>16.789000000000001</c:v>
                </c:pt>
                <c:pt idx="768">
                  <c:v>16.7959</c:v>
                </c:pt>
                <c:pt idx="769">
                  <c:v>16.802800000000001</c:v>
                </c:pt>
                <c:pt idx="770">
                  <c:v>16.809699999999999</c:v>
                </c:pt>
                <c:pt idx="771">
                  <c:v>16.816600000000001</c:v>
                </c:pt>
                <c:pt idx="772">
                  <c:v>16.823499999999999</c:v>
                </c:pt>
                <c:pt idx="773">
                  <c:v>16.830400000000001</c:v>
                </c:pt>
                <c:pt idx="774">
                  <c:v>16.837299999999999</c:v>
                </c:pt>
                <c:pt idx="775">
                  <c:v>16.844200000000001</c:v>
                </c:pt>
                <c:pt idx="776">
                  <c:v>16.851099999999999</c:v>
                </c:pt>
                <c:pt idx="777">
                  <c:v>16.8581</c:v>
                </c:pt>
                <c:pt idx="778">
                  <c:v>16.864999999999998</c:v>
                </c:pt>
                <c:pt idx="779">
                  <c:v>16.8719</c:v>
                </c:pt>
                <c:pt idx="780">
                  <c:v>16.878799999999998</c:v>
                </c:pt>
                <c:pt idx="781">
                  <c:v>16.8857</c:v>
                </c:pt>
                <c:pt idx="782">
                  <c:v>16.892600000000002</c:v>
                </c:pt>
                <c:pt idx="783">
                  <c:v>16.8995</c:v>
                </c:pt>
                <c:pt idx="784">
                  <c:v>16.906400000000001</c:v>
                </c:pt>
                <c:pt idx="785">
                  <c:v>16.9133</c:v>
                </c:pt>
                <c:pt idx="786">
                  <c:v>16.920200000000001</c:v>
                </c:pt>
                <c:pt idx="787">
                  <c:v>16.927099999999999</c:v>
                </c:pt>
                <c:pt idx="788">
                  <c:v>16.934000000000001</c:v>
                </c:pt>
                <c:pt idx="789">
                  <c:v>16.940899999999999</c:v>
                </c:pt>
                <c:pt idx="790">
                  <c:v>16.947800000000001</c:v>
                </c:pt>
                <c:pt idx="791">
                  <c:v>16.954699999999999</c:v>
                </c:pt>
                <c:pt idx="792">
                  <c:v>16.9617</c:v>
                </c:pt>
                <c:pt idx="793">
                  <c:v>16.968599999999999</c:v>
                </c:pt>
                <c:pt idx="794">
                  <c:v>16.9755</c:v>
                </c:pt>
                <c:pt idx="795">
                  <c:v>16.982399999999998</c:v>
                </c:pt>
                <c:pt idx="796">
                  <c:v>16.9893</c:v>
                </c:pt>
                <c:pt idx="797">
                  <c:v>16.996200000000002</c:v>
                </c:pt>
                <c:pt idx="798">
                  <c:v>17.0031</c:v>
                </c:pt>
                <c:pt idx="799">
                  <c:v>17.010000000000002</c:v>
                </c:pt>
                <c:pt idx="800">
                  <c:v>17.0169</c:v>
                </c:pt>
                <c:pt idx="801">
                  <c:v>17.023800000000001</c:v>
                </c:pt>
                <c:pt idx="802">
                  <c:v>17.030799999999999</c:v>
                </c:pt>
                <c:pt idx="803">
                  <c:v>17.037700000000001</c:v>
                </c:pt>
                <c:pt idx="804">
                  <c:v>17.044599999999999</c:v>
                </c:pt>
                <c:pt idx="805">
                  <c:v>17.051500000000001</c:v>
                </c:pt>
                <c:pt idx="806">
                  <c:v>17.058399999999999</c:v>
                </c:pt>
                <c:pt idx="807">
                  <c:v>17.065300000000001</c:v>
                </c:pt>
                <c:pt idx="808">
                  <c:v>17.072199999999999</c:v>
                </c:pt>
                <c:pt idx="809">
                  <c:v>17.0791</c:v>
                </c:pt>
                <c:pt idx="810">
                  <c:v>17.086099999999998</c:v>
                </c:pt>
                <c:pt idx="811">
                  <c:v>17.093</c:v>
                </c:pt>
                <c:pt idx="812">
                  <c:v>17.099900000000002</c:v>
                </c:pt>
                <c:pt idx="813">
                  <c:v>17.1068</c:v>
                </c:pt>
                <c:pt idx="814">
                  <c:v>17.113700000000001</c:v>
                </c:pt>
                <c:pt idx="815">
                  <c:v>17.1206</c:v>
                </c:pt>
                <c:pt idx="816">
                  <c:v>17.127500000000001</c:v>
                </c:pt>
                <c:pt idx="817">
                  <c:v>17.134399999999999</c:v>
                </c:pt>
                <c:pt idx="818">
                  <c:v>17.141300000000001</c:v>
                </c:pt>
                <c:pt idx="819">
                  <c:v>17.148199999999999</c:v>
                </c:pt>
                <c:pt idx="820">
                  <c:v>17.155100000000001</c:v>
                </c:pt>
                <c:pt idx="821">
                  <c:v>17.161999999999999</c:v>
                </c:pt>
                <c:pt idx="822">
                  <c:v>17.169</c:v>
                </c:pt>
                <c:pt idx="823">
                  <c:v>17.175899999999999</c:v>
                </c:pt>
                <c:pt idx="824">
                  <c:v>17.1828</c:v>
                </c:pt>
                <c:pt idx="825">
                  <c:v>17.189699999999998</c:v>
                </c:pt>
                <c:pt idx="826">
                  <c:v>17.1966</c:v>
                </c:pt>
                <c:pt idx="827">
                  <c:v>17.203499999999998</c:v>
                </c:pt>
                <c:pt idx="828">
                  <c:v>17.2104</c:v>
                </c:pt>
                <c:pt idx="829">
                  <c:v>17.217300000000002</c:v>
                </c:pt>
                <c:pt idx="830">
                  <c:v>17.2242</c:v>
                </c:pt>
                <c:pt idx="831">
                  <c:v>17.231100000000001</c:v>
                </c:pt>
                <c:pt idx="832">
                  <c:v>17.238099999999999</c:v>
                </c:pt>
                <c:pt idx="833">
                  <c:v>17.245000000000001</c:v>
                </c:pt>
                <c:pt idx="834">
                  <c:v>17.251899999999999</c:v>
                </c:pt>
                <c:pt idx="835">
                  <c:v>17.258800000000001</c:v>
                </c:pt>
                <c:pt idx="836">
                  <c:v>17.265699999999999</c:v>
                </c:pt>
                <c:pt idx="837">
                  <c:v>17.272600000000001</c:v>
                </c:pt>
                <c:pt idx="838">
                  <c:v>17.279499999999999</c:v>
                </c:pt>
                <c:pt idx="839">
                  <c:v>17.2864</c:v>
                </c:pt>
                <c:pt idx="840">
                  <c:v>17.293299999999999</c:v>
                </c:pt>
                <c:pt idx="841">
                  <c:v>17.3002</c:v>
                </c:pt>
                <c:pt idx="842">
                  <c:v>17.307099999999998</c:v>
                </c:pt>
                <c:pt idx="843">
                  <c:v>17.314</c:v>
                </c:pt>
                <c:pt idx="844">
                  <c:v>17.320900000000002</c:v>
                </c:pt>
                <c:pt idx="845">
                  <c:v>17.3278</c:v>
                </c:pt>
                <c:pt idx="846">
                  <c:v>17.334700000000002</c:v>
                </c:pt>
              </c:numCache>
            </c:numRef>
          </c:xVal>
          <c:yVal>
            <c:numRef>
              <c:f>'2025_02_028_AVE'!$AA$5:$AA$851</c:f>
              <c:numCache>
                <c:formatCode>General</c:formatCode>
                <c:ptCount val="847"/>
                <c:pt idx="0">
                  <c:v>3.224075251189233</c:v>
                </c:pt>
                <c:pt idx="1">
                  <c:v>3.1558081777209224</c:v>
                </c:pt>
                <c:pt idx="2">
                  <c:v>3.0399460917300387</c:v>
                </c:pt>
                <c:pt idx="3">
                  <c:v>3.017634618191833</c:v>
                </c:pt>
                <c:pt idx="4">
                  <c:v>3.1440320303127582</c:v>
                </c:pt>
                <c:pt idx="5">
                  <c:v>3.1879921370709634</c:v>
                </c:pt>
                <c:pt idx="6">
                  <c:v>3.2812246322588221</c:v>
                </c:pt>
                <c:pt idx="7">
                  <c:v>3.3507903778342678</c:v>
                </c:pt>
                <c:pt idx="8">
                  <c:v>3.3454910518696841</c:v>
                </c:pt>
                <c:pt idx="9">
                  <c:v>3.1782959843002225</c:v>
                </c:pt>
                <c:pt idx="10">
                  <c:v>3.3033456008172806</c:v>
                </c:pt>
                <c:pt idx="11">
                  <c:v>3.25091943466572</c:v>
                </c:pt>
                <c:pt idx="12">
                  <c:v>3.4862488395206914</c:v>
                </c:pt>
                <c:pt idx="13">
                  <c:v>3.2585688496237308</c:v>
                </c:pt>
                <c:pt idx="14">
                  <c:v>3.6968021927271471</c:v>
                </c:pt>
                <c:pt idx="15">
                  <c:v>3.2024727107180699</c:v>
                </c:pt>
                <c:pt idx="16">
                  <c:v>3.1061787881092022</c:v>
                </c:pt>
                <c:pt idx="17">
                  <c:v>3.3310815322097156</c:v>
                </c:pt>
                <c:pt idx="18">
                  <c:v>3.007579388535309</c:v>
                </c:pt>
                <c:pt idx="19">
                  <c:v>3.0777980914873257</c:v>
                </c:pt>
                <c:pt idx="20">
                  <c:v>2.606927816075896</c:v>
                </c:pt>
                <c:pt idx="21">
                  <c:v>3.091220380190864</c:v>
                </c:pt>
                <c:pt idx="22">
                  <c:v>2.8841678034031077</c:v>
                </c:pt>
                <c:pt idx="23">
                  <c:v>2.916892288283381</c:v>
                </c:pt>
                <c:pt idx="24">
                  <c:v>2.6827517312618583</c:v>
                </c:pt>
                <c:pt idx="25">
                  <c:v>2.6891109148194787</c:v>
                </c:pt>
                <c:pt idx="26">
                  <c:v>3.2385911907896738</c:v>
                </c:pt>
                <c:pt idx="27">
                  <c:v>2.933858910947357</c:v>
                </c:pt>
                <c:pt idx="28">
                  <c:v>2.8555395708635141</c:v>
                </c:pt>
                <c:pt idx="29">
                  <c:v>2.8783212963522105</c:v>
                </c:pt>
                <c:pt idx="30">
                  <c:v>2.8296403037300504</c:v>
                </c:pt>
                <c:pt idx="31">
                  <c:v>2.7541467123371581</c:v>
                </c:pt>
                <c:pt idx="32">
                  <c:v>2.9171595593074118</c:v>
                </c:pt>
                <c:pt idx="33">
                  <c:v>2.8514136700844301</c:v>
                </c:pt>
                <c:pt idx="34">
                  <c:v>2.8902723859241584</c:v>
                </c:pt>
                <c:pt idx="35">
                  <c:v>2.7389527257171982</c:v>
                </c:pt>
                <c:pt idx="36">
                  <c:v>2.7404698787464774</c:v>
                </c:pt>
                <c:pt idx="37">
                  <c:v>2.7557217880746321</c:v>
                </c:pt>
                <c:pt idx="38">
                  <c:v>2.6758088513586791</c:v>
                </c:pt>
                <c:pt idx="39">
                  <c:v>2.7281114765871752</c:v>
                </c:pt>
                <c:pt idx="40">
                  <c:v>2.8311973903840006</c:v>
                </c:pt>
                <c:pt idx="41">
                  <c:v>2.7589321392389419</c:v>
                </c:pt>
                <c:pt idx="42">
                  <c:v>2.608929125024587</c:v>
                </c:pt>
                <c:pt idx="43">
                  <c:v>2.7800480445644453</c:v>
                </c:pt>
                <c:pt idx="44">
                  <c:v>2.6857703852344392</c:v>
                </c:pt>
                <c:pt idx="45">
                  <c:v>2.699836578603747</c:v>
                </c:pt>
                <c:pt idx="46">
                  <c:v>2.6640802502670056</c:v>
                </c:pt>
                <c:pt idx="47">
                  <c:v>2.7863863209242767</c:v>
                </c:pt>
                <c:pt idx="48">
                  <c:v>2.7280329946990598</c:v>
                </c:pt>
                <c:pt idx="49">
                  <c:v>2.5744145223957102</c:v>
                </c:pt>
                <c:pt idx="50">
                  <c:v>2.5332993644127662</c:v>
                </c:pt>
                <c:pt idx="51">
                  <c:v>2.5962611536697748</c:v>
                </c:pt>
                <c:pt idx="52">
                  <c:v>2.5544220020753214</c:v>
                </c:pt>
                <c:pt idx="53">
                  <c:v>2.5573725673888954</c:v>
                </c:pt>
                <c:pt idx="54">
                  <c:v>2.6519486237035528</c:v>
                </c:pt>
                <c:pt idx="55">
                  <c:v>2.6107442953690554</c:v>
                </c:pt>
                <c:pt idx="56">
                  <c:v>2.3199732823119934</c:v>
                </c:pt>
                <c:pt idx="57">
                  <c:v>2.5961711032658474</c:v>
                </c:pt>
                <c:pt idx="58">
                  <c:v>2.4920716868346378</c:v>
                </c:pt>
                <c:pt idx="59">
                  <c:v>2.6075435339294719</c:v>
                </c:pt>
                <c:pt idx="60">
                  <c:v>2.5011219717513087</c:v>
                </c:pt>
                <c:pt idx="61">
                  <c:v>2.4721267487616245</c:v>
                </c:pt>
                <c:pt idx="62">
                  <c:v>2.5779729657613304</c:v>
                </c:pt>
                <c:pt idx="63">
                  <c:v>2.5765408835337857</c:v>
                </c:pt>
                <c:pt idx="64">
                  <c:v>2.5299474208450388</c:v>
                </c:pt>
                <c:pt idx="65">
                  <c:v>2.4850667436945186</c:v>
                </c:pt>
                <c:pt idx="66">
                  <c:v>2.2753928351268149</c:v>
                </c:pt>
                <c:pt idx="67">
                  <c:v>2.4757444234205068</c:v>
                </c:pt>
                <c:pt idx="68">
                  <c:v>2.4154290866016277</c:v>
                </c:pt>
                <c:pt idx="69">
                  <c:v>2.450373658737766</c:v>
                </c:pt>
                <c:pt idx="70">
                  <c:v>2.3535551706380744</c:v>
                </c:pt>
                <c:pt idx="71">
                  <c:v>2.3670663593200709</c:v>
                </c:pt>
                <c:pt idx="72">
                  <c:v>2.3800469967332885</c:v>
                </c:pt>
                <c:pt idx="73">
                  <c:v>2.3986560833427699</c:v>
                </c:pt>
                <c:pt idx="74">
                  <c:v>2.3229737922200271</c:v>
                </c:pt>
                <c:pt idx="75">
                  <c:v>2.3531781732371084</c:v>
                </c:pt>
                <c:pt idx="76">
                  <c:v>2.3576754504693458</c:v>
                </c:pt>
                <c:pt idx="77">
                  <c:v>2.2975326640967553</c:v>
                </c:pt>
                <c:pt idx="78">
                  <c:v>2.4233798211934916</c:v>
                </c:pt>
                <c:pt idx="79">
                  <c:v>2.4197701737987325</c:v>
                </c:pt>
                <c:pt idx="80">
                  <c:v>2.3859491099258845</c:v>
                </c:pt>
                <c:pt idx="81">
                  <c:v>2.3613927281815057</c:v>
                </c:pt>
                <c:pt idx="82">
                  <c:v>2.3798437242530976</c:v>
                </c:pt>
                <c:pt idx="83">
                  <c:v>2.3506978924088764</c:v>
                </c:pt>
                <c:pt idx="84">
                  <c:v>2.293597577303593</c:v>
                </c:pt>
                <c:pt idx="85">
                  <c:v>2.3578225111437416</c:v>
                </c:pt>
                <c:pt idx="86">
                  <c:v>2.3613715953130221</c:v>
                </c:pt>
                <c:pt idx="87">
                  <c:v>2.2311416120800565</c:v>
                </c:pt>
                <c:pt idx="88">
                  <c:v>2.381679728860294</c:v>
                </c:pt>
                <c:pt idx="89">
                  <c:v>2.265773681732175</c:v>
                </c:pt>
                <c:pt idx="90">
                  <c:v>2.3013505021616161</c:v>
                </c:pt>
                <c:pt idx="91">
                  <c:v>2.2588292393711917</c:v>
                </c:pt>
                <c:pt idx="92">
                  <c:v>2.20717668527515</c:v>
                </c:pt>
                <c:pt idx="93">
                  <c:v>2.2627525643304374</c:v>
                </c:pt>
                <c:pt idx="94">
                  <c:v>2.2800491315357112</c:v>
                </c:pt>
                <c:pt idx="95">
                  <c:v>2.2614715046529654</c:v>
                </c:pt>
                <c:pt idx="96">
                  <c:v>2.1475788388320574</c:v>
                </c:pt>
                <c:pt idx="97">
                  <c:v>2.2138889751198172</c:v>
                </c:pt>
                <c:pt idx="98">
                  <c:v>2.2125573836856214</c:v>
                </c:pt>
                <c:pt idx="99">
                  <c:v>2.1761757630813019</c:v>
                </c:pt>
                <c:pt idx="100">
                  <c:v>2.1502230140551486</c:v>
                </c:pt>
                <c:pt idx="101">
                  <c:v>2.2734553617253956</c:v>
                </c:pt>
                <c:pt idx="102">
                  <c:v>2.1727961668677889</c:v>
                </c:pt>
                <c:pt idx="103">
                  <c:v>2.1390242681838449</c:v>
                </c:pt>
                <c:pt idx="104">
                  <c:v>2.1521263173146612</c:v>
                </c:pt>
                <c:pt idx="105">
                  <c:v>2.0977201769072353</c:v>
                </c:pt>
                <c:pt idx="106">
                  <c:v>2.1214518908971032</c:v>
                </c:pt>
                <c:pt idx="107">
                  <c:v>2.1564429165920513</c:v>
                </c:pt>
                <c:pt idx="108">
                  <c:v>2.0576853436264164</c:v>
                </c:pt>
                <c:pt idx="109">
                  <c:v>2.0776245131187601</c:v>
                </c:pt>
                <c:pt idx="110">
                  <c:v>2.0564824574838312</c:v>
                </c:pt>
                <c:pt idx="111">
                  <c:v>2.0294865347769795</c:v>
                </c:pt>
                <c:pt idx="112">
                  <c:v>2.0907725489387849</c:v>
                </c:pt>
                <c:pt idx="113">
                  <c:v>2.0995434033602782</c:v>
                </c:pt>
                <c:pt idx="114">
                  <c:v>2.0310776228522562</c:v>
                </c:pt>
                <c:pt idx="115">
                  <c:v>2.0770443490545984</c:v>
                </c:pt>
                <c:pt idx="116">
                  <c:v>2.0969448326209124</c:v>
                </c:pt>
                <c:pt idx="117">
                  <c:v>2.0034073299989399</c:v>
                </c:pt>
                <c:pt idx="118">
                  <c:v>2.0074242502903505</c:v>
                </c:pt>
                <c:pt idx="119">
                  <c:v>2.019899429005354</c:v>
                </c:pt>
                <c:pt idx="120">
                  <c:v>2.1136771400729431</c:v>
                </c:pt>
                <c:pt idx="121">
                  <c:v>2.0391637478829137</c:v>
                </c:pt>
                <c:pt idx="122">
                  <c:v>2.03053417516066</c:v>
                </c:pt>
                <c:pt idx="123">
                  <c:v>2.0571303010703073</c:v>
                </c:pt>
                <c:pt idx="124">
                  <c:v>2.1024668653161083</c:v>
                </c:pt>
                <c:pt idx="125">
                  <c:v>2.085658689972151</c:v>
                </c:pt>
                <c:pt idx="126">
                  <c:v>2.0569788856848752</c:v>
                </c:pt>
                <c:pt idx="127">
                  <c:v>2.1005867967191163</c:v>
                </c:pt>
                <c:pt idx="128">
                  <c:v>2.0841057582512876</c:v>
                </c:pt>
                <c:pt idx="129">
                  <c:v>2.0576872791289378</c:v>
                </c:pt>
                <c:pt idx="130">
                  <c:v>2.1208614222229785</c:v>
                </c:pt>
                <c:pt idx="131">
                  <c:v>2.0477118752556374</c:v>
                </c:pt>
                <c:pt idx="132">
                  <c:v>2.0088726931940464</c:v>
                </c:pt>
                <c:pt idx="133">
                  <c:v>2.079435522415491</c:v>
                </c:pt>
                <c:pt idx="134">
                  <c:v>2.0064306259552374</c:v>
                </c:pt>
                <c:pt idx="135">
                  <c:v>2.119993708826339</c:v>
                </c:pt>
                <c:pt idx="136">
                  <c:v>2.0280064132941225</c:v>
                </c:pt>
                <c:pt idx="137">
                  <c:v>2.0343725516539246</c:v>
                </c:pt>
                <c:pt idx="138">
                  <c:v>2.0297547285617736</c:v>
                </c:pt>
                <c:pt idx="139">
                  <c:v>2.0372543434097961</c:v>
                </c:pt>
                <c:pt idx="140">
                  <c:v>1.9999519354835067</c:v>
                </c:pt>
                <c:pt idx="141">
                  <c:v>1.9962758947537558</c:v>
                </c:pt>
                <c:pt idx="142">
                  <c:v>2.0374891327233469</c:v>
                </c:pt>
                <c:pt idx="143">
                  <c:v>1.9915536509547542</c:v>
                </c:pt>
                <c:pt idx="144">
                  <c:v>2.0124882679682035</c:v>
                </c:pt>
                <c:pt idx="145">
                  <c:v>2.0087661181099117</c:v>
                </c:pt>
                <c:pt idx="146">
                  <c:v>2.0126226134922351</c:v>
                </c:pt>
                <c:pt idx="147">
                  <c:v>1.9784723351421467</c:v>
                </c:pt>
                <c:pt idx="148">
                  <c:v>1.9530670456165586</c:v>
                </c:pt>
                <c:pt idx="149">
                  <c:v>1.9996907240362614</c:v>
                </c:pt>
                <c:pt idx="150">
                  <c:v>1.9789932474861724</c:v>
                </c:pt>
                <c:pt idx="151">
                  <c:v>1.9611148460220706</c:v>
                </c:pt>
                <c:pt idx="152">
                  <c:v>1.9888932586062733</c:v>
                </c:pt>
                <c:pt idx="153">
                  <c:v>1.9939258259427672</c:v>
                </c:pt>
                <c:pt idx="154">
                  <c:v>1.9962869858412062</c:v>
                </c:pt>
                <c:pt idx="155">
                  <c:v>1.9757842749395134</c:v>
                </c:pt>
                <c:pt idx="156">
                  <c:v>2.0037144602675161</c:v>
                </c:pt>
                <c:pt idx="157">
                  <c:v>1.9101614034966183</c:v>
                </c:pt>
                <c:pt idx="158">
                  <c:v>1.9509345308066022</c:v>
                </c:pt>
                <c:pt idx="159">
                  <c:v>1.9304210889351048</c:v>
                </c:pt>
                <c:pt idx="160">
                  <c:v>1.96223554966735</c:v>
                </c:pt>
                <c:pt idx="161">
                  <c:v>1.9177604853821091</c:v>
                </c:pt>
                <c:pt idx="162">
                  <c:v>1.9299495243253921</c:v>
                </c:pt>
                <c:pt idx="163">
                  <c:v>1.7952598784015479</c:v>
                </c:pt>
                <c:pt idx="164">
                  <c:v>1.8931876502358129</c:v>
                </c:pt>
                <c:pt idx="165">
                  <c:v>1.8723520184844802</c:v>
                </c:pt>
                <c:pt idx="166">
                  <c:v>1.9447686836373246</c:v>
                </c:pt>
                <c:pt idx="167">
                  <c:v>1.8449579174856254</c:v>
                </c:pt>
                <c:pt idx="168">
                  <c:v>1.8413294683168666</c:v>
                </c:pt>
                <c:pt idx="169">
                  <c:v>1.8646481470715941</c:v>
                </c:pt>
                <c:pt idx="170">
                  <c:v>1.835118595189168</c:v>
                </c:pt>
                <c:pt idx="171">
                  <c:v>1.8561117103480484</c:v>
                </c:pt>
                <c:pt idx="172">
                  <c:v>1.8177541786772933</c:v>
                </c:pt>
                <c:pt idx="173">
                  <c:v>1.8142921465757167</c:v>
                </c:pt>
                <c:pt idx="174">
                  <c:v>1.8445901399179809</c:v>
                </c:pt>
                <c:pt idx="175">
                  <c:v>1.8414446236314672</c:v>
                </c:pt>
                <c:pt idx="176">
                  <c:v>1.7968937820696225</c:v>
                </c:pt>
                <c:pt idx="177">
                  <c:v>1.7903657797610715</c:v>
                </c:pt>
                <c:pt idx="178">
                  <c:v>1.7752491340853138</c:v>
                </c:pt>
                <c:pt idx="179">
                  <c:v>1.6457669113226505</c:v>
                </c:pt>
                <c:pt idx="180">
                  <c:v>1.7799643341659215</c:v>
                </c:pt>
                <c:pt idx="181">
                  <c:v>1.749889572803442</c:v>
                </c:pt>
                <c:pt idx="182">
                  <c:v>1.7412111848102976</c:v>
                </c:pt>
                <c:pt idx="183">
                  <c:v>1.7484855509557862</c:v>
                </c:pt>
                <c:pt idx="184">
                  <c:v>1.7044608699646742</c:v>
                </c:pt>
                <c:pt idx="185">
                  <c:v>1.7332733399748417</c:v>
                </c:pt>
                <c:pt idx="186">
                  <c:v>1.8887059024090787</c:v>
                </c:pt>
                <c:pt idx="187">
                  <c:v>1.8563141403242669</c:v>
                </c:pt>
                <c:pt idx="188">
                  <c:v>1.7547494901062961</c:v>
                </c:pt>
                <c:pt idx="189">
                  <c:v>1.7333369067908633</c:v>
                </c:pt>
                <c:pt idx="190">
                  <c:v>1.6961325841439521</c:v>
                </c:pt>
                <c:pt idx="191">
                  <c:v>1.7531919569853469</c:v>
                </c:pt>
                <c:pt idx="192">
                  <c:v>1.806043149340423</c:v>
                </c:pt>
                <c:pt idx="193">
                  <c:v>1.726870391737461</c:v>
                </c:pt>
                <c:pt idx="194">
                  <c:v>1.695173311631528</c:v>
                </c:pt>
                <c:pt idx="195">
                  <c:v>1.7448782890516132</c:v>
                </c:pt>
                <c:pt idx="196">
                  <c:v>1.7511475975687638</c:v>
                </c:pt>
                <c:pt idx="197">
                  <c:v>1.6611655410219783</c:v>
                </c:pt>
                <c:pt idx="198">
                  <c:v>2.085997472505043</c:v>
                </c:pt>
                <c:pt idx="199">
                  <c:v>1.7318183562628557</c:v>
                </c:pt>
                <c:pt idx="200">
                  <c:v>1.6971066782222572</c:v>
                </c:pt>
                <c:pt idx="201">
                  <c:v>1.7103024169574057</c:v>
                </c:pt>
                <c:pt idx="202">
                  <c:v>1.8985499981906999</c:v>
                </c:pt>
                <c:pt idx="203">
                  <c:v>2.3838166770947651</c:v>
                </c:pt>
                <c:pt idx="204">
                  <c:v>2.3625068580149198</c:v>
                </c:pt>
                <c:pt idx="205">
                  <c:v>1.9944414760697791</c:v>
                </c:pt>
                <c:pt idx="206">
                  <c:v>2.3808329031353299</c:v>
                </c:pt>
                <c:pt idx="207">
                  <c:v>2.3733103567886502</c:v>
                </c:pt>
                <c:pt idx="208">
                  <c:v>2.409884405595045</c:v>
                </c:pt>
                <c:pt idx="209">
                  <c:v>2.3046935837900464</c:v>
                </c:pt>
                <c:pt idx="210">
                  <c:v>2.3814905040555501</c:v>
                </c:pt>
                <c:pt idx="211">
                  <c:v>2.2895618847088679</c:v>
                </c:pt>
                <c:pt idx="212">
                  <c:v>2.3222926303050362</c:v>
                </c:pt>
                <c:pt idx="213">
                  <c:v>2.2059072357184739</c:v>
                </c:pt>
                <c:pt idx="214">
                  <c:v>2.3094490255521412</c:v>
                </c:pt>
                <c:pt idx="215">
                  <c:v>2.1816359151191689</c:v>
                </c:pt>
                <c:pt idx="216">
                  <c:v>2.3054032755324854</c:v>
                </c:pt>
                <c:pt idx="217">
                  <c:v>2.2902758787818298</c:v>
                </c:pt>
                <c:pt idx="218">
                  <c:v>2.2302899772185798</c:v>
                </c:pt>
                <c:pt idx="219">
                  <c:v>2.3351643288164441</c:v>
                </c:pt>
                <c:pt idx="220">
                  <c:v>2.2754740037910888</c:v>
                </c:pt>
                <c:pt idx="221">
                  <c:v>2.3121147073489037</c:v>
                </c:pt>
                <c:pt idx="222">
                  <c:v>2.3249827836348289</c:v>
                </c:pt>
                <c:pt idx="223">
                  <c:v>2.8357807524346343</c:v>
                </c:pt>
                <c:pt idx="224">
                  <c:v>2.3239413712867116</c:v>
                </c:pt>
                <c:pt idx="225">
                  <c:v>2.2963357931437343</c:v>
                </c:pt>
                <c:pt idx="226">
                  <c:v>2.1041099546055411</c:v>
                </c:pt>
                <c:pt idx="227">
                  <c:v>2.2594167180907836</c:v>
                </c:pt>
                <c:pt idx="228">
                  <c:v>2.2673518270347603</c:v>
                </c:pt>
                <c:pt idx="229">
                  <c:v>2.3070609558444111</c:v>
                </c:pt>
                <c:pt idx="230">
                  <c:v>2.2988325980010904</c:v>
                </c:pt>
                <c:pt idx="231">
                  <c:v>2.2900680256564128</c:v>
                </c:pt>
                <c:pt idx="232">
                  <c:v>2.3666920055504157</c:v>
                </c:pt>
                <c:pt idx="233">
                  <c:v>2.3105251569269991</c:v>
                </c:pt>
                <c:pt idx="234">
                  <c:v>2.3504721346800634</c:v>
                </c:pt>
                <c:pt idx="235">
                  <c:v>2.286399376398554</c:v>
                </c:pt>
                <c:pt idx="236">
                  <c:v>2.24346397103545</c:v>
                </c:pt>
                <c:pt idx="237">
                  <c:v>2.2318663734495741</c:v>
                </c:pt>
                <c:pt idx="238">
                  <c:v>2.2718206936578476</c:v>
                </c:pt>
                <c:pt idx="239">
                  <c:v>2.2547049189553952</c:v>
                </c:pt>
                <c:pt idx="240">
                  <c:v>2.2971983988853313</c:v>
                </c:pt>
                <c:pt idx="241">
                  <c:v>2.232142319152794</c:v>
                </c:pt>
                <c:pt idx="242">
                  <c:v>2.2342848053007427</c:v>
                </c:pt>
                <c:pt idx="243">
                  <c:v>2.2306741420158414</c:v>
                </c:pt>
                <c:pt idx="244">
                  <c:v>1.825114948562919</c:v>
                </c:pt>
                <c:pt idx="245">
                  <c:v>2.3187399783674572</c:v>
                </c:pt>
                <c:pt idx="246">
                  <c:v>2.2538197797695991</c:v>
                </c:pt>
                <c:pt idx="247">
                  <c:v>2.1700331730691023</c:v>
                </c:pt>
                <c:pt idx="248">
                  <c:v>2.325875618541855</c:v>
                </c:pt>
                <c:pt idx="249">
                  <c:v>2.3161277177392416</c:v>
                </c:pt>
                <c:pt idx="250">
                  <c:v>2.2730631001101038</c:v>
                </c:pt>
                <c:pt idx="251">
                  <c:v>2.2165626812474213</c:v>
                </c:pt>
                <c:pt idx="252">
                  <c:v>2.2093308485875562</c:v>
                </c:pt>
                <c:pt idx="253">
                  <c:v>2.144052719004832</c:v>
                </c:pt>
                <c:pt idx="254">
                  <c:v>2.1909691599980876</c:v>
                </c:pt>
                <c:pt idx="255">
                  <c:v>2.1683220790019697</c:v>
                </c:pt>
                <c:pt idx="256">
                  <c:v>2.1376660110427523</c:v>
                </c:pt>
                <c:pt idx="257">
                  <c:v>2.1829433895038162</c:v>
                </c:pt>
                <c:pt idx="258">
                  <c:v>2.2672159461304879</c:v>
                </c:pt>
                <c:pt idx="259">
                  <c:v>2.178749301349896</c:v>
                </c:pt>
                <c:pt idx="260">
                  <c:v>2.1183134810677324</c:v>
                </c:pt>
                <c:pt idx="261">
                  <c:v>2.1787781163943816</c:v>
                </c:pt>
                <c:pt idx="262">
                  <c:v>2.5187703027174373</c:v>
                </c:pt>
                <c:pt idx="263">
                  <c:v>2.1501004063163456</c:v>
                </c:pt>
                <c:pt idx="264">
                  <c:v>2.2293811891877078</c:v>
                </c:pt>
                <c:pt idx="265">
                  <c:v>2.2447530817714951</c:v>
                </c:pt>
                <c:pt idx="266">
                  <c:v>2.1533222285766587</c:v>
                </c:pt>
                <c:pt idx="267">
                  <c:v>2.1026484591658114</c:v>
                </c:pt>
                <c:pt idx="268">
                  <c:v>2.062283064598712</c:v>
                </c:pt>
                <c:pt idx="269">
                  <c:v>2.0314081631228738</c:v>
                </c:pt>
                <c:pt idx="270">
                  <c:v>2.11879044055356</c:v>
                </c:pt>
                <c:pt idx="271">
                  <c:v>2.1631888669280039</c:v>
                </c:pt>
                <c:pt idx="272">
                  <c:v>2.1850706585636597</c:v>
                </c:pt>
                <c:pt idx="273">
                  <c:v>2.1952069461605173</c:v>
                </c:pt>
                <c:pt idx="274">
                  <c:v>2.0709720108610008</c:v>
                </c:pt>
                <c:pt idx="275">
                  <c:v>2.0456404189783259</c:v>
                </c:pt>
                <c:pt idx="276">
                  <c:v>2.101620500749255</c:v>
                </c:pt>
                <c:pt idx="277">
                  <c:v>2.066144648574356</c:v>
                </c:pt>
                <c:pt idx="278">
                  <c:v>2.0131927084172196</c:v>
                </c:pt>
                <c:pt idx="279">
                  <c:v>2.106191630616582</c:v>
                </c:pt>
                <c:pt idx="280">
                  <c:v>2.0271495868752041</c:v>
                </c:pt>
                <c:pt idx="281">
                  <c:v>2.0117174151460202</c:v>
                </c:pt>
                <c:pt idx="282">
                  <c:v>2.0441620977568582</c:v>
                </c:pt>
                <c:pt idx="283">
                  <c:v>2.1804922167734331</c:v>
                </c:pt>
                <c:pt idx="284">
                  <c:v>2.0960510423404535</c:v>
                </c:pt>
                <c:pt idx="285">
                  <c:v>2.1422967266172006</c:v>
                </c:pt>
                <c:pt idx="286">
                  <c:v>2.0766832506188435</c:v>
                </c:pt>
                <c:pt idx="287">
                  <c:v>2.0769899315903331</c:v>
                </c:pt>
                <c:pt idx="288">
                  <c:v>2.0273651800859054</c:v>
                </c:pt>
                <c:pt idx="289">
                  <c:v>2.1661991364706186</c:v>
                </c:pt>
                <c:pt idx="290">
                  <c:v>2.0752599782537828</c:v>
                </c:pt>
                <c:pt idx="291">
                  <c:v>2.0907698190225972</c:v>
                </c:pt>
                <c:pt idx="292">
                  <c:v>2.0259811458693147</c:v>
                </c:pt>
                <c:pt idx="293">
                  <c:v>2.0564399398090969</c:v>
                </c:pt>
                <c:pt idx="294">
                  <c:v>2.0423168715065891</c:v>
                </c:pt>
                <c:pt idx="295">
                  <c:v>2.0817091253894713</c:v>
                </c:pt>
                <c:pt idx="296">
                  <c:v>2.1012363624447903</c:v>
                </c:pt>
                <c:pt idx="297">
                  <c:v>1.987900620031146</c:v>
                </c:pt>
                <c:pt idx="298">
                  <c:v>2.0897955834594111</c:v>
                </c:pt>
                <c:pt idx="299">
                  <c:v>2.0547538809092245</c:v>
                </c:pt>
                <c:pt idx="300">
                  <c:v>2.0709614193716543</c:v>
                </c:pt>
                <c:pt idx="301">
                  <c:v>2.1022421815393337</c:v>
                </c:pt>
                <c:pt idx="302">
                  <c:v>2.0958907801108038</c:v>
                </c:pt>
                <c:pt idx="303">
                  <c:v>1.9837663201998075</c:v>
                </c:pt>
                <c:pt idx="304">
                  <c:v>2.0174094750104752</c:v>
                </c:pt>
                <c:pt idx="305">
                  <c:v>2.086443468352055</c:v>
                </c:pt>
                <c:pt idx="306">
                  <c:v>2.0118561902790355</c:v>
                </c:pt>
                <c:pt idx="307">
                  <c:v>2.0483993592671537</c:v>
                </c:pt>
                <c:pt idx="308">
                  <c:v>2.0567414136636688</c:v>
                </c:pt>
                <c:pt idx="309">
                  <c:v>2.139796729244444</c:v>
                </c:pt>
                <c:pt idx="310">
                  <c:v>2.0624854452548633</c:v>
                </c:pt>
                <c:pt idx="311">
                  <c:v>2.0761391053568823</c:v>
                </c:pt>
                <c:pt idx="312">
                  <c:v>1.850094095105149</c:v>
                </c:pt>
                <c:pt idx="313">
                  <c:v>2.0941557543895004</c:v>
                </c:pt>
                <c:pt idx="314">
                  <c:v>2.0667272852271044</c:v>
                </c:pt>
                <c:pt idx="315">
                  <c:v>2.0572124647957275</c:v>
                </c:pt>
                <c:pt idx="316">
                  <c:v>2.0648501354152611</c:v>
                </c:pt>
                <c:pt idx="317">
                  <c:v>2.1187455752900815</c:v>
                </c:pt>
                <c:pt idx="318">
                  <c:v>2.1132130417768362</c:v>
                </c:pt>
                <c:pt idx="319">
                  <c:v>2.030362260571636</c:v>
                </c:pt>
                <c:pt idx="320">
                  <c:v>2.0626568515857842</c:v>
                </c:pt>
                <c:pt idx="321">
                  <c:v>2.0063956779201058</c:v>
                </c:pt>
                <c:pt idx="322">
                  <c:v>2.1156002616300813</c:v>
                </c:pt>
                <c:pt idx="323">
                  <c:v>1.9919520190071434</c:v>
                </c:pt>
                <c:pt idx="324">
                  <c:v>1.9721811107682123</c:v>
                </c:pt>
                <c:pt idx="325">
                  <c:v>2.1039539050937051</c:v>
                </c:pt>
                <c:pt idx="326">
                  <c:v>2.1045477708105826</c:v>
                </c:pt>
                <c:pt idx="327">
                  <c:v>2.0125569822010205</c:v>
                </c:pt>
                <c:pt idx="328">
                  <c:v>2.0203741335455829</c:v>
                </c:pt>
                <c:pt idx="329">
                  <c:v>2.0696369988957599</c:v>
                </c:pt>
                <c:pt idx="330">
                  <c:v>1.9800191433102092</c:v>
                </c:pt>
                <c:pt idx="331">
                  <c:v>2.0061861478953391</c:v>
                </c:pt>
                <c:pt idx="332">
                  <c:v>1.8782980005723429</c:v>
                </c:pt>
                <c:pt idx="333">
                  <c:v>2.025840477394266</c:v>
                </c:pt>
                <c:pt idx="334">
                  <c:v>2.0537545361649716</c:v>
                </c:pt>
                <c:pt idx="335">
                  <c:v>2.0830074132273033</c:v>
                </c:pt>
                <c:pt idx="336">
                  <c:v>2.0164566971370035</c:v>
                </c:pt>
                <c:pt idx="337">
                  <c:v>1.964337037063502</c:v>
                </c:pt>
                <c:pt idx="338">
                  <c:v>1.9965364031897899</c:v>
                </c:pt>
                <c:pt idx="339">
                  <c:v>2.0013439896892828</c:v>
                </c:pt>
                <c:pt idx="340">
                  <c:v>2.025797544139925</c:v>
                </c:pt>
                <c:pt idx="341">
                  <c:v>1.9655068903020985</c:v>
                </c:pt>
                <c:pt idx="342">
                  <c:v>1.9118773978531758</c:v>
                </c:pt>
                <c:pt idx="343">
                  <c:v>1.9434518250275805</c:v>
                </c:pt>
                <c:pt idx="344">
                  <c:v>2.0090736645249829</c:v>
                </c:pt>
                <c:pt idx="345">
                  <c:v>1.9528522182260057</c:v>
                </c:pt>
                <c:pt idx="346">
                  <c:v>1.9689416554200496</c:v>
                </c:pt>
                <c:pt idx="347">
                  <c:v>1.9282046899188634</c:v>
                </c:pt>
                <c:pt idx="348">
                  <c:v>1.967562717953371</c:v>
                </c:pt>
                <c:pt idx="349">
                  <c:v>1.9618172605688895</c:v>
                </c:pt>
                <c:pt idx="350">
                  <c:v>2.2411810460509916</c:v>
                </c:pt>
                <c:pt idx="351">
                  <c:v>1.9281419035008682</c:v>
                </c:pt>
                <c:pt idx="352">
                  <c:v>1.8981851117505326</c:v>
                </c:pt>
                <c:pt idx="353">
                  <c:v>1.9421197975450661</c:v>
                </c:pt>
                <c:pt idx="354">
                  <c:v>1.967817587378798</c:v>
                </c:pt>
                <c:pt idx="355">
                  <c:v>1.9586752465367394</c:v>
                </c:pt>
                <c:pt idx="356">
                  <c:v>1.9421974777107298</c:v>
                </c:pt>
                <c:pt idx="357">
                  <c:v>1.8777035977338783</c:v>
                </c:pt>
                <c:pt idx="358">
                  <c:v>1.9359005422673927</c:v>
                </c:pt>
                <c:pt idx="359">
                  <c:v>1.9382781395505855</c:v>
                </c:pt>
                <c:pt idx="360">
                  <c:v>1.9469493442104797</c:v>
                </c:pt>
                <c:pt idx="361">
                  <c:v>1.9268060944142054</c:v>
                </c:pt>
                <c:pt idx="362">
                  <c:v>1.9411355338639471</c:v>
                </c:pt>
                <c:pt idx="363">
                  <c:v>1.9747468671310999</c:v>
                </c:pt>
                <c:pt idx="364">
                  <c:v>1.9905095769808347</c:v>
                </c:pt>
                <c:pt idx="365">
                  <c:v>2.0077716200502915</c:v>
                </c:pt>
                <c:pt idx="366">
                  <c:v>1.9089900595781666</c:v>
                </c:pt>
                <c:pt idx="367">
                  <c:v>1.9418380712526526</c:v>
                </c:pt>
                <c:pt idx="368">
                  <c:v>1.8178484654211382</c:v>
                </c:pt>
                <c:pt idx="369">
                  <c:v>1.8807869725201807</c:v>
                </c:pt>
                <c:pt idx="370">
                  <c:v>1.8652056492184117</c:v>
                </c:pt>
                <c:pt idx="371">
                  <c:v>1.8261311941522782</c:v>
                </c:pt>
                <c:pt idx="372">
                  <c:v>1.8871177100327363</c:v>
                </c:pt>
                <c:pt idx="373">
                  <c:v>1.8348356471498917</c:v>
                </c:pt>
                <c:pt idx="374">
                  <c:v>1.8924559689162159</c:v>
                </c:pt>
                <c:pt idx="375">
                  <c:v>1.83148871135729</c:v>
                </c:pt>
                <c:pt idx="376">
                  <c:v>1.8855084223183927</c:v>
                </c:pt>
                <c:pt idx="377">
                  <c:v>1.8890134815024029</c:v>
                </c:pt>
                <c:pt idx="378">
                  <c:v>1.7974252963754074</c:v>
                </c:pt>
                <c:pt idx="379">
                  <c:v>2.3351083894770603</c:v>
                </c:pt>
                <c:pt idx="380">
                  <c:v>1.9187802203458006</c:v>
                </c:pt>
                <c:pt idx="381">
                  <c:v>1.9895218201861966</c:v>
                </c:pt>
                <c:pt idx="382">
                  <c:v>1.9310714442827757</c:v>
                </c:pt>
                <c:pt idx="383">
                  <c:v>1.8619879451346806</c:v>
                </c:pt>
                <c:pt idx="384">
                  <c:v>1.8720060085221859</c:v>
                </c:pt>
                <c:pt idx="385">
                  <c:v>1.9473790898310657</c:v>
                </c:pt>
                <c:pt idx="386">
                  <c:v>1.8549689591056562</c:v>
                </c:pt>
                <c:pt idx="387">
                  <c:v>1.9345548231733014</c:v>
                </c:pt>
                <c:pt idx="388">
                  <c:v>1.9342085796720101</c:v>
                </c:pt>
                <c:pt idx="389">
                  <c:v>2.0447872861887615</c:v>
                </c:pt>
                <c:pt idx="390">
                  <c:v>1.9015785930448375</c:v>
                </c:pt>
                <c:pt idx="391">
                  <c:v>1.9209008886196968</c:v>
                </c:pt>
                <c:pt idx="392">
                  <c:v>1.8834946604392133</c:v>
                </c:pt>
                <c:pt idx="393">
                  <c:v>1.9032411080762686</c:v>
                </c:pt>
                <c:pt idx="394">
                  <c:v>1.8826467228726536</c:v>
                </c:pt>
                <c:pt idx="395">
                  <c:v>1.9107638021813069</c:v>
                </c:pt>
                <c:pt idx="396">
                  <c:v>1.9136448985805619</c:v>
                </c:pt>
                <c:pt idx="397">
                  <c:v>2.0356576494094676</c:v>
                </c:pt>
                <c:pt idx="398">
                  <c:v>1.9048098120680006</c:v>
                </c:pt>
                <c:pt idx="399">
                  <c:v>2.0076148082294143</c:v>
                </c:pt>
                <c:pt idx="400">
                  <c:v>1.926718379741476</c:v>
                </c:pt>
                <c:pt idx="401">
                  <c:v>1.9086937034100455</c:v>
                </c:pt>
                <c:pt idx="402">
                  <c:v>1.8994423309702839</c:v>
                </c:pt>
                <c:pt idx="403">
                  <c:v>1.9353949215353679</c:v>
                </c:pt>
                <c:pt idx="404">
                  <c:v>1.9233587349055732</c:v>
                </c:pt>
                <c:pt idx="405">
                  <c:v>1.9737928045075783</c:v>
                </c:pt>
                <c:pt idx="406">
                  <c:v>1.9456698592565562</c:v>
                </c:pt>
                <c:pt idx="407">
                  <c:v>1.9510405125836128</c:v>
                </c:pt>
                <c:pt idx="408">
                  <c:v>1.9348959877035137</c:v>
                </c:pt>
                <c:pt idx="409">
                  <c:v>1.8603556080452195</c:v>
                </c:pt>
                <c:pt idx="410">
                  <c:v>1.8934117834152233</c:v>
                </c:pt>
                <c:pt idx="411">
                  <c:v>1.9112282998278409</c:v>
                </c:pt>
                <c:pt idx="412">
                  <c:v>1.9007619699544898</c:v>
                </c:pt>
                <c:pt idx="413">
                  <c:v>1.8409870786008049</c:v>
                </c:pt>
                <c:pt idx="414">
                  <c:v>1.8845452918685681</c:v>
                </c:pt>
                <c:pt idx="415">
                  <c:v>1.9368744288880626</c:v>
                </c:pt>
                <c:pt idx="416">
                  <c:v>1.9607725582558946</c:v>
                </c:pt>
                <c:pt idx="417">
                  <c:v>1.8969958704327332</c:v>
                </c:pt>
                <c:pt idx="418">
                  <c:v>1.895980869449134</c:v>
                </c:pt>
                <c:pt idx="419">
                  <c:v>1.9417203024102188</c:v>
                </c:pt>
                <c:pt idx="420">
                  <c:v>1.9209311374353013</c:v>
                </c:pt>
                <c:pt idx="421">
                  <c:v>1.8775537851728878</c:v>
                </c:pt>
                <c:pt idx="422">
                  <c:v>1.870153366642453</c:v>
                </c:pt>
                <c:pt idx="423">
                  <c:v>1.8424268590906805</c:v>
                </c:pt>
                <c:pt idx="424">
                  <c:v>1.8655422085059439</c:v>
                </c:pt>
                <c:pt idx="425">
                  <c:v>1.8750801922769045</c:v>
                </c:pt>
                <c:pt idx="426">
                  <c:v>1.8878176879359645</c:v>
                </c:pt>
                <c:pt idx="427">
                  <c:v>1.9105294304820613</c:v>
                </c:pt>
                <c:pt idx="428">
                  <c:v>1.9441368306830444</c:v>
                </c:pt>
                <c:pt idx="429">
                  <c:v>1.8404572660054694</c:v>
                </c:pt>
                <c:pt idx="430">
                  <c:v>1.9285921571522968</c:v>
                </c:pt>
                <c:pt idx="431">
                  <c:v>1.8671918596706261</c:v>
                </c:pt>
                <c:pt idx="432">
                  <c:v>1.8729345280375782</c:v>
                </c:pt>
                <c:pt idx="433">
                  <c:v>1.9049472035859341</c:v>
                </c:pt>
                <c:pt idx="434">
                  <c:v>1.9342801330217634</c:v>
                </c:pt>
                <c:pt idx="435">
                  <c:v>1.8248978743002868</c:v>
                </c:pt>
                <c:pt idx="436">
                  <c:v>1.8952988876870367</c:v>
                </c:pt>
                <c:pt idx="437">
                  <c:v>1.952204491921848</c:v>
                </c:pt>
                <c:pt idx="438">
                  <c:v>1.8848275834978552</c:v>
                </c:pt>
                <c:pt idx="439">
                  <c:v>1.8549764337759844</c:v>
                </c:pt>
                <c:pt idx="440">
                  <c:v>1.8349988124496632</c:v>
                </c:pt>
                <c:pt idx="441">
                  <c:v>1.8500164330043145</c:v>
                </c:pt>
                <c:pt idx="442">
                  <c:v>1.7934728979531178</c:v>
                </c:pt>
                <c:pt idx="443">
                  <c:v>1.8446187769080673</c:v>
                </c:pt>
                <c:pt idx="444">
                  <c:v>1.8180901706774375</c:v>
                </c:pt>
                <c:pt idx="445">
                  <c:v>1.8334003205015905</c:v>
                </c:pt>
                <c:pt idx="446">
                  <c:v>1.8113925297777584</c:v>
                </c:pt>
                <c:pt idx="447">
                  <c:v>1.7622881748219452</c:v>
                </c:pt>
                <c:pt idx="448">
                  <c:v>1.7952265713156779</c:v>
                </c:pt>
                <c:pt idx="449">
                  <c:v>1.8104961263324857</c:v>
                </c:pt>
                <c:pt idx="450">
                  <c:v>1.7916953017591439</c:v>
                </c:pt>
                <c:pt idx="451">
                  <c:v>1.8496177501885982</c:v>
                </c:pt>
                <c:pt idx="452">
                  <c:v>1.7819073989823364</c:v>
                </c:pt>
                <c:pt idx="453">
                  <c:v>1.8854853971785865</c:v>
                </c:pt>
                <c:pt idx="454">
                  <c:v>1.826316242618824</c:v>
                </c:pt>
                <c:pt idx="455">
                  <c:v>1.798097359567326</c:v>
                </c:pt>
                <c:pt idx="456">
                  <c:v>1.79751599547964</c:v>
                </c:pt>
                <c:pt idx="457">
                  <c:v>1.8345759029118101</c:v>
                </c:pt>
                <c:pt idx="458">
                  <c:v>1.8053101764160433</c:v>
                </c:pt>
                <c:pt idx="459">
                  <c:v>1.7785086925844205</c:v>
                </c:pt>
                <c:pt idx="460">
                  <c:v>1.7821251668416671</c:v>
                </c:pt>
                <c:pt idx="461">
                  <c:v>1.6742032773099773</c:v>
                </c:pt>
                <c:pt idx="462">
                  <c:v>1.8278326225983785</c:v>
                </c:pt>
                <c:pt idx="463">
                  <c:v>1.6280564140007581</c:v>
                </c:pt>
                <c:pt idx="464">
                  <c:v>1.7516834529011636</c:v>
                </c:pt>
                <c:pt idx="465">
                  <c:v>1.8081309951956188</c:v>
                </c:pt>
                <c:pt idx="466">
                  <c:v>1.7463578141074769</c:v>
                </c:pt>
                <c:pt idx="467">
                  <c:v>1.7589207967200378</c:v>
                </c:pt>
                <c:pt idx="468">
                  <c:v>1.7659420446413641</c:v>
                </c:pt>
                <c:pt idx="469">
                  <c:v>1.7983984981538446</c:v>
                </c:pt>
                <c:pt idx="470">
                  <c:v>1.8258966718689957</c:v>
                </c:pt>
                <c:pt idx="471">
                  <c:v>1.7850630769165798</c:v>
                </c:pt>
                <c:pt idx="472">
                  <c:v>1.7156585404721731</c:v>
                </c:pt>
                <c:pt idx="473">
                  <c:v>1.8265317376675074</c:v>
                </c:pt>
                <c:pt idx="474">
                  <c:v>1.7171511527432399</c:v>
                </c:pt>
                <c:pt idx="475">
                  <c:v>1.750275793590705</c:v>
                </c:pt>
                <c:pt idx="476">
                  <c:v>1.9961768111519855</c:v>
                </c:pt>
                <c:pt idx="477">
                  <c:v>1.8325654348176337</c:v>
                </c:pt>
                <c:pt idx="478">
                  <c:v>1.7531510099795518</c:v>
                </c:pt>
                <c:pt idx="479">
                  <c:v>1.8131257586488547</c:v>
                </c:pt>
                <c:pt idx="480">
                  <c:v>1.8105536207349542</c:v>
                </c:pt>
                <c:pt idx="481">
                  <c:v>1.7703375093535887</c:v>
                </c:pt>
                <c:pt idx="482">
                  <c:v>1.7657416468628204</c:v>
                </c:pt>
                <c:pt idx="483">
                  <c:v>1.7320406412615927</c:v>
                </c:pt>
                <c:pt idx="484">
                  <c:v>1.7921537459127155</c:v>
                </c:pt>
                <c:pt idx="485">
                  <c:v>1.7937974001300085</c:v>
                </c:pt>
                <c:pt idx="486">
                  <c:v>1.8328530628114372</c:v>
                </c:pt>
                <c:pt idx="487">
                  <c:v>1.8435409087972965</c:v>
                </c:pt>
                <c:pt idx="488">
                  <c:v>1.7192670834220678</c:v>
                </c:pt>
                <c:pt idx="489">
                  <c:v>1.7740402267682303</c:v>
                </c:pt>
                <c:pt idx="490">
                  <c:v>1.7965520274332485</c:v>
                </c:pt>
                <c:pt idx="491">
                  <c:v>1.7656428752994526</c:v>
                </c:pt>
                <c:pt idx="492">
                  <c:v>1.8274575534873221</c:v>
                </c:pt>
                <c:pt idx="493">
                  <c:v>1.8571406347123314</c:v>
                </c:pt>
                <c:pt idx="494">
                  <c:v>1.8325579256108693</c:v>
                </c:pt>
                <c:pt idx="495">
                  <c:v>1.8324030892952488</c:v>
                </c:pt>
                <c:pt idx="496">
                  <c:v>1.8225664175363459</c:v>
                </c:pt>
                <c:pt idx="497">
                  <c:v>1.844559381034818</c:v>
                </c:pt>
                <c:pt idx="498">
                  <c:v>1.8072646363735101</c:v>
                </c:pt>
                <c:pt idx="499">
                  <c:v>1.7579856490107701</c:v>
                </c:pt>
                <c:pt idx="500">
                  <c:v>1.8353486589925567</c:v>
                </c:pt>
                <c:pt idx="501">
                  <c:v>1.7732297493992535</c:v>
                </c:pt>
                <c:pt idx="502">
                  <c:v>1.7857874403446237</c:v>
                </c:pt>
                <c:pt idx="503">
                  <c:v>1.9169696172447885</c:v>
                </c:pt>
                <c:pt idx="504">
                  <c:v>1.8363376534032292</c:v>
                </c:pt>
                <c:pt idx="505">
                  <c:v>1.8198219061618539</c:v>
                </c:pt>
                <c:pt idx="506">
                  <c:v>1.7724894366403423</c:v>
                </c:pt>
                <c:pt idx="507">
                  <c:v>1.8300130141238888</c:v>
                </c:pt>
                <c:pt idx="508">
                  <c:v>1.7744151919741753</c:v>
                </c:pt>
                <c:pt idx="509">
                  <c:v>1.7850050397695871</c:v>
                </c:pt>
                <c:pt idx="510">
                  <c:v>1.8012383277572384</c:v>
                </c:pt>
                <c:pt idx="511">
                  <c:v>1.7515619124245971</c:v>
                </c:pt>
                <c:pt idx="512">
                  <c:v>1.6988157082346427</c:v>
                </c:pt>
                <c:pt idx="513">
                  <c:v>1.7427958548336924</c:v>
                </c:pt>
                <c:pt idx="514">
                  <c:v>1.7217733726301154</c:v>
                </c:pt>
                <c:pt idx="515">
                  <c:v>1.7853765138117317</c:v>
                </c:pt>
                <c:pt idx="516">
                  <c:v>1.7840920935323461</c:v>
                </c:pt>
                <c:pt idx="517">
                  <c:v>1.671248636689793</c:v>
                </c:pt>
                <c:pt idx="518">
                  <c:v>1.7186772532797889</c:v>
                </c:pt>
                <c:pt idx="519">
                  <c:v>1.7081493494561892</c:v>
                </c:pt>
                <c:pt idx="520">
                  <c:v>1.7679904336523808</c:v>
                </c:pt>
                <c:pt idx="521">
                  <c:v>1.7266085153652164</c:v>
                </c:pt>
                <c:pt idx="522">
                  <c:v>1.6974761571372885</c:v>
                </c:pt>
                <c:pt idx="523">
                  <c:v>1.7328235924762929</c:v>
                </c:pt>
                <c:pt idx="524">
                  <c:v>1.7194020886421391</c:v>
                </c:pt>
                <c:pt idx="525">
                  <c:v>1.6788521772137526</c:v>
                </c:pt>
                <c:pt idx="526">
                  <c:v>1.661746833122077</c:v>
                </c:pt>
                <c:pt idx="527">
                  <c:v>1.7463096702005765</c:v>
                </c:pt>
                <c:pt idx="528">
                  <c:v>1.6855300161879807</c:v>
                </c:pt>
                <c:pt idx="529">
                  <c:v>1.709700335274029</c:v>
                </c:pt>
                <c:pt idx="530">
                  <c:v>1.6968537562104604</c:v>
                </c:pt>
                <c:pt idx="531">
                  <c:v>1.6789659706870472</c:v>
                </c:pt>
                <c:pt idx="532">
                  <c:v>1.6900076531472497</c:v>
                </c:pt>
                <c:pt idx="533">
                  <c:v>1.6912190422039315</c:v>
                </c:pt>
                <c:pt idx="534">
                  <c:v>1.7421196590913077</c:v>
                </c:pt>
                <c:pt idx="535">
                  <c:v>1.7294112364299286</c:v>
                </c:pt>
                <c:pt idx="536">
                  <c:v>1.7103118134589967</c:v>
                </c:pt>
                <c:pt idx="537">
                  <c:v>1.6858228936374999</c:v>
                </c:pt>
                <c:pt idx="538">
                  <c:v>1.7577270086624743</c:v>
                </c:pt>
                <c:pt idx="539">
                  <c:v>1.6620781219435643</c:v>
                </c:pt>
                <c:pt idx="540">
                  <c:v>1.6780192452952669</c:v>
                </c:pt>
                <c:pt idx="541">
                  <c:v>1.7542117247158764</c:v>
                </c:pt>
                <c:pt idx="542">
                  <c:v>1.7206680001252135</c:v>
                </c:pt>
                <c:pt idx="543">
                  <c:v>1.7206916430786217</c:v>
                </c:pt>
                <c:pt idx="544">
                  <c:v>1.7206478985096223</c:v>
                </c:pt>
                <c:pt idx="545">
                  <c:v>1.7356572822581404</c:v>
                </c:pt>
                <c:pt idx="546">
                  <c:v>1.6897767816244216</c:v>
                </c:pt>
                <c:pt idx="547">
                  <c:v>1.7433259610713046</c:v>
                </c:pt>
                <c:pt idx="548">
                  <c:v>1.6927357808702703</c:v>
                </c:pt>
                <c:pt idx="549">
                  <c:v>1.7198245890859156</c:v>
                </c:pt>
                <c:pt idx="550">
                  <c:v>1.6887406836262302</c:v>
                </c:pt>
                <c:pt idx="551">
                  <c:v>1.7201377671057112</c:v>
                </c:pt>
                <c:pt idx="552">
                  <c:v>1.6829924686027666</c:v>
                </c:pt>
                <c:pt idx="553">
                  <c:v>1.6827904478771416</c:v>
                </c:pt>
                <c:pt idx="554">
                  <c:v>1.7223600110642123</c:v>
                </c:pt>
                <c:pt idx="555">
                  <c:v>1.7030560169273179</c:v>
                </c:pt>
                <c:pt idx="556">
                  <c:v>1.7145274133701649</c:v>
                </c:pt>
                <c:pt idx="557">
                  <c:v>1.731625111377519</c:v>
                </c:pt>
                <c:pt idx="558">
                  <c:v>1.6805604287218054</c:v>
                </c:pt>
                <c:pt idx="559">
                  <c:v>1.7377752872993097</c:v>
                </c:pt>
                <c:pt idx="560">
                  <c:v>1.6664694375574647</c:v>
                </c:pt>
                <c:pt idx="561">
                  <c:v>1.6896742494344898</c:v>
                </c:pt>
                <c:pt idx="562">
                  <c:v>1.6673771441047334</c:v>
                </c:pt>
                <c:pt idx="563">
                  <c:v>1.6377892283169333</c:v>
                </c:pt>
                <c:pt idx="564">
                  <c:v>1.6598315800159715</c:v>
                </c:pt>
                <c:pt idx="565">
                  <c:v>1.7230095508640473</c:v>
                </c:pt>
                <c:pt idx="566">
                  <c:v>1.7137770310719653</c:v>
                </c:pt>
                <c:pt idx="567">
                  <c:v>1.6813151655840763</c:v>
                </c:pt>
                <c:pt idx="568">
                  <c:v>1.6758824107839578</c:v>
                </c:pt>
                <c:pt idx="569">
                  <c:v>1.6954126467922244</c:v>
                </c:pt>
                <c:pt idx="570">
                  <c:v>1.6507602081517765</c:v>
                </c:pt>
                <c:pt idx="571">
                  <c:v>1.7078965283719716</c:v>
                </c:pt>
                <c:pt idx="572">
                  <c:v>1.7397822463171047</c:v>
                </c:pt>
                <c:pt idx="573">
                  <c:v>1.6784060864138926</c:v>
                </c:pt>
                <c:pt idx="574">
                  <c:v>1.6586255020020211</c:v>
                </c:pt>
                <c:pt idx="575">
                  <c:v>1.6596579872181394</c:v>
                </c:pt>
                <c:pt idx="576">
                  <c:v>1.7362899365541875</c:v>
                </c:pt>
                <c:pt idx="577">
                  <c:v>1.7532367656458179</c:v>
                </c:pt>
                <c:pt idx="578">
                  <c:v>1.6981365737733778</c:v>
                </c:pt>
                <c:pt idx="579">
                  <c:v>1.7150129676107517</c:v>
                </c:pt>
                <c:pt idx="580">
                  <c:v>1.6725174604569926</c:v>
                </c:pt>
                <c:pt idx="581">
                  <c:v>1.7177151532498423</c:v>
                </c:pt>
                <c:pt idx="582">
                  <c:v>1.6678192872332211</c:v>
                </c:pt>
                <c:pt idx="583">
                  <c:v>1.7085150975341694</c:v>
                </c:pt>
                <c:pt idx="584">
                  <c:v>1.6848339551602081</c:v>
                </c:pt>
                <c:pt idx="585">
                  <c:v>1.6984016295858877</c:v>
                </c:pt>
                <c:pt idx="586">
                  <c:v>1.7365224439308382</c:v>
                </c:pt>
                <c:pt idx="587">
                  <c:v>1.6582278398767256</c:v>
                </c:pt>
                <c:pt idx="588">
                  <c:v>1.7234736709930019</c:v>
                </c:pt>
                <c:pt idx="589">
                  <c:v>1.6727311751798759</c:v>
                </c:pt>
                <c:pt idx="590">
                  <c:v>1.6970983062230298</c:v>
                </c:pt>
                <c:pt idx="591">
                  <c:v>1.711257145104039</c:v>
                </c:pt>
                <c:pt idx="592">
                  <c:v>1.6696594833627065</c:v>
                </c:pt>
                <c:pt idx="593">
                  <c:v>1.6681116764043962</c:v>
                </c:pt>
                <c:pt idx="594">
                  <c:v>1.7061190579419756</c:v>
                </c:pt>
                <c:pt idx="595">
                  <c:v>1.7145450229265708</c:v>
                </c:pt>
                <c:pt idx="596">
                  <c:v>1.6576577027826733</c:v>
                </c:pt>
                <c:pt idx="597">
                  <c:v>1.7932356695992546</c:v>
                </c:pt>
                <c:pt idx="598">
                  <c:v>1.6668757351055621</c:v>
                </c:pt>
                <c:pt idx="599">
                  <c:v>1.6597982274862257</c:v>
                </c:pt>
                <c:pt idx="600">
                  <c:v>1.7031898702830228</c:v>
                </c:pt>
                <c:pt idx="601">
                  <c:v>1.7280756124433265</c:v>
                </c:pt>
                <c:pt idx="602">
                  <c:v>1.6225506688745894</c:v>
                </c:pt>
                <c:pt idx="603">
                  <c:v>1.6805961581385032</c:v>
                </c:pt>
                <c:pt idx="604">
                  <c:v>1.6532341537457091</c:v>
                </c:pt>
                <c:pt idx="605">
                  <c:v>1.6252178234348724</c:v>
                </c:pt>
                <c:pt idx="606">
                  <c:v>1.6254139820816484</c:v>
                </c:pt>
                <c:pt idx="607">
                  <c:v>1.6169605577349979</c:v>
                </c:pt>
                <c:pt idx="608">
                  <c:v>1.733011078454866</c:v>
                </c:pt>
                <c:pt idx="609">
                  <c:v>1.4690952239374975</c:v>
                </c:pt>
                <c:pt idx="610">
                  <c:v>1.6231366438499877</c:v>
                </c:pt>
                <c:pt idx="611">
                  <c:v>1.6761445023097699</c:v>
                </c:pt>
                <c:pt idx="612">
                  <c:v>1.6529317250162967</c:v>
                </c:pt>
                <c:pt idx="613">
                  <c:v>1.6277344326604091</c:v>
                </c:pt>
                <c:pt idx="614">
                  <c:v>1.6015388620278157</c:v>
                </c:pt>
                <c:pt idx="615">
                  <c:v>1.6309271159708985</c:v>
                </c:pt>
                <c:pt idx="616">
                  <c:v>1.6159690624608134</c:v>
                </c:pt>
                <c:pt idx="617">
                  <c:v>1.6401385205252335</c:v>
                </c:pt>
                <c:pt idx="618">
                  <c:v>1.5950103933158382</c:v>
                </c:pt>
                <c:pt idx="619">
                  <c:v>1.616816689347059</c:v>
                </c:pt>
                <c:pt idx="620">
                  <c:v>1.5611498339698073</c:v>
                </c:pt>
                <c:pt idx="621">
                  <c:v>1.6368906751065497</c:v>
                </c:pt>
                <c:pt idx="622">
                  <c:v>1.5821617977436693</c:v>
                </c:pt>
                <c:pt idx="623">
                  <c:v>1.688881349969348</c:v>
                </c:pt>
                <c:pt idx="624">
                  <c:v>1.608232129763763</c:v>
                </c:pt>
                <c:pt idx="625">
                  <c:v>1.6434698670502095</c:v>
                </c:pt>
                <c:pt idx="626">
                  <c:v>1.6737730954484824</c:v>
                </c:pt>
                <c:pt idx="627">
                  <c:v>1.7009018218786436</c:v>
                </c:pt>
                <c:pt idx="628">
                  <c:v>1.5777944604020653</c:v>
                </c:pt>
                <c:pt idx="629">
                  <c:v>1.5835910199589778</c:v>
                </c:pt>
                <c:pt idx="630">
                  <c:v>1.5961621258517855</c:v>
                </c:pt>
                <c:pt idx="631">
                  <c:v>1.6511576097769292</c:v>
                </c:pt>
                <c:pt idx="632">
                  <c:v>1.5885871021940057</c:v>
                </c:pt>
                <c:pt idx="633">
                  <c:v>1.6776191651611581</c:v>
                </c:pt>
                <c:pt idx="634">
                  <c:v>1.6829914258517167</c:v>
                </c:pt>
                <c:pt idx="635">
                  <c:v>1.6466969472315089</c:v>
                </c:pt>
                <c:pt idx="636">
                  <c:v>1.6641334711602573</c:v>
                </c:pt>
                <c:pt idx="637">
                  <c:v>1.6619052254121847</c:v>
                </c:pt>
                <c:pt idx="638">
                  <c:v>1.5781786687451846</c:v>
                </c:pt>
                <c:pt idx="639">
                  <c:v>1.623195191377919</c:v>
                </c:pt>
                <c:pt idx="640">
                  <c:v>1.5891775022149826</c:v>
                </c:pt>
                <c:pt idx="641">
                  <c:v>1.6553995615763921</c:v>
                </c:pt>
                <c:pt idx="642">
                  <c:v>1.6983533204792027</c:v>
                </c:pt>
                <c:pt idx="643">
                  <c:v>1.4722100488412113</c:v>
                </c:pt>
                <c:pt idx="644">
                  <c:v>1.6431008960549234</c:v>
                </c:pt>
                <c:pt idx="645">
                  <c:v>1.6181472277046025</c:v>
                </c:pt>
                <c:pt idx="646">
                  <c:v>1.5802156433480898</c:v>
                </c:pt>
                <c:pt idx="647">
                  <c:v>1.5951574214708324</c:v>
                </c:pt>
                <c:pt idx="648">
                  <c:v>1.558231936857891</c:v>
                </c:pt>
                <c:pt idx="649">
                  <c:v>1.6350643110161005</c:v>
                </c:pt>
                <c:pt idx="650">
                  <c:v>1.6083039910765746</c:v>
                </c:pt>
                <c:pt idx="651">
                  <c:v>1.6717811098587032</c:v>
                </c:pt>
                <c:pt idx="652">
                  <c:v>1.6129982856730853</c:v>
                </c:pt>
                <c:pt idx="653">
                  <c:v>1.6257305118685819</c:v>
                </c:pt>
                <c:pt idx="654">
                  <c:v>1.7858376766165782</c:v>
                </c:pt>
                <c:pt idx="655">
                  <c:v>1.6685208685887765</c:v>
                </c:pt>
                <c:pt idx="656">
                  <c:v>1.6311605482062446</c:v>
                </c:pt>
                <c:pt idx="657">
                  <c:v>1.6376028886408578</c:v>
                </c:pt>
                <c:pt idx="658">
                  <c:v>1.6472582556118214</c:v>
                </c:pt>
                <c:pt idx="659">
                  <c:v>1.653182377748577</c:v>
                </c:pt>
                <c:pt idx="660">
                  <c:v>1.6081776447880958</c:v>
                </c:pt>
                <c:pt idx="661">
                  <c:v>1.7370682011485488</c:v>
                </c:pt>
                <c:pt idx="662">
                  <c:v>1.629382152674987</c:v>
                </c:pt>
                <c:pt idx="663">
                  <c:v>1.6068030620157563</c:v>
                </c:pt>
                <c:pt idx="664">
                  <c:v>1.6288975144027</c:v>
                </c:pt>
                <c:pt idx="665">
                  <c:v>1.6296417117305044</c:v>
                </c:pt>
                <c:pt idx="666">
                  <c:v>1.626085930544878</c:v>
                </c:pt>
                <c:pt idx="667">
                  <c:v>1.6292720481937168</c:v>
                </c:pt>
                <c:pt idx="668">
                  <c:v>1.6236973500719696</c:v>
                </c:pt>
                <c:pt idx="669">
                  <c:v>1.6591322189947639</c:v>
                </c:pt>
                <c:pt idx="670">
                  <c:v>1.601205129971907</c:v>
                </c:pt>
                <c:pt idx="671">
                  <c:v>1.6342933995049278</c:v>
                </c:pt>
                <c:pt idx="672">
                  <c:v>1.3793163290868102</c:v>
                </c:pt>
                <c:pt idx="673">
                  <c:v>1.600304887265025</c:v>
                </c:pt>
                <c:pt idx="674">
                  <c:v>1.620046954715239</c:v>
                </c:pt>
                <c:pt idx="675">
                  <c:v>1.6535441478049977</c:v>
                </c:pt>
                <c:pt idx="676">
                  <c:v>1.6127726306714998</c:v>
                </c:pt>
                <c:pt idx="677">
                  <c:v>1.6230775398751964</c:v>
                </c:pt>
                <c:pt idx="678">
                  <c:v>1.5915013078901084</c:v>
                </c:pt>
                <c:pt idx="679">
                  <c:v>1.6264304546733879</c:v>
                </c:pt>
                <c:pt idx="680">
                  <c:v>1.6227629408006428</c:v>
                </c:pt>
                <c:pt idx="681">
                  <c:v>1.6003585260148843</c:v>
                </c:pt>
                <c:pt idx="682">
                  <c:v>1.6410408606178604</c:v>
                </c:pt>
                <c:pt idx="683">
                  <c:v>1.5744574864223784</c:v>
                </c:pt>
                <c:pt idx="684">
                  <c:v>1.6300652779284401</c:v>
                </c:pt>
                <c:pt idx="685">
                  <c:v>1.6397266458046607</c:v>
                </c:pt>
                <c:pt idx="686">
                  <c:v>1.6416931931667791</c:v>
                </c:pt>
                <c:pt idx="687">
                  <c:v>1.5859518684766256</c:v>
                </c:pt>
                <c:pt idx="688">
                  <c:v>1.6199647717173464</c:v>
                </c:pt>
                <c:pt idx="689">
                  <c:v>1.6073976838798649</c:v>
                </c:pt>
                <c:pt idx="690">
                  <c:v>1.5904200321362159</c:v>
                </c:pt>
                <c:pt idx="691">
                  <c:v>1.6042531470459469</c:v>
                </c:pt>
                <c:pt idx="692">
                  <c:v>1.5827921874026247</c:v>
                </c:pt>
                <c:pt idx="693">
                  <c:v>1.5757953542900343</c:v>
                </c:pt>
                <c:pt idx="694">
                  <c:v>1.6459193051466463</c:v>
                </c:pt>
                <c:pt idx="695">
                  <c:v>1.602280919449343</c:v>
                </c:pt>
                <c:pt idx="696">
                  <c:v>1.5639469753780573</c:v>
                </c:pt>
                <c:pt idx="697">
                  <c:v>1.5848486643077007</c:v>
                </c:pt>
                <c:pt idx="698">
                  <c:v>1.6231052132808821</c:v>
                </c:pt>
                <c:pt idx="699">
                  <c:v>1.6183398986673831</c:v>
                </c:pt>
                <c:pt idx="700">
                  <c:v>1.5720722291271514</c:v>
                </c:pt>
                <c:pt idx="701">
                  <c:v>1.587195183293685</c:v>
                </c:pt>
                <c:pt idx="702">
                  <c:v>1.5827512541347246</c:v>
                </c:pt>
                <c:pt idx="703">
                  <c:v>1.6375276860195986</c:v>
                </c:pt>
                <c:pt idx="704">
                  <c:v>1.6178752636043048</c:v>
                </c:pt>
                <c:pt idx="705">
                  <c:v>1.5809220629146647</c:v>
                </c:pt>
                <c:pt idx="706">
                  <c:v>1.597001211037635</c:v>
                </c:pt>
                <c:pt idx="707">
                  <c:v>1.6502290849454322</c:v>
                </c:pt>
                <c:pt idx="708">
                  <c:v>1.5775629603066053</c:v>
                </c:pt>
                <c:pt idx="709">
                  <c:v>1.6035359391550763</c:v>
                </c:pt>
                <c:pt idx="710">
                  <c:v>1.5781099632310451</c:v>
                </c:pt>
                <c:pt idx="711">
                  <c:v>1.604249369326989</c:v>
                </c:pt>
                <c:pt idx="712">
                  <c:v>1.5691990680412562</c:v>
                </c:pt>
                <c:pt idx="713">
                  <c:v>1.624085191215332</c:v>
                </c:pt>
                <c:pt idx="714">
                  <c:v>1.6074243606018292</c:v>
                </c:pt>
                <c:pt idx="715">
                  <c:v>1.5620190384157364</c:v>
                </c:pt>
                <c:pt idx="716">
                  <c:v>1.6968479687073779</c:v>
                </c:pt>
                <c:pt idx="717">
                  <c:v>1.6394374176490016</c:v>
                </c:pt>
                <c:pt idx="718">
                  <c:v>1.5902985519005113</c:v>
                </c:pt>
                <c:pt idx="719">
                  <c:v>1.5549197107450583</c:v>
                </c:pt>
                <c:pt idx="720">
                  <c:v>1.5852233887400362</c:v>
                </c:pt>
                <c:pt idx="721">
                  <c:v>1.621342810271855</c:v>
                </c:pt>
                <c:pt idx="722">
                  <c:v>1.5639745850809392</c:v>
                </c:pt>
                <c:pt idx="723">
                  <c:v>1.8401894081971417</c:v>
                </c:pt>
                <c:pt idx="724">
                  <c:v>1.5900013552470889</c:v>
                </c:pt>
                <c:pt idx="725">
                  <c:v>1.5895100044553943</c:v>
                </c:pt>
                <c:pt idx="726">
                  <c:v>1.6226119666424759</c:v>
                </c:pt>
                <c:pt idx="727">
                  <c:v>1.5821254452976108</c:v>
                </c:pt>
                <c:pt idx="728">
                  <c:v>1.586777423452377</c:v>
                </c:pt>
                <c:pt idx="729">
                  <c:v>1.6221121334887543</c:v>
                </c:pt>
                <c:pt idx="730">
                  <c:v>1.603864474451042</c:v>
                </c:pt>
                <c:pt idx="731">
                  <c:v>1.6374842520542903</c:v>
                </c:pt>
                <c:pt idx="732">
                  <c:v>1.5197683876681976</c:v>
                </c:pt>
                <c:pt idx="733">
                  <c:v>1.6496908783743827</c:v>
                </c:pt>
                <c:pt idx="734">
                  <c:v>1.6470699311431334</c:v>
                </c:pt>
                <c:pt idx="735">
                  <c:v>1.5796551593464159</c:v>
                </c:pt>
                <c:pt idx="736">
                  <c:v>1.5988742304680725</c:v>
                </c:pt>
                <c:pt idx="737">
                  <c:v>1.6249641015897254</c:v>
                </c:pt>
                <c:pt idx="738">
                  <c:v>1.6165103327735604</c:v>
                </c:pt>
                <c:pt idx="739">
                  <c:v>1.6149481058462796</c:v>
                </c:pt>
                <c:pt idx="740">
                  <c:v>1.5945585889136287</c:v>
                </c:pt>
                <c:pt idx="741">
                  <c:v>1.5269236445609653</c:v>
                </c:pt>
                <c:pt idx="742">
                  <c:v>1.6026344638543499</c:v>
                </c:pt>
                <c:pt idx="743">
                  <c:v>1.5711774656445925</c:v>
                </c:pt>
                <c:pt idx="744">
                  <c:v>1.5838665908597744</c:v>
                </c:pt>
                <c:pt idx="745">
                  <c:v>1.5933257698365839</c:v>
                </c:pt>
                <c:pt idx="746">
                  <c:v>1.5548534270180421</c:v>
                </c:pt>
                <c:pt idx="747">
                  <c:v>1.6315610276876165</c:v>
                </c:pt>
                <c:pt idx="748">
                  <c:v>1.5796725795138837</c:v>
                </c:pt>
                <c:pt idx="749">
                  <c:v>1.5851660670966319</c:v>
                </c:pt>
                <c:pt idx="750">
                  <c:v>1.5665114393381192</c:v>
                </c:pt>
                <c:pt idx="751">
                  <c:v>1.5953234334251267</c:v>
                </c:pt>
                <c:pt idx="752">
                  <c:v>1.6389887593968879</c:v>
                </c:pt>
                <c:pt idx="753">
                  <c:v>1.6308940445830056</c:v>
                </c:pt>
                <c:pt idx="754">
                  <c:v>1.5829374312930602</c:v>
                </c:pt>
                <c:pt idx="755">
                  <c:v>1.5853192673356853</c:v>
                </c:pt>
                <c:pt idx="756">
                  <c:v>1.6331728638852054</c:v>
                </c:pt>
                <c:pt idx="757">
                  <c:v>1.5532094229609543</c:v>
                </c:pt>
                <c:pt idx="758">
                  <c:v>1.6100184127387893</c:v>
                </c:pt>
                <c:pt idx="759">
                  <c:v>1.5675542137579419</c:v>
                </c:pt>
                <c:pt idx="760">
                  <c:v>1.6278064865526529</c:v>
                </c:pt>
                <c:pt idx="761">
                  <c:v>1.5533371893274013</c:v>
                </c:pt>
                <c:pt idx="762">
                  <c:v>1.5408842638008806</c:v>
                </c:pt>
                <c:pt idx="763">
                  <c:v>1.5969986261187208</c:v>
                </c:pt>
                <c:pt idx="764">
                  <c:v>1.6176552269299449</c:v>
                </c:pt>
                <c:pt idx="765">
                  <c:v>1.5611881626379482</c:v>
                </c:pt>
                <c:pt idx="766">
                  <c:v>1.6199742616214747</c:v>
                </c:pt>
                <c:pt idx="767">
                  <c:v>1.5633272074747329</c:v>
                </c:pt>
                <c:pt idx="768">
                  <c:v>1.5942578537251595</c:v>
                </c:pt>
                <c:pt idx="769">
                  <c:v>1.6006882162932337</c:v>
                </c:pt>
                <c:pt idx="770">
                  <c:v>1.4409745723642944</c:v>
                </c:pt>
                <c:pt idx="771">
                  <c:v>1.5422984719176633</c:v>
                </c:pt>
                <c:pt idx="772">
                  <c:v>1.5302948990056651</c:v>
                </c:pt>
                <c:pt idx="773">
                  <c:v>1.5543433162414158</c:v>
                </c:pt>
                <c:pt idx="774">
                  <c:v>1.5092741573574782</c:v>
                </c:pt>
                <c:pt idx="775">
                  <c:v>1.5093651569899194</c:v>
                </c:pt>
                <c:pt idx="776">
                  <c:v>1.6193683686773341</c:v>
                </c:pt>
                <c:pt idx="777">
                  <c:v>1.4856816228677314</c:v>
                </c:pt>
                <c:pt idx="778">
                  <c:v>1.5283570271295621</c:v>
                </c:pt>
                <c:pt idx="779">
                  <c:v>1.5457487406653838</c:v>
                </c:pt>
                <c:pt idx="780">
                  <c:v>1.5103864220744154</c:v>
                </c:pt>
                <c:pt idx="781">
                  <c:v>1.5682273854698483</c:v>
                </c:pt>
                <c:pt idx="782">
                  <c:v>1.5655476833803887</c:v>
                </c:pt>
                <c:pt idx="783">
                  <c:v>1.5573361065614251</c:v>
                </c:pt>
                <c:pt idx="784">
                  <c:v>1.5478087561338327</c:v>
                </c:pt>
                <c:pt idx="785">
                  <c:v>1.5009264241620821</c:v>
                </c:pt>
                <c:pt idx="786">
                  <c:v>1.5368488459503875</c:v>
                </c:pt>
                <c:pt idx="787">
                  <c:v>1.6428689823166913</c:v>
                </c:pt>
                <c:pt idx="788">
                  <c:v>4.851328330792513</c:v>
                </c:pt>
                <c:pt idx="789">
                  <c:v>10.393585096333558</c:v>
                </c:pt>
                <c:pt idx="790">
                  <c:v>7.4280822762000343</c:v>
                </c:pt>
                <c:pt idx="791">
                  <c:v>6.5862208300582186</c:v>
                </c:pt>
                <c:pt idx="792">
                  <c:v>5.6010796631545912</c:v>
                </c:pt>
                <c:pt idx="793">
                  <c:v>4.9644424667555906</c:v>
                </c:pt>
                <c:pt idx="794">
                  <c:v>4.5954925181602215</c:v>
                </c:pt>
                <c:pt idx="795">
                  <c:v>4.202236985737116</c:v>
                </c:pt>
                <c:pt idx="796">
                  <c:v>3.9128718435439018</c:v>
                </c:pt>
                <c:pt idx="797">
                  <c:v>3.6289372369641746</c:v>
                </c:pt>
                <c:pt idx="798">
                  <c:v>3.4804904335815561</c:v>
                </c:pt>
                <c:pt idx="799">
                  <c:v>3.3538311345519887</c:v>
                </c:pt>
                <c:pt idx="800">
                  <c:v>3.1559510467396974</c:v>
                </c:pt>
                <c:pt idx="801">
                  <c:v>3.1053111597317571</c:v>
                </c:pt>
                <c:pt idx="802">
                  <c:v>2.9412894991254741</c:v>
                </c:pt>
                <c:pt idx="803">
                  <c:v>2.7741145682310258</c:v>
                </c:pt>
                <c:pt idx="804">
                  <c:v>2.7613573853813245</c:v>
                </c:pt>
                <c:pt idx="805">
                  <c:v>2.8006460282858785</c:v>
                </c:pt>
                <c:pt idx="806">
                  <c:v>2.7640674152671325</c:v>
                </c:pt>
                <c:pt idx="807">
                  <c:v>2.7590470393995039</c:v>
                </c:pt>
                <c:pt idx="808">
                  <c:v>2.584453650688487</c:v>
                </c:pt>
                <c:pt idx="809">
                  <c:v>2.5311539977803568</c:v>
                </c:pt>
                <c:pt idx="810">
                  <c:v>2.5110450658513859</c:v>
                </c:pt>
                <c:pt idx="811">
                  <c:v>2.6647740286018564</c:v>
                </c:pt>
                <c:pt idx="812">
                  <c:v>3.311110622636237</c:v>
                </c:pt>
                <c:pt idx="813">
                  <c:v>2.582114484771763</c:v>
                </c:pt>
                <c:pt idx="814">
                  <c:v>2.5901748498874793</c:v>
                </c:pt>
                <c:pt idx="815">
                  <c:v>2.4949102702814381</c:v>
                </c:pt>
                <c:pt idx="816">
                  <c:v>2.4572076132520571</c:v>
                </c:pt>
                <c:pt idx="817">
                  <c:v>2.5211699015364215</c:v>
                </c:pt>
                <c:pt idx="818">
                  <c:v>2.4060334385421003</c:v>
                </c:pt>
                <c:pt idx="819">
                  <c:v>2.4677700032576544</c:v>
                </c:pt>
                <c:pt idx="820">
                  <c:v>2.3782317995752043</c:v>
                </c:pt>
                <c:pt idx="821">
                  <c:v>2.3015926370498518</c:v>
                </c:pt>
                <c:pt idx="822">
                  <c:v>2.4004162538469012</c:v>
                </c:pt>
                <c:pt idx="823">
                  <c:v>2.1554816171050382</c:v>
                </c:pt>
                <c:pt idx="824">
                  <c:v>1.8753480809546297</c:v>
                </c:pt>
                <c:pt idx="825">
                  <c:v>1.8006164354834941</c:v>
                </c:pt>
                <c:pt idx="826">
                  <c:v>1.7813903233404482</c:v>
                </c:pt>
                <c:pt idx="827">
                  <c:v>1.7207268935286526</c:v>
                </c:pt>
                <c:pt idx="828">
                  <c:v>1.6977302483075838</c:v>
                </c:pt>
                <c:pt idx="829">
                  <c:v>1.6588185992173192</c:v>
                </c:pt>
                <c:pt idx="830">
                  <c:v>1.6688519381799134</c:v>
                </c:pt>
                <c:pt idx="831">
                  <c:v>1.6993180092358071</c:v>
                </c:pt>
                <c:pt idx="832">
                  <c:v>1.6415687563792614</c:v>
                </c:pt>
                <c:pt idx="833">
                  <c:v>1.6748756264840059</c:v>
                </c:pt>
                <c:pt idx="834">
                  <c:v>1.6209024852459522</c:v>
                </c:pt>
                <c:pt idx="835">
                  <c:v>1.6831488738411164</c:v>
                </c:pt>
                <c:pt idx="836">
                  <c:v>1.5933584930567366</c:v>
                </c:pt>
                <c:pt idx="837">
                  <c:v>1.5668165623999242</c:v>
                </c:pt>
                <c:pt idx="838">
                  <c:v>1.6271480570816832</c:v>
                </c:pt>
                <c:pt idx="839">
                  <c:v>1.5608124364038825</c:v>
                </c:pt>
                <c:pt idx="840">
                  <c:v>1.6332970506482121</c:v>
                </c:pt>
                <c:pt idx="841">
                  <c:v>1.5854298768338702</c:v>
                </c:pt>
                <c:pt idx="842">
                  <c:v>1.5366941139414116</c:v>
                </c:pt>
                <c:pt idx="843">
                  <c:v>1.5410990718934519</c:v>
                </c:pt>
                <c:pt idx="844">
                  <c:v>1.5414968776180464</c:v>
                </c:pt>
                <c:pt idx="845">
                  <c:v>1.5171685876862482</c:v>
                </c:pt>
                <c:pt idx="846">
                  <c:v>1.5799774526365931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0A-494F-9BB0-16A8FF36A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904672"/>
        <c:axId val="575911872"/>
      </c:scatterChart>
      <c:valAx>
        <c:axId val="575904672"/>
        <c:scaling>
          <c:orientation val="minMax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911872"/>
        <c:crosses val="autoZero"/>
        <c:crossBetween val="midCat"/>
        <c:majorUnit val="0.5"/>
      </c:valAx>
      <c:valAx>
        <c:axId val="575911872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904672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TETRO21</a:t>
            </a:r>
          </a:p>
        </c:rich>
      </c:tx>
      <c:layout>
        <c:manualLayout>
          <c:xMode val="edge"/>
          <c:yMode val="edge"/>
          <c:x val="0.67395842820795926"/>
          <c:y val="9.2592592592592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'2025_02_028_AVE'!$V$4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6989413596930024"/>
                  <c:y val="1.0045931758530184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'2025_02_028_AVE'!$U$5:$U$851</c:f>
              <c:numCache>
                <c:formatCode>General</c:formatCode>
                <c:ptCount val="847"/>
                <c:pt idx="0">
                  <c:v>440.43293280718768</c:v>
                </c:pt>
                <c:pt idx="1">
                  <c:v>490.82159007481499</c:v>
                </c:pt>
                <c:pt idx="2">
                  <c:v>604.73031098345939</c:v>
                </c:pt>
                <c:pt idx="3">
                  <c:v>496.91587805120389</c:v>
                </c:pt>
                <c:pt idx="4">
                  <c:v>547.17046534234316</c:v>
                </c:pt>
                <c:pt idx="5">
                  <c:v>514.24874774803186</c:v>
                </c:pt>
                <c:pt idx="6">
                  <c:v>496.00823901290715</c:v>
                </c:pt>
                <c:pt idx="7">
                  <c:v>414.61724526349832</c:v>
                </c:pt>
                <c:pt idx="8">
                  <c:v>447.33034434351543</c:v>
                </c:pt>
                <c:pt idx="9">
                  <c:v>515.73648553575526</c:v>
                </c:pt>
                <c:pt idx="10">
                  <c:v>591.97626776284312</c:v>
                </c:pt>
                <c:pt idx="11">
                  <c:v>453.53877718019612</c:v>
                </c:pt>
                <c:pt idx="12">
                  <c:v>489.55272777661611</c:v>
                </c:pt>
                <c:pt idx="13">
                  <c:v>479.96855699158283</c:v>
                </c:pt>
                <c:pt idx="14">
                  <c:v>329.26583467996346</c:v>
                </c:pt>
                <c:pt idx="15">
                  <c:v>413.86646150120583</c:v>
                </c:pt>
                <c:pt idx="16">
                  <c:v>303.25809024726402</c:v>
                </c:pt>
                <c:pt idx="17">
                  <c:v>399.77890032900382</c:v>
                </c:pt>
                <c:pt idx="18">
                  <c:v>378.18280956364652</c:v>
                </c:pt>
                <c:pt idx="19">
                  <c:v>357.876331111166</c:v>
                </c:pt>
                <c:pt idx="20">
                  <c:v>5231.9971929096491</c:v>
                </c:pt>
                <c:pt idx="21">
                  <c:v>8654.7171067476629</c:v>
                </c:pt>
                <c:pt idx="22">
                  <c:v>9174.328967916781</c:v>
                </c:pt>
                <c:pt idx="23">
                  <c:v>10155.751566625884</c:v>
                </c:pt>
                <c:pt idx="24">
                  <c:v>10149.410405831841</c:v>
                </c:pt>
                <c:pt idx="25">
                  <c:v>10963.574720264689</c:v>
                </c:pt>
                <c:pt idx="26">
                  <c:v>9931.9757346700862</c:v>
                </c:pt>
                <c:pt idx="27">
                  <c:v>10791.210455628809</c:v>
                </c:pt>
                <c:pt idx="28">
                  <c:v>11479.986635490766</c:v>
                </c:pt>
                <c:pt idx="29">
                  <c:v>11517.067763754549</c:v>
                </c:pt>
                <c:pt idx="30">
                  <c:v>11498.619583784277</c:v>
                </c:pt>
                <c:pt idx="31">
                  <c:v>10227.547423926157</c:v>
                </c:pt>
                <c:pt idx="32">
                  <c:v>11194.582636414048</c:v>
                </c:pt>
                <c:pt idx="33">
                  <c:v>11377.567585703471</c:v>
                </c:pt>
                <c:pt idx="34">
                  <c:v>11570.054931813889</c:v>
                </c:pt>
                <c:pt idx="35">
                  <c:v>11889.591547965056</c:v>
                </c:pt>
                <c:pt idx="36">
                  <c:v>11608.961046002163</c:v>
                </c:pt>
                <c:pt idx="37">
                  <c:v>11501.790000034178</c:v>
                </c:pt>
                <c:pt idx="38">
                  <c:v>11752.543700926873</c:v>
                </c:pt>
                <c:pt idx="39">
                  <c:v>11900.984955501126</c:v>
                </c:pt>
                <c:pt idx="40">
                  <c:v>12364.409599162484</c:v>
                </c:pt>
                <c:pt idx="41">
                  <c:v>11826.216166337173</c:v>
                </c:pt>
                <c:pt idx="42">
                  <c:v>12360.71021561745</c:v>
                </c:pt>
                <c:pt idx="43">
                  <c:v>12498.492070226912</c:v>
                </c:pt>
                <c:pt idx="44">
                  <c:v>12367.101532620462</c:v>
                </c:pt>
                <c:pt idx="45">
                  <c:v>12390.665794550536</c:v>
                </c:pt>
                <c:pt idx="46">
                  <c:v>12306.910824712433</c:v>
                </c:pt>
                <c:pt idx="47">
                  <c:v>12120.420580302713</c:v>
                </c:pt>
                <c:pt idx="48">
                  <c:v>12379.890643619025</c:v>
                </c:pt>
                <c:pt idx="49">
                  <c:v>12530.756059176319</c:v>
                </c:pt>
                <c:pt idx="50">
                  <c:v>12578.576664353528</c:v>
                </c:pt>
                <c:pt idx="51">
                  <c:v>13017.900695737488</c:v>
                </c:pt>
                <c:pt idx="52">
                  <c:v>12550.374436222792</c:v>
                </c:pt>
                <c:pt idx="53">
                  <c:v>13284.472500696054</c:v>
                </c:pt>
                <c:pt idx="54">
                  <c:v>12671.96088278794</c:v>
                </c:pt>
                <c:pt idx="55">
                  <c:v>13260.607551464409</c:v>
                </c:pt>
                <c:pt idx="56">
                  <c:v>12171.901003154373</c:v>
                </c:pt>
                <c:pt idx="57">
                  <c:v>13183.211948963721</c:v>
                </c:pt>
                <c:pt idx="58">
                  <c:v>13602.656609721687</c:v>
                </c:pt>
                <c:pt idx="59">
                  <c:v>12034.382807990381</c:v>
                </c:pt>
                <c:pt idx="60">
                  <c:v>12941.403304402997</c:v>
                </c:pt>
                <c:pt idx="61">
                  <c:v>12753.53299705565</c:v>
                </c:pt>
                <c:pt idx="62">
                  <c:v>13673.554086080767</c:v>
                </c:pt>
                <c:pt idx="63">
                  <c:v>12755.322106433605</c:v>
                </c:pt>
                <c:pt idx="64">
                  <c:v>13228.949006215185</c:v>
                </c:pt>
                <c:pt idx="65">
                  <c:v>12176.810062514769</c:v>
                </c:pt>
                <c:pt idx="66">
                  <c:v>13273.376213425694</c:v>
                </c:pt>
                <c:pt idx="67">
                  <c:v>13654.36008677107</c:v>
                </c:pt>
                <c:pt idx="68">
                  <c:v>12589.639000350156</c:v>
                </c:pt>
                <c:pt idx="69">
                  <c:v>13173.825454640852</c:v>
                </c:pt>
                <c:pt idx="70">
                  <c:v>14410.073165204329</c:v>
                </c:pt>
                <c:pt idx="71">
                  <c:v>13733.305953782778</c:v>
                </c:pt>
                <c:pt idx="72">
                  <c:v>12855.696879486068</c:v>
                </c:pt>
                <c:pt idx="73">
                  <c:v>13027.851808329924</c:v>
                </c:pt>
                <c:pt idx="74">
                  <c:v>13568.884932069885</c:v>
                </c:pt>
                <c:pt idx="75">
                  <c:v>13246.11386798815</c:v>
                </c:pt>
                <c:pt idx="76">
                  <c:v>14437.577059468873</c:v>
                </c:pt>
                <c:pt idx="77">
                  <c:v>14094.387366566685</c:v>
                </c:pt>
                <c:pt idx="78">
                  <c:v>13141.636335529101</c:v>
                </c:pt>
                <c:pt idx="79">
                  <c:v>14227.710677257524</c:v>
                </c:pt>
                <c:pt idx="80">
                  <c:v>4465.6308527330511</c:v>
                </c:pt>
                <c:pt idx="81">
                  <c:v>380.71708838193007</c:v>
                </c:pt>
                <c:pt idx="82">
                  <c:v>356.08685067079608</c:v>
                </c:pt>
                <c:pt idx="83">
                  <c:v>406.53257262210957</c:v>
                </c:pt>
                <c:pt idx="84">
                  <c:v>395.31157389575066</c:v>
                </c:pt>
                <c:pt idx="85">
                  <c:v>261.43389294498206</c:v>
                </c:pt>
                <c:pt idx="86">
                  <c:v>356.90994077187918</c:v>
                </c:pt>
                <c:pt idx="87">
                  <c:v>494.7289303785214</c:v>
                </c:pt>
                <c:pt idx="88">
                  <c:v>378.44975836508195</c:v>
                </c:pt>
                <c:pt idx="89">
                  <c:v>252.36929931396821</c:v>
                </c:pt>
                <c:pt idx="90">
                  <c:v>253.19816974619047</c:v>
                </c:pt>
                <c:pt idx="91">
                  <c:v>364.74012814740587</c:v>
                </c:pt>
                <c:pt idx="92">
                  <c:v>303.03069772654095</c:v>
                </c:pt>
                <c:pt idx="93">
                  <c:v>360.81111587428614</c:v>
                </c:pt>
                <c:pt idx="94">
                  <c:v>253.79962945970252</c:v>
                </c:pt>
                <c:pt idx="95">
                  <c:v>348.75564008601009</c:v>
                </c:pt>
                <c:pt idx="96">
                  <c:v>222.09426045122743</c:v>
                </c:pt>
                <c:pt idx="97">
                  <c:v>259.73180292988667</c:v>
                </c:pt>
                <c:pt idx="98">
                  <c:v>316.96424249802362</c:v>
                </c:pt>
                <c:pt idx="99">
                  <c:v>320.68513158202916</c:v>
                </c:pt>
                <c:pt idx="100">
                  <c:v>409.9202630231398</c:v>
                </c:pt>
                <c:pt idx="101">
                  <c:v>228.08553981242369</c:v>
                </c:pt>
                <c:pt idx="102">
                  <c:v>170.40094494907314</c:v>
                </c:pt>
                <c:pt idx="103">
                  <c:v>258.16123127912005</c:v>
                </c:pt>
                <c:pt idx="104">
                  <c:v>369.32047157690585</c:v>
                </c:pt>
                <c:pt idx="105">
                  <c:v>337.744619867842</c:v>
                </c:pt>
                <c:pt idx="106">
                  <c:v>1879.8355292152826</c:v>
                </c:pt>
                <c:pt idx="107">
                  <c:v>5950.2256201657883</c:v>
                </c:pt>
                <c:pt idx="108">
                  <c:v>6125.9578961107973</c:v>
                </c:pt>
                <c:pt idx="109">
                  <c:v>6834.6622943011098</c:v>
                </c:pt>
                <c:pt idx="110">
                  <c:v>6520.5535766996336</c:v>
                </c:pt>
                <c:pt idx="111">
                  <c:v>6594.0983673573464</c:v>
                </c:pt>
                <c:pt idx="112">
                  <c:v>6796.0567292407932</c:v>
                </c:pt>
                <c:pt idx="113">
                  <c:v>6370.7530762558108</c:v>
                </c:pt>
                <c:pt idx="114">
                  <c:v>6708.2661445586828</c:v>
                </c:pt>
                <c:pt idx="115">
                  <c:v>6636.7800421099064</c:v>
                </c:pt>
                <c:pt idx="116">
                  <c:v>7422.4576902907847</c:v>
                </c:pt>
                <c:pt idx="117">
                  <c:v>7225.2738375938225</c:v>
                </c:pt>
                <c:pt idx="118">
                  <c:v>7044.1147329274818</c:v>
                </c:pt>
                <c:pt idx="119">
                  <c:v>7102.0147189085992</c:v>
                </c:pt>
                <c:pt idx="120">
                  <c:v>6520.0891628286845</c:v>
                </c:pt>
                <c:pt idx="121">
                  <c:v>7135.5027863188561</c:v>
                </c:pt>
                <c:pt idx="122">
                  <c:v>7346.9155176496224</c:v>
                </c:pt>
                <c:pt idx="123">
                  <c:v>7785.0950585893343</c:v>
                </c:pt>
                <c:pt idx="124">
                  <c:v>7374.8544990645578</c:v>
                </c:pt>
                <c:pt idx="125">
                  <c:v>7454.3116127975536</c:v>
                </c:pt>
                <c:pt idx="126">
                  <c:v>7396.9899255979053</c:v>
                </c:pt>
                <c:pt idx="127">
                  <c:v>7321.7667759185997</c:v>
                </c:pt>
                <c:pt idx="128">
                  <c:v>7386.681120700765</c:v>
                </c:pt>
                <c:pt idx="129">
                  <c:v>7311.9233344360118</c:v>
                </c:pt>
                <c:pt idx="130">
                  <c:v>7224.7462313015076</c:v>
                </c:pt>
                <c:pt idx="131">
                  <c:v>7160.5244553641196</c:v>
                </c:pt>
                <c:pt idx="132">
                  <c:v>7095.409531254043</c:v>
                </c:pt>
                <c:pt idx="133">
                  <c:v>7234.2087320541623</c:v>
                </c:pt>
                <c:pt idx="134">
                  <c:v>7275.1023714795892</c:v>
                </c:pt>
                <c:pt idx="135">
                  <c:v>7527.4641746967936</c:v>
                </c:pt>
                <c:pt idx="136">
                  <c:v>7158.0268036025946</c:v>
                </c:pt>
                <c:pt idx="137">
                  <c:v>7717.9292710666805</c:v>
                </c:pt>
                <c:pt idx="138">
                  <c:v>7717.5985337706688</c:v>
                </c:pt>
                <c:pt idx="139">
                  <c:v>7559.2189745809337</c:v>
                </c:pt>
                <c:pt idx="140">
                  <c:v>6808.3376565229091</c:v>
                </c:pt>
                <c:pt idx="141">
                  <c:v>7334.8130234675582</c:v>
                </c:pt>
                <c:pt idx="142">
                  <c:v>7794.0458347106005</c:v>
                </c:pt>
                <c:pt idx="143">
                  <c:v>8330.0005497455149</c:v>
                </c:pt>
                <c:pt idx="144">
                  <c:v>7736.7230555128726</c:v>
                </c:pt>
                <c:pt idx="145">
                  <c:v>6926.1036822206279</c:v>
                </c:pt>
                <c:pt idx="146">
                  <c:v>8190.8810794289493</c:v>
                </c:pt>
                <c:pt idx="147">
                  <c:v>7612.0695264022488</c:v>
                </c:pt>
                <c:pt idx="148">
                  <c:v>7947.7821618727567</c:v>
                </c:pt>
                <c:pt idx="149">
                  <c:v>7108.8553718820949</c:v>
                </c:pt>
                <c:pt idx="150">
                  <c:v>8069.7820616283634</c:v>
                </c:pt>
                <c:pt idx="151">
                  <c:v>7537.8168241102012</c:v>
                </c:pt>
                <c:pt idx="152">
                  <c:v>7147.0728516595163</c:v>
                </c:pt>
                <c:pt idx="153">
                  <c:v>6822.5355053772528</c:v>
                </c:pt>
                <c:pt idx="154">
                  <c:v>7346.7830626071654</c:v>
                </c:pt>
                <c:pt idx="155">
                  <c:v>7661.4356651351063</c:v>
                </c:pt>
                <c:pt idx="156">
                  <c:v>7707.8824871708475</c:v>
                </c:pt>
                <c:pt idx="157">
                  <c:v>7345.8277802652528</c:v>
                </c:pt>
                <c:pt idx="158">
                  <c:v>7775.3686398048412</c:v>
                </c:pt>
                <c:pt idx="159">
                  <c:v>7659.1792417300821</c:v>
                </c:pt>
                <c:pt idx="160">
                  <c:v>7740.0884773613716</c:v>
                </c:pt>
                <c:pt idx="161">
                  <c:v>7463.4185301410234</c:v>
                </c:pt>
                <c:pt idx="162">
                  <c:v>6605.3063693119748</c:v>
                </c:pt>
                <c:pt idx="163">
                  <c:v>7062.1637731800065</c:v>
                </c:pt>
                <c:pt idx="164">
                  <c:v>7798.2133532628395</c:v>
                </c:pt>
                <c:pt idx="165">
                  <c:v>6942.9166180821858</c:v>
                </c:pt>
                <c:pt idx="166">
                  <c:v>7267.7213587907163</c:v>
                </c:pt>
                <c:pt idx="167">
                  <c:v>7765.2186933498961</c:v>
                </c:pt>
                <c:pt idx="168">
                  <c:v>7795.3660266192865</c:v>
                </c:pt>
                <c:pt idx="169">
                  <c:v>5587.4691942487434</c:v>
                </c:pt>
                <c:pt idx="170">
                  <c:v>574.95896357143579</c:v>
                </c:pt>
                <c:pt idx="171">
                  <c:v>251.37113983884871</c:v>
                </c:pt>
                <c:pt idx="172">
                  <c:v>271.1460235215452</c:v>
                </c:pt>
                <c:pt idx="173">
                  <c:v>258.25293487806323</c:v>
                </c:pt>
                <c:pt idx="174">
                  <c:v>416.09232763094388</c:v>
                </c:pt>
                <c:pt idx="175">
                  <c:v>310.20757736597392</c:v>
                </c:pt>
                <c:pt idx="176">
                  <c:v>278.29816509021981</c:v>
                </c:pt>
                <c:pt idx="177">
                  <c:v>222.73289011600508</c:v>
                </c:pt>
                <c:pt idx="178">
                  <c:v>278.81766990808376</c:v>
                </c:pt>
                <c:pt idx="179">
                  <c:v>313.34321621218078</c:v>
                </c:pt>
                <c:pt idx="180">
                  <c:v>292.71279574598231</c:v>
                </c:pt>
                <c:pt idx="181">
                  <c:v>346.27082291124316</c:v>
                </c:pt>
                <c:pt idx="182">
                  <c:v>273.44321107397815</c:v>
                </c:pt>
                <c:pt idx="183">
                  <c:v>339.72093205171092</c:v>
                </c:pt>
                <c:pt idx="184">
                  <c:v>341.53194378307137</c:v>
                </c:pt>
                <c:pt idx="185">
                  <c:v>238.05908443657125</c:v>
                </c:pt>
                <c:pt idx="186">
                  <c:v>257.67519941191114</c:v>
                </c:pt>
                <c:pt idx="187">
                  <c:v>203.86084636870669</c:v>
                </c:pt>
                <c:pt idx="188">
                  <c:v>327.97361262494951</c:v>
                </c:pt>
                <c:pt idx="189">
                  <c:v>322.35466701053906</c:v>
                </c:pt>
                <c:pt idx="190">
                  <c:v>187.12393477822181</c:v>
                </c:pt>
                <c:pt idx="191">
                  <c:v>271.94987804431673</c:v>
                </c:pt>
                <c:pt idx="192">
                  <c:v>216.8197164734224</c:v>
                </c:pt>
                <c:pt idx="193">
                  <c:v>328.96865059381014</c:v>
                </c:pt>
                <c:pt idx="194">
                  <c:v>2322.1821245653427</c:v>
                </c:pt>
                <c:pt idx="195">
                  <c:v>4902.5010768771826</c:v>
                </c:pt>
                <c:pt idx="196">
                  <c:v>5881.7856592793123</c:v>
                </c:pt>
                <c:pt idx="197">
                  <c:v>5636.101038604932</c:v>
                </c:pt>
                <c:pt idx="198">
                  <c:v>4969.9483243699442</c:v>
                </c:pt>
                <c:pt idx="199">
                  <c:v>5900.9236761260863</c:v>
                </c:pt>
                <c:pt idx="200">
                  <c:v>6478.1990852873996</c:v>
                </c:pt>
                <c:pt idx="201">
                  <c:v>5489.8462922538765</c:v>
                </c:pt>
                <c:pt idx="202">
                  <c:v>5903.1806505053764</c:v>
                </c:pt>
                <c:pt idx="203">
                  <c:v>4946.5940258787377</c:v>
                </c:pt>
                <c:pt idx="204">
                  <c:v>4836.4743997874702</c:v>
                </c:pt>
                <c:pt idx="205">
                  <c:v>4683.3264465305365</c:v>
                </c:pt>
                <c:pt idx="206">
                  <c:v>5026.8213461223268</c:v>
                </c:pt>
                <c:pt idx="207">
                  <c:v>4936.1323467742832</c:v>
                </c:pt>
                <c:pt idx="208">
                  <c:v>5043.6367838478318</c:v>
                </c:pt>
                <c:pt idx="209">
                  <c:v>5352.1645790529728</c:v>
                </c:pt>
                <c:pt idx="210">
                  <c:v>4722.7422377393177</c:v>
                </c:pt>
                <c:pt idx="211">
                  <c:v>4272.5325339251249</c:v>
                </c:pt>
                <c:pt idx="212">
                  <c:v>4684.0356353400475</c:v>
                </c:pt>
                <c:pt idx="213">
                  <c:v>5111.8914571757068</c:v>
                </c:pt>
                <c:pt idx="214">
                  <c:v>4935.1177661045285</c:v>
                </c:pt>
                <c:pt idx="215">
                  <c:v>4093.9307034164667</c:v>
                </c:pt>
                <c:pt idx="216">
                  <c:v>5220.0711667497044</c:v>
                </c:pt>
                <c:pt idx="217">
                  <c:v>4965.8728970265129</c:v>
                </c:pt>
                <c:pt idx="218">
                  <c:v>5086.2201800150815</c:v>
                </c:pt>
                <c:pt idx="219">
                  <c:v>4977.1628294437642</c:v>
                </c:pt>
                <c:pt idx="220">
                  <c:v>5147.257480656961</c:v>
                </c:pt>
                <c:pt idx="221">
                  <c:v>5046.1774214912239</c:v>
                </c:pt>
                <c:pt idx="222">
                  <c:v>4940.3934599363702</c:v>
                </c:pt>
                <c:pt idx="223">
                  <c:v>4521.1922199357941</c:v>
                </c:pt>
                <c:pt idx="224">
                  <c:v>4580.9869837663182</c:v>
                </c:pt>
                <c:pt idx="225">
                  <c:v>5594.5852220419529</c:v>
                </c:pt>
                <c:pt idx="226">
                  <c:v>4917.5447955832087</c:v>
                </c:pt>
                <c:pt idx="227">
                  <c:v>5073.5746530525121</c:v>
                </c:pt>
                <c:pt idx="228">
                  <c:v>4789.0246195757809</c:v>
                </c:pt>
                <c:pt idx="229">
                  <c:v>5087.3679075008158</c:v>
                </c:pt>
                <c:pt idx="230">
                  <c:v>4844.8265567669696</c:v>
                </c:pt>
                <c:pt idx="231">
                  <c:v>5215.5488327557878</c:v>
                </c:pt>
                <c:pt idx="232">
                  <c:v>5066.6173470357289</c:v>
                </c:pt>
                <c:pt idx="233">
                  <c:v>5293.7301054204736</c:v>
                </c:pt>
                <c:pt idx="234">
                  <c:v>4981.9196432930912</c:v>
                </c:pt>
                <c:pt idx="235">
                  <c:v>5479.9083634700428</c:v>
                </c:pt>
                <c:pt idx="236">
                  <c:v>5404.6294002818431</c:v>
                </c:pt>
                <c:pt idx="237">
                  <c:v>5025.8754383148616</c:v>
                </c:pt>
                <c:pt idx="238">
                  <c:v>5219.4439258390403</c:v>
                </c:pt>
                <c:pt idx="239">
                  <c:v>5315.2181258017399</c:v>
                </c:pt>
                <c:pt idx="240">
                  <c:v>5208.8688840270852</c:v>
                </c:pt>
                <c:pt idx="241">
                  <c:v>5120.0207176690055</c:v>
                </c:pt>
                <c:pt idx="242">
                  <c:v>4925.2466558480837</c:v>
                </c:pt>
                <c:pt idx="243">
                  <c:v>5060.857121749963</c:v>
                </c:pt>
                <c:pt idx="244">
                  <c:v>4838.3690980740548</c:v>
                </c:pt>
                <c:pt idx="245">
                  <c:v>5199.1830687151651</c:v>
                </c:pt>
                <c:pt idx="246">
                  <c:v>5370.7133672822647</c:v>
                </c:pt>
                <c:pt idx="247">
                  <c:v>4543.4452758208745</c:v>
                </c:pt>
                <c:pt idx="248">
                  <c:v>4412.8263852667278</c:v>
                </c:pt>
                <c:pt idx="249">
                  <c:v>4468.5389922813902</c:v>
                </c:pt>
                <c:pt idx="250">
                  <c:v>366.52294179326157</c:v>
                </c:pt>
                <c:pt idx="251">
                  <c:v>287.35369946883316</c:v>
                </c:pt>
                <c:pt idx="252">
                  <c:v>288.91422479056291</c:v>
                </c:pt>
                <c:pt idx="253">
                  <c:v>222.22559484141723</c:v>
                </c:pt>
                <c:pt idx="254">
                  <c:v>233.52416952636213</c:v>
                </c:pt>
                <c:pt idx="255">
                  <c:v>317.98113144967994</c:v>
                </c:pt>
                <c:pt idx="256">
                  <c:v>202.12749511037435</c:v>
                </c:pt>
                <c:pt idx="257">
                  <c:v>164.5001695781277</c:v>
                </c:pt>
                <c:pt idx="258">
                  <c:v>282.12188351341968</c:v>
                </c:pt>
                <c:pt idx="259">
                  <c:v>214.64223960487678</c:v>
                </c:pt>
                <c:pt idx="260">
                  <c:v>183.6584068215642</c:v>
                </c:pt>
                <c:pt idx="261">
                  <c:v>258.886563393762</c:v>
                </c:pt>
                <c:pt idx="262">
                  <c:v>176.11376471048979</c:v>
                </c:pt>
                <c:pt idx="263">
                  <c:v>238.626640426888</c:v>
                </c:pt>
                <c:pt idx="264">
                  <c:v>236.26553342211284</c:v>
                </c:pt>
                <c:pt idx="265">
                  <c:v>227.85538184630042</c:v>
                </c:pt>
                <c:pt idx="266">
                  <c:v>215.38628421911733</c:v>
                </c:pt>
                <c:pt idx="267">
                  <c:v>118.42458514786918</c:v>
                </c:pt>
                <c:pt idx="268">
                  <c:v>141.93197777320788</c:v>
                </c:pt>
                <c:pt idx="269">
                  <c:v>186.69723671972062</c:v>
                </c:pt>
                <c:pt idx="270">
                  <c:v>274.7870687387379</c:v>
                </c:pt>
                <c:pt idx="271">
                  <c:v>241.26580160320864</c:v>
                </c:pt>
                <c:pt idx="272">
                  <c:v>214.60611260681773</c:v>
                </c:pt>
                <c:pt idx="273">
                  <c:v>272.10887848101197</c:v>
                </c:pt>
                <c:pt idx="274">
                  <c:v>214.53078277304112</c:v>
                </c:pt>
                <c:pt idx="275">
                  <c:v>606.96262604474566</c:v>
                </c:pt>
                <c:pt idx="276">
                  <c:v>3362.6799365253141</c:v>
                </c:pt>
                <c:pt idx="277">
                  <c:v>3894.2218267797248</c:v>
                </c:pt>
                <c:pt idx="278">
                  <c:v>3782.8033455388545</c:v>
                </c:pt>
                <c:pt idx="279">
                  <c:v>4610.5705343603759</c:v>
                </c:pt>
                <c:pt idx="280">
                  <c:v>4728.8538334322584</c:v>
                </c:pt>
                <c:pt idx="281">
                  <c:v>4880.9899071389837</c:v>
                </c:pt>
                <c:pt idx="282">
                  <c:v>4481.9559515598494</c:v>
                </c:pt>
                <c:pt idx="283">
                  <c:v>4790.7526670175312</c:v>
                </c:pt>
                <c:pt idx="284">
                  <c:v>4634.1674787399788</c:v>
                </c:pt>
                <c:pt idx="285">
                  <c:v>5337.2777665258254</c:v>
                </c:pt>
                <c:pt idx="286">
                  <c:v>4968.7293370665693</c:v>
                </c:pt>
                <c:pt idx="287">
                  <c:v>4253.3230739724013</c:v>
                </c:pt>
                <c:pt idx="288">
                  <c:v>5107.9332544390345</c:v>
                </c:pt>
                <c:pt idx="289">
                  <c:v>5009.2874537872594</c:v>
                </c:pt>
                <c:pt idx="290">
                  <c:v>5009.3880970107721</c:v>
                </c:pt>
                <c:pt idx="291">
                  <c:v>5434.1344860251047</c:v>
                </c:pt>
                <c:pt idx="292">
                  <c:v>5249.3018460839603</c:v>
                </c:pt>
                <c:pt idx="293">
                  <c:v>4975.6583713515056</c:v>
                </c:pt>
                <c:pt idx="294">
                  <c:v>4957.2518529817125</c:v>
                </c:pt>
                <c:pt idx="295">
                  <c:v>4814.5474565931727</c:v>
                </c:pt>
                <c:pt idx="296">
                  <c:v>5113.6041354966173</c:v>
                </c:pt>
                <c:pt idx="297">
                  <c:v>4790.6536122363023</c:v>
                </c:pt>
                <c:pt idx="298">
                  <c:v>5193.911736926957</c:v>
                </c:pt>
                <c:pt idx="299">
                  <c:v>5234.0787711869116</c:v>
                </c:pt>
                <c:pt idx="300">
                  <c:v>4666.6162805458553</c:v>
                </c:pt>
                <c:pt idx="301">
                  <c:v>5001.0278479257222</c:v>
                </c:pt>
                <c:pt idx="302">
                  <c:v>5146.1166066668411</c:v>
                </c:pt>
                <c:pt idx="303">
                  <c:v>5133.7794752463469</c:v>
                </c:pt>
                <c:pt idx="304">
                  <c:v>5057.2175463857693</c:v>
                </c:pt>
                <c:pt idx="305">
                  <c:v>5004.715750447097</c:v>
                </c:pt>
                <c:pt idx="306">
                  <c:v>4801.7923221815463</c:v>
                </c:pt>
                <c:pt idx="307">
                  <c:v>5262.9582159050069</c:v>
                </c:pt>
                <c:pt idx="308">
                  <c:v>4876.5348557385187</c:v>
                </c:pt>
                <c:pt idx="309">
                  <c:v>4537.4787430749657</c:v>
                </c:pt>
                <c:pt idx="310">
                  <c:v>4795.2575806497989</c:v>
                </c:pt>
                <c:pt idx="311">
                  <c:v>4841.48824086073</c:v>
                </c:pt>
                <c:pt idx="312">
                  <c:v>4718.2663870917513</c:v>
                </c:pt>
                <c:pt idx="313">
                  <c:v>5330.7904826074709</c:v>
                </c:pt>
                <c:pt idx="314">
                  <c:v>5068.8707202384085</c:v>
                </c:pt>
                <c:pt idx="315">
                  <c:v>5744.2192396455239</c:v>
                </c:pt>
                <c:pt idx="316">
                  <c:v>5050.1165854528836</c:v>
                </c:pt>
                <c:pt idx="317">
                  <c:v>4694.0898914085474</c:v>
                </c:pt>
                <c:pt idx="318">
                  <c:v>5034.2825660669214</c:v>
                </c:pt>
                <c:pt idx="319">
                  <c:v>4885.2121214851641</c:v>
                </c:pt>
                <c:pt idx="320">
                  <c:v>4886.0317248940046</c:v>
                </c:pt>
                <c:pt idx="321">
                  <c:v>5138.7266622340421</c:v>
                </c:pt>
                <c:pt idx="322">
                  <c:v>5100.6616333845095</c:v>
                </c:pt>
                <c:pt idx="323">
                  <c:v>5039.0639428696259</c:v>
                </c:pt>
                <c:pt idx="324">
                  <c:v>4958.080613140859</c:v>
                </c:pt>
                <c:pt idx="325">
                  <c:v>4856.3588396325868</c:v>
                </c:pt>
                <c:pt idx="326">
                  <c:v>5054.8540450025512</c:v>
                </c:pt>
                <c:pt idx="327">
                  <c:v>5154.8793048821135</c:v>
                </c:pt>
                <c:pt idx="328">
                  <c:v>4752.1345367526455</c:v>
                </c:pt>
                <c:pt idx="329">
                  <c:v>4972.160536203105</c:v>
                </c:pt>
                <c:pt idx="330">
                  <c:v>5153.2190489499089</c:v>
                </c:pt>
                <c:pt idx="331">
                  <c:v>4764.5689902382819</c:v>
                </c:pt>
                <c:pt idx="332">
                  <c:v>5103.8454578714809</c:v>
                </c:pt>
                <c:pt idx="333">
                  <c:v>5094.1196455049403</c:v>
                </c:pt>
                <c:pt idx="334">
                  <c:v>5369.6936022839909</c:v>
                </c:pt>
                <c:pt idx="335">
                  <c:v>4012.7461242100403</c:v>
                </c:pt>
                <c:pt idx="336">
                  <c:v>465.31459930319068</c:v>
                </c:pt>
                <c:pt idx="337">
                  <c:v>384.18939034197894</c:v>
                </c:pt>
                <c:pt idx="338">
                  <c:v>209.79557351106834</c:v>
                </c:pt>
                <c:pt idx="339">
                  <c:v>165.9885792546429</c:v>
                </c:pt>
                <c:pt idx="340">
                  <c:v>154.6329211281049</c:v>
                </c:pt>
                <c:pt idx="341">
                  <c:v>252.14211515175134</c:v>
                </c:pt>
                <c:pt idx="342">
                  <c:v>309.37422015275564</c:v>
                </c:pt>
                <c:pt idx="343">
                  <c:v>202.05177798954099</c:v>
                </c:pt>
                <c:pt idx="344">
                  <c:v>274.69803452330211</c:v>
                </c:pt>
                <c:pt idx="345">
                  <c:v>184.08630094041843</c:v>
                </c:pt>
                <c:pt idx="346">
                  <c:v>186.52975179931261</c:v>
                </c:pt>
                <c:pt idx="347">
                  <c:v>221.18976819499574</c:v>
                </c:pt>
                <c:pt idx="348">
                  <c:v>278.12039334648227</c:v>
                </c:pt>
                <c:pt idx="349">
                  <c:v>174.29230109000892</c:v>
                </c:pt>
                <c:pt idx="350">
                  <c:v>222.40542580334986</c:v>
                </c:pt>
                <c:pt idx="351">
                  <c:v>162.29717871673617</c:v>
                </c:pt>
                <c:pt idx="352">
                  <c:v>232.62401001847658</c:v>
                </c:pt>
                <c:pt idx="353">
                  <c:v>149.85471915312792</c:v>
                </c:pt>
                <c:pt idx="354">
                  <c:v>199.25720396331337</c:v>
                </c:pt>
                <c:pt idx="355">
                  <c:v>171.77411730388056</c:v>
                </c:pt>
                <c:pt idx="356">
                  <c:v>152.87377021962172</c:v>
                </c:pt>
                <c:pt idx="357">
                  <c:v>191.20698549841643</c:v>
                </c:pt>
                <c:pt idx="358">
                  <c:v>108.83442704018765</c:v>
                </c:pt>
                <c:pt idx="359">
                  <c:v>201.384331208627</c:v>
                </c:pt>
                <c:pt idx="360">
                  <c:v>244.12566120099024</c:v>
                </c:pt>
                <c:pt idx="361">
                  <c:v>242.71505067100028</c:v>
                </c:pt>
                <c:pt idx="362">
                  <c:v>193.955619174633</c:v>
                </c:pt>
                <c:pt idx="363">
                  <c:v>128.7368767668008</c:v>
                </c:pt>
                <c:pt idx="364">
                  <c:v>184.72428568243154</c:v>
                </c:pt>
                <c:pt idx="365">
                  <c:v>314.46884364606609</c:v>
                </c:pt>
                <c:pt idx="366">
                  <c:v>218.44483899552228</c:v>
                </c:pt>
                <c:pt idx="367">
                  <c:v>165.01747524074449</c:v>
                </c:pt>
                <c:pt idx="368">
                  <c:v>144.70502290532937</c:v>
                </c:pt>
                <c:pt idx="369">
                  <c:v>228.14197798902879</c:v>
                </c:pt>
                <c:pt idx="370">
                  <c:v>193.56820076184593</c:v>
                </c:pt>
                <c:pt idx="371">
                  <c:v>1437.0960931776258</c:v>
                </c:pt>
                <c:pt idx="372">
                  <c:v>3370.2399495874947</c:v>
                </c:pt>
                <c:pt idx="373">
                  <c:v>3750.1473292865758</c:v>
                </c:pt>
                <c:pt idx="374">
                  <c:v>3842.7028852785616</c:v>
                </c:pt>
                <c:pt idx="375">
                  <c:v>3852.3214847636868</c:v>
                </c:pt>
                <c:pt idx="376">
                  <c:v>3791.930030392391</c:v>
                </c:pt>
                <c:pt idx="377">
                  <c:v>4485.8599357945504</c:v>
                </c:pt>
                <c:pt idx="378">
                  <c:v>3890.6650819313427</c:v>
                </c:pt>
                <c:pt idx="379">
                  <c:v>4002.4600009980009</c:v>
                </c:pt>
                <c:pt idx="380">
                  <c:v>4494.9757468936114</c:v>
                </c:pt>
                <c:pt idx="381">
                  <c:v>4791.1640335473085</c:v>
                </c:pt>
                <c:pt idx="382">
                  <c:v>4708.7306975851707</c:v>
                </c:pt>
                <c:pt idx="383">
                  <c:v>4781.6052948585439</c:v>
                </c:pt>
                <c:pt idx="384">
                  <c:v>4631.3996102715273</c:v>
                </c:pt>
                <c:pt idx="385">
                  <c:v>4541.4781423354534</c:v>
                </c:pt>
                <c:pt idx="386">
                  <c:v>4544.3896748086336</c:v>
                </c:pt>
                <c:pt idx="387">
                  <c:v>4758.7726717582545</c:v>
                </c:pt>
                <c:pt idx="388">
                  <c:v>4864.673136147605</c:v>
                </c:pt>
                <c:pt idx="389">
                  <c:v>4332.0962432908991</c:v>
                </c:pt>
                <c:pt idx="390">
                  <c:v>4783.2197467421001</c:v>
                </c:pt>
                <c:pt idx="391">
                  <c:v>4238.8534003243531</c:v>
                </c:pt>
                <c:pt idx="392">
                  <c:v>4659.4253603397256</c:v>
                </c:pt>
                <c:pt idx="393">
                  <c:v>4566.9220663711785</c:v>
                </c:pt>
                <c:pt idx="394">
                  <c:v>4575.8960435793251</c:v>
                </c:pt>
                <c:pt idx="395">
                  <c:v>4906.6928442640956</c:v>
                </c:pt>
                <c:pt idx="396">
                  <c:v>5297.1693662965645</c:v>
                </c:pt>
                <c:pt idx="397">
                  <c:v>4751.3994228738984</c:v>
                </c:pt>
                <c:pt idx="398">
                  <c:v>5040.5643011398361</c:v>
                </c:pt>
                <c:pt idx="399">
                  <c:v>4480.7565589448322</c:v>
                </c:pt>
                <c:pt idx="400">
                  <c:v>4739.2253323387004</c:v>
                </c:pt>
                <c:pt idx="401">
                  <c:v>5133.8724789359112</c:v>
                </c:pt>
                <c:pt idx="402">
                  <c:v>5347.9021348312981</c:v>
                </c:pt>
                <c:pt idx="403">
                  <c:v>5079.131955610379</c:v>
                </c:pt>
                <c:pt idx="404">
                  <c:v>4902.7835242508427</c:v>
                </c:pt>
                <c:pt idx="405">
                  <c:v>4354.0656745316264</c:v>
                </c:pt>
                <c:pt idx="406">
                  <c:v>4643.1994440407843</c:v>
                </c:pt>
                <c:pt idx="407">
                  <c:v>4655.4811942596334</c:v>
                </c:pt>
                <c:pt idx="408">
                  <c:v>4682.9985536682707</c:v>
                </c:pt>
                <c:pt idx="409">
                  <c:v>4977.9096412066492</c:v>
                </c:pt>
                <c:pt idx="410">
                  <c:v>4754.6838911473451</c:v>
                </c:pt>
                <c:pt idx="411">
                  <c:v>4350.8772954001206</c:v>
                </c:pt>
                <c:pt idx="412">
                  <c:v>4719.8656662992362</c:v>
                </c:pt>
                <c:pt idx="413">
                  <c:v>4415.5674352980213</c:v>
                </c:pt>
                <c:pt idx="414">
                  <c:v>4995.7900048850042</c:v>
                </c:pt>
                <c:pt idx="415">
                  <c:v>4592.4732127375164</c:v>
                </c:pt>
                <c:pt idx="416">
                  <c:v>4413.4218428047079</c:v>
                </c:pt>
                <c:pt idx="417">
                  <c:v>4809.0066327269078</c:v>
                </c:pt>
                <c:pt idx="418">
                  <c:v>5116.8761933767364</c:v>
                </c:pt>
                <c:pt idx="419">
                  <c:v>4533.3700412257431</c:v>
                </c:pt>
                <c:pt idx="420">
                  <c:v>5067.1398763080651</c:v>
                </c:pt>
                <c:pt idx="421">
                  <c:v>4777.0593964681939</c:v>
                </c:pt>
                <c:pt idx="422">
                  <c:v>4964.3587523544347</c:v>
                </c:pt>
                <c:pt idx="423">
                  <c:v>4811.5388497471686</c:v>
                </c:pt>
                <c:pt idx="424">
                  <c:v>4347.4258446520234</c:v>
                </c:pt>
                <c:pt idx="425">
                  <c:v>4702.7871137841248</c:v>
                </c:pt>
                <c:pt idx="426">
                  <c:v>4888.5855095075613</c:v>
                </c:pt>
                <c:pt idx="427">
                  <c:v>5085.7370384740279</c:v>
                </c:pt>
                <c:pt idx="428">
                  <c:v>4789.3041133699971</c:v>
                </c:pt>
                <c:pt idx="429">
                  <c:v>4764.2143418825081</c:v>
                </c:pt>
                <c:pt idx="430">
                  <c:v>4300.4368221872219</c:v>
                </c:pt>
                <c:pt idx="431">
                  <c:v>4587.1246255700034</c:v>
                </c:pt>
                <c:pt idx="432">
                  <c:v>4647.3017120778559</c:v>
                </c:pt>
                <c:pt idx="433">
                  <c:v>4807.8087585983358</c:v>
                </c:pt>
                <c:pt idx="434">
                  <c:v>4494.0006763728115</c:v>
                </c:pt>
                <c:pt idx="435">
                  <c:v>4925.4462048608511</c:v>
                </c:pt>
                <c:pt idx="436">
                  <c:v>4569.7877012624531</c:v>
                </c:pt>
                <c:pt idx="437">
                  <c:v>1000.7063991397484</c:v>
                </c:pt>
                <c:pt idx="438">
                  <c:v>419.39693543626726</c:v>
                </c:pt>
                <c:pt idx="439">
                  <c:v>208.51068507491365</c:v>
                </c:pt>
                <c:pt idx="440">
                  <c:v>229.2349986750724</c:v>
                </c:pt>
                <c:pt idx="441">
                  <c:v>205.1768987222008</c:v>
                </c:pt>
                <c:pt idx="442">
                  <c:v>163.88558096242897</c:v>
                </c:pt>
                <c:pt idx="443">
                  <c:v>226.48727349669988</c:v>
                </c:pt>
                <c:pt idx="444">
                  <c:v>277.65454780199315</c:v>
                </c:pt>
                <c:pt idx="445">
                  <c:v>123.9067118729953</c:v>
                </c:pt>
                <c:pt idx="446">
                  <c:v>292.72437981579128</c:v>
                </c:pt>
                <c:pt idx="447">
                  <c:v>255.57991802376355</c:v>
                </c:pt>
                <c:pt idx="448">
                  <c:v>139.01863166080176</c:v>
                </c:pt>
                <c:pt idx="449">
                  <c:v>158.88589810046383</c:v>
                </c:pt>
                <c:pt idx="450">
                  <c:v>257.93756107792188</c:v>
                </c:pt>
                <c:pt idx="451">
                  <c:v>259.13164058298844</c:v>
                </c:pt>
                <c:pt idx="452">
                  <c:v>207.00994416203369</c:v>
                </c:pt>
                <c:pt idx="453">
                  <c:v>284.96589214267715</c:v>
                </c:pt>
                <c:pt idx="454">
                  <c:v>169.31264856121894</c:v>
                </c:pt>
                <c:pt idx="455">
                  <c:v>196.88512556732138</c:v>
                </c:pt>
                <c:pt idx="456">
                  <c:v>234.25102922158737</c:v>
                </c:pt>
                <c:pt idx="457">
                  <c:v>162.31215654568609</c:v>
                </c:pt>
                <c:pt idx="458">
                  <c:v>316.53384807632324</c:v>
                </c:pt>
                <c:pt idx="459">
                  <c:v>238.34594928410309</c:v>
                </c:pt>
                <c:pt idx="460">
                  <c:v>208.02817925725839</c:v>
                </c:pt>
                <c:pt idx="461">
                  <c:v>2882.7835841600049</c:v>
                </c:pt>
                <c:pt idx="462">
                  <c:v>4345.830734236727</c:v>
                </c:pt>
                <c:pt idx="463">
                  <c:v>4626.219856576854</c:v>
                </c:pt>
                <c:pt idx="464">
                  <c:v>5051.6219389083963</c:v>
                </c:pt>
                <c:pt idx="465">
                  <c:v>5134.1470990171065</c:v>
                </c:pt>
                <c:pt idx="466">
                  <c:v>5189.2707336153735</c:v>
                </c:pt>
                <c:pt idx="467">
                  <c:v>5416.7932336540334</c:v>
                </c:pt>
                <c:pt idx="468">
                  <c:v>5885.734989922481</c:v>
                </c:pt>
                <c:pt idx="469">
                  <c:v>5785.6231391523315</c:v>
                </c:pt>
                <c:pt idx="470">
                  <c:v>5698.744155681632</c:v>
                </c:pt>
                <c:pt idx="471">
                  <c:v>5948.8903699199282</c:v>
                </c:pt>
                <c:pt idx="472">
                  <c:v>5963.4262599216308</c:v>
                </c:pt>
                <c:pt idx="473">
                  <c:v>5618.0027473761975</c:v>
                </c:pt>
                <c:pt idx="474">
                  <c:v>5399.8859765741208</c:v>
                </c:pt>
                <c:pt idx="475">
                  <c:v>5184.6875011424872</c:v>
                </c:pt>
                <c:pt idx="476">
                  <c:v>5723.4298449219341</c:v>
                </c:pt>
                <c:pt idx="477">
                  <c:v>5639.6469626873468</c:v>
                </c:pt>
                <c:pt idx="478">
                  <c:v>6031.8449064699125</c:v>
                </c:pt>
                <c:pt idx="479">
                  <c:v>5272.9804940068279</c:v>
                </c:pt>
                <c:pt idx="480">
                  <c:v>6165.1327602543333</c:v>
                </c:pt>
                <c:pt idx="481">
                  <c:v>6293.8365241665688</c:v>
                </c:pt>
                <c:pt idx="482">
                  <c:v>5952.6786034301094</c:v>
                </c:pt>
                <c:pt idx="483">
                  <c:v>5624.3570553942682</c:v>
                </c:pt>
                <c:pt idx="484">
                  <c:v>6493.4300475764112</c:v>
                </c:pt>
                <c:pt idx="485">
                  <c:v>5809.8598160018146</c:v>
                </c:pt>
                <c:pt idx="486">
                  <c:v>5698.142574780125</c:v>
                </c:pt>
                <c:pt idx="487">
                  <c:v>5853.5830539121998</c:v>
                </c:pt>
                <c:pt idx="488">
                  <c:v>5692.6789605136955</c:v>
                </c:pt>
                <c:pt idx="489">
                  <c:v>6213.9912680648304</c:v>
                </c:pt>
                <c:pt idx="490">
                  <c:v>6076.8188949399037</c:v>
                </c:pt>
                <c:pt idx="491">
                  <c:v>6205.3573049771776</c:v>
                </c:pt>
                <c:pt idx="492">
                  <c:v>5497.2942603909805</c:v>
                </c:pt>
                <c:pt idx="493">
                  <c:v>5430.3893823065373</c:v>
                </c:pt>
                <c:pt idx="494">
                  <c:v>5751.0162117737973</c:v>
                </c:pt>
                <c:pt idx="495">
                  <c:v>5696.7119574986764</c:v>
                </c:pt>
                <c:pt idx="496">
                  <c:v>5802.8561099128674</c:v>
                </c:pt>
                <c:pt idx="497">
                  <c:v>6092.5275406246537</c:v>
                </c:pt>
                <c:pt idx="498">
                  <c:v>6050.7321332515376</c:v>
                </c:pt>
                <c:pt idx="499">
                  <c:v>5822.5036842041991</c:v>
                </c:pt>
                <c:pt idx="500">
                  <c:v>5921.4371546550719</c:v>
                </c:pt>
                <c:pt idx="501">
                  <c:v>5764.1922271825179</c:v>
                </c:pt>
                <c:pt idx="502">
                  <c:v>5246.159031324858</c:v>
                </c:pt>
                <c:pt idx="503">
                  <c:v>5221.2380227363919</c:v>
                </c:pt>
                <c:pt idx="504">
                  <c:v>5774.2804456832964</c:v>
                </c:pt>
                <c:pt idx="505">
                  <c:v>5659.4579448729337</c:v>
                </c:pt>
                <c:pt idx="506">
                  <c:v>6076.6873216940421</c:v>
                </c:pt>
                <c:pt idx="507">
                  <c:v>6624.0307267483522</c:v>
                </c:pt>
                <c:pt idx="508">
                  <c:v>5650.686260682859</c:v>
                </c:pt>
                <c:pt idx="509">
                  <c:v>3556.9523331406976</c:v>
                </c:pt>
                <c:pt idx="510">
                  <c:v>226.05778856686135</c:v>
                </c:pt>
                <c:pt idx="511">
                  <c:v>348.81080690376513</c:v>
                </c:pt>
                <c:pt idx="512">
                  <c:v>206.42410469006373</c:v>
                </c:pt>
                <c:pt idx="513">
                  <c:v>177.69312271427225</c:v>
                </c:pt>
                <c:pt idx="514">
                  <c:v>200.66765715350402</c:v>
                </c:pt>
                <c:pt idx="515">
                  <c:v>209.9175215133622</c:v>
                </c:pt>
                <c:pt idx="516">
                  <c:v>213.27914649681946</c:v>
                </c:pt>
                <c:pt idx="517">
                  <c:v>169.24855681993631</c:v>
                </c:pt>
                <c:pt idx="518">
                  <c:v>292.52714104583049</c:v>
                </c:pt>
                <c:pt idx="519">
                  <c:v>174.05843224600738</c:v>
                </c:pt>
                <c:pt idx="520">
                  <c:v>209.60763507827451</c:v>
                </c:pt>
                <c:pt idx="521">
                  <c:v>230.20531706725549</c:v>
                </c:pt>
                <c:pt idx="522">
                  <c:v>233.71457168034814</c:v>
                </c:pt>
                <c:pt idx="523">
                  <c:v>117.2177762291445</c:v>
                </c:pt>
                <c:pt idx="524">
                  <c:v>221.07897386367986</c:v>
                </c:pt>
                <c:pt idx="525">
                  <c:v>218.10682155595197</c:v>
                </c:pt>
                <c:pt idx="526">
                  <c:v>149.12730430278981</c:v>
                </c:pt>
                <c:pt idx="527">
                  <c:v>206.33301733940544</c:v>
                </c:pt>
                <c:pt idx="528">
                  <c:v>142.69579215028222</c:v>
                </c:pt>
                <c:pt idx="529">
                  <c:v>275.56233403475056</c:v>
                </c:pt>
                <c:pt idx="530">
                  <c:v>192.53388518844071</c:v>
                </c:pt>
                <c:pt idx="531">
                  <c:v>145.98959357224913</c:v>
                </c:pt>
                <c:pt idx="532">
                  <c:v>157.35527017812427</c:v>
                </c:pt>
                <c:pt idx="533">
                  <c:v>850.06826176202583</c:v>
                </c:pt>
                <c:pt idx="534">
                  <c:v>4771.5432668594831</c:v>
                </c:pt>
                <c:pt idx="535">
                  <c:v>5178.0289838178987</c:v>
                </c:pt>
                <c:pt idx="536">
                  <c:v>5066.6558006202513</c:v>
                </c:pt>
                <c:pt idx="537">
                  <c:v>5616.736447181479</c:v>
                </c:pt>
                <c:pt idx="538">
                  <c:v>5393.9013530296743</c:v>
                </c:pt>
                <c:pt idx="539">
                  <c:v>6237.6936113257771</c:v>
                </c:pt>
                <c:pt idx="540">
                  <c:v>5681.483062366704</c:v>
                </c:pt>
                <c:pt idx="541">
                  <c:v>6233.1986935718041</c:v>
                </c:pt>
                <c:pt idx="542">
                  <c:v>6068.1400680062461</c:v>
                </c:pt>
                <c:pt idx="543">
                  <c:v>5598.8834012630505</c:v>
                </c:pt>
                <c:pt idx="544">
                  <c:v>5933.6568343155577</c:v>
                </c:pt>
                <c:pt idx="545">
                  <c:v>6073.3576598561112</c:v>
                </c:pt>
                <c:pt idx="546">
                  <c:v>6106.9865832516307</c:v>
                </c:pt>
                <c:pt idx="547">
                  <c:v>6662.1364409345306</c:v>
                </c:pt>
                <c:pt idx="548">
                  <c:v>7159.9209056773761</c:v>
                </c:pt>
                <c:pt idx="549">
                  <c:v>6414.4575003229302</c:v>
                </c:pt>
                <c:pt idx="550">
                  <c:v>5307.8660886085308</c:v>
                </c:pt>
                <c:pt idx="551">
                  <c:v>6102.1465759225539</c:v>
                </c:pt>
                <c:pt idx="552">
                  <c:v>6504.1695761088977</c:v>
                </c:pt>
                <c:pt idx="553">
                  <c:v>6276.2951061564227</c:v>
                </c:pt>
                <c:pt idx="554">
                  <c:v>5924.6263356086147</c:v>
                </c:pt>
                <c:pt idx="555">
                  <c:v>6962.9678051177852</c:v>
                </c:pt>
                <c:pt idx="556">
                  <c:v>6435.3153927186322</c:v>
                </c:pt>
                <c:pt idx="557">
                  <c:v>6109.0055496742452</c:v>
                </c:pt>
                <c:pt idx="558">
                  <c:v>6155.2048395191732</c:v>
                </c:pt>
                <c:pt idx="559">
                  <c:v>5927.58324948675</c:v>
                </c:pt>
                <c:pt idx="560">
                  <c:v>5855.6815558708413</c:v>
                </c:pt>
                <c:pt idx="561">
                  <c:v>5621.888408343676</c:v>
                </c:pt>
                <c:pt idx="562">
                  <c:v>5720.4986683188672</c:v>
                </c:pt>
                <c:pt idx="563">
                  <c:v>5839.0643726499666</c:v>
                </c:pt>
                <c:pt idx="564">
                  <c:v>6800.7919730267013</c:v>
                </c:pt>
                <c:pt idx="565">
                  <c:v>6577.1898635799007</c:v>
                </c:pt>
                <c:pt idx="566">
                  <c:v>7146.1726340631039</c:v>
                </c:pt>
                <c:pt idx="567">
                  <c:v>6367.5303241772226</c:v>
                </c:pt>
                <c:pt idx="568">
                  <c:v>6473.1444838415964</c:v>
                </c:pt>
                <c:pt idx="569">
                  <c:v>6176.7482471452049</c:v>
                </c:pt>
                <c:pt idx="570">
                  <c:v>5952.3181107486698</c:v>
                </c:pt>
                <c:pt idx="571">
                  <c:v>6422.2787403577713</c:v>
                </c:pt>
                <c:pt idx="572">
                  <c:v>6394.7656858344199</c:v>
                </c:pt>
                <c:pt idx="573">
                  <c:v>5932.9661033470811</c:v>
                </c:pt>
                <c:pt idx="574">
                  <c:v>7095.0316863895896</c:v>
                </c:pt>
                <c:pt idx="575">
                  <c:v>6233.3045595859767</c:v>
                </c:pt>
                <c:pt idx="576">
                  <c:v>5768.2944989205835</c:v>
                </c:pt>
                <c:pt idx="577">
                  <c:v>6560.0927766654304</c:v>
                </c:pt>
                <c:pt idx="578">
                  <c:v>6671.435197593808</c:v>
                </c:pt>
                <c:pt idx="579">
                  <c:v>6494.6503533573186</c:v>
                </c:pt>
                <c:pt idx="580">
                  <c:v>5918.90309649336</c:v>
                </c:pt>
                <c:pt idx="581">
                  <c:v>6141.4519522046994</c:v>
                </c:pt>
                <c:pt idx="582">
                  <c:v>6213.4172903406088</c:v>
                </c:pt>
                <c:pt idx="583">
                  <c:v>6319.8942585864497</c:v>
                </c:pt>
                <c:pt idx="584">
                  <c:v>6163.1901988155769</c:v>
                </c:pt>
                <c:pt idx="585">
                  <c:v>6530.0650435392681</c:v>
                </c:pt>
                <c:pt idx="586">
                  <c:v>5942.671836629781</c:v>
                </c:pt>
                <c:pt idx="587">
                  <c:v>6192.3649989151163</c:v>
                </c:pt>
                <c:pt idx="588">
                  <c:v>6610.4890734706023</c:v>
                </c:pt>
                <c:pt idx="589">
                  <c:v>5738.1985999833423</c:v>
                </c:pt>
                <c:pt idx="590">
                  <c:v>6563.8256857535353</c:v>
                </c:pt>
                <c:pt idx="591">
                  <c:v>6824.262299406726</c:v>
                </c:pt>
                <c:pt idx="592">
                  <c:v>6579.2505636371307</c:v>
                </c:pt>
                <c:pt idx="593">
                  <c:v>6377.1324393947989</c:v>
                </c:pt>
                <c:pt idx="594">
                  <c:v>6583.8246385542434</c:v>
                </c:pt>
                <c:pt idx="595">
                  <c:v>2780.1263601788428</c:v>
                </c:pt>
                <c:pt idx="596">
                  <c:v>223.89804911686966</c:v>
                </c:pt>
                <c:pt idx="597">
                  <c:v>244.25577730106809</c:v>
                </c:pt>
                <c:pt idx="598">
                  <c:v>286.93533406908438</c:v>
                </c:pt>
                <c:pt idx="599">
                  <c:v>269.25469729217275</c:v>
                </c:pt>
                <c:pt idx="600">
                  <c:v>331.84627764500937</c:v>
                </c:pt>
                <c:pt idx="601">
                  <c:v>254.44433630088992</c:v>
                </c:pt>
                <c:pt idx="602">
                  <c:v>109.85055669271273</c:v>
                </c:pt>
                <c:pt idx="603">
                  <c:v>297.68100042827257</c:v>
                </c:pt>
                <c:pt idx="604">
                  <c:v>157.66323516520191</c:v>
                </c:pt>
                <c:pt idx="605">
                  <c:v>363.30813003699899</c:v>
                </c:pt>
                <c:pt idx="606">
                  <c:v>188.71966824097819</c:v>
                </c:pt>
                <c:pt idx="607">
                  <c:v>151.22697162844932</c:v>
                </c:pt>
                <c:pt idx="608">
                  <c:v>203.15036479512108</c:v>
                </c:pt>
                <c:pt idx="609">
                  <c:v>174.8242208760403</c:v>
                </c:pt>
                <c:pt idx="610">
                  <c:v>147.45286336050916</c:v>
                </c:pt>
                <c:pt idx="611">
                  <c:v>204.50819449956646</c:v>
                </c:pt>
                <c:pt idx="612">
                  <c:v>176.43610034740914</c:v>
                </c:pt>
                <c:pt idx="613">
                  <c:v>216.36274625111042</c:v>
                </c:pt>
                <c:pt idx="614">
                  <c:v>246.80977855989889</c:v>
                </c:pt>
                <c:pt idx="615">
                  <c:v>188.83255685655914</c:v>
                </c:pt>
                <c:pt idx="616">
                  <c:v>248.24654960890689</c:v>
                </c:pt>
                <c:pt idx="617">
                  <c:v>413.40246630822423</c:v>
                </c:pt>
                <c:pt idx="618">
                  <c:v>6436.5480494792591</c:v>
                </c:pt>
                <c:pt idx="619">
                  <c:v>6694.6737440259794</c:v>
                </c:pt>
                <c:pt idx="620">
                  <c:v>7769.335874407604</c:v>
                </c:pt>
                <c:pt idx="621">
                  <c:v>7600.4794409032093</c:v>
                </c:pt>
                <c:pt idx="622">
                  <c:v>8151.6266111310424</c:v>
                </c:pt>
                <c:pt idx="623">
                  <c:v>7574.1277455165873</c:v>
                </c:pt>
                <c:pt idx="624">
                  <c:v>8745.9356345416818</c:v>
                </c:pt>
                <c:pt idx="625">
                  <c:v>8372.9840299421212</c:v>
                </c:pt>
                <c:pt idx="626">
                  <c:v>8303.4911434168116</c:v>
                </c:pt>
                <c:pt idx="627">
                  <c:v>8164.9140769365667</c:v>
                </c:pt>
                <c:pt idx="628">
                  <c:v>9112.9704408991802</c:v>
                </c:pt>
                <c:pt idx="629">
                  <c:v>7919.7661148043017</c:v>
                </c:pt>
                <c:pt idx="630">
                  <c:v>7973.8763768074223</c:v>
                </c:pt>
                <c:pt idx="631">
                  <c:v>7582.1696571376588</c:v>
                </c:pt>
                <c:pt idx="632">
                  <c:v>8107.7729580945606</c:v>
                </c:pt>
                <c:pt idx="633">
                  <c:v>8249.1676778660221</c:v>
                </c:pt>
                <c:pt idx="634">
                  <c:v>8403.2407052366761</c:v>
                </c:pt>
                <c:pt idx="635">
                  <c:v>8587.4344446536325</c:v>
                </c:pt>
                <c:pt idx="636">
                  <c:v>9351.5997389127042</c:v>
                </c:pt>
                <c:pt idx="637">
                  <c:v>9020.3878289077347</c:v>
                </c:pt>
                <c:pt idx="638">
                  <c:v>8320.7390667665695</c:v>
                </c:pt>
                <c:pt idx="639">
                  <c:v>9167.1689307161651</c:v>
                </c:pt>
                <c:pt idx="640">
                  <c:v>8582.3004757222789</c:v>
                </c:pt>
                <c:pt idx="641">
                  <c:v>9010.272121789927</c:v>
                </c:pt>
                <c:pt idx="642">
                  <c:v>8151.8874290246231</c:v>
                </c:pt>
                <c:pt idx="643">
                  <c:v>8678.6739094049553</c:v>
                </c:pt>
                <c:pt idx="644">
                  <c:v>8902.7508642789962</c:v>
                </c:pt>
                <c:pt idx="645">
                  <c:v>9477.2231762000501</c:v>
                </c:pt>
                <c:pt idx="646">
                  <c:v>8353.5777188684224</c:v>
                </c:pt>
                <c:pt idx="647">
                  <c:v>8403.2719742501267</c:v>
                </c:pt>
                <c:pt idx="648">
                  <c:v>8930.6850479166169</c:v>
                </c:pt>
                <c:pt idx="649">
                  <c:v>8362.0844624045785</c:v>
                </c:pt>
                <c:pt idx="650">
                  <c:v>8603.8486999262095</c:v>
                </c:pt>
                <c:pt idx="651">
                  <c:v>9071.9364092473552</c:v>
                </c:pt>
                <c:pt idx="652">
                  <c:v>9595.8593356863566</c:v>
                </c:pt>
                <c:pt idx="653">
                  <c:v>8623.9157978249023</c:v>
                </c:pt>
                <c:pt idx="654">
                  <c:v>8623.6334138191942</c:v>
                </c:pt>
                <c:pt idx="655">
                  <c:v>8765.0399209819661</c:v>
                </c:pt>
                <c:pt idx="656">
                  <c:v>9087.3146650028557</c:v>
                </c:pt>
                <c:pt idx="657">
                  <c:v>8936.837812397067</c:v>
                </c:pt>
                <c:pt idx="658">
                  <c:v>8257.3549970823115</c:v>
                </c:pt>
                <c:pt idx="659">
                  <c:v>8668.8585428783972</c:v>
                </c:pt>
                <c:pt idx="660">
                  <c:v>8162.3039118993429</c:v>
                </c:pt>
                <c:pt idx="661">
                  <c:v>8812.7334172219525</c:v>
                </c:pt>
                <c:pt idx="662">
                  <c:v>8507.2291539094567</c:v>
                </c:pt>
                <c:pt idx="663">
                  <c:v>8740.9482622427149</c:v>
                </c:pt>
                <c:pt idx="664">
                  <c:v>8870.5770878105686</c:v>
                </c:pt>
                <c:pt idx="665">
                  <c:v>9225.0293574538191</c:v>
                </c:pt>
                <c:pt idx="666">
                  <c:v>7919.156057821654</c:v>
                </c:pt>
                <c:pt idx="667">
                  <c:v>9006.1700002456237</c:v>
                </c:pt>
                <c:pt idx="668">
                  <c:v>8505.1814011595379</c:v>
                </c:pt>
                <c:pt idx="669">
                  <c:v>8278.0529302218183</c:v>
                </c:pt>
                <c:pt idx="670">
                  <c:v>8773.2894001848927</c:v>
                </c:pt>
                <c:pt idx="671">
                  <c:v>8833.1819492001632</c:v>
                </c:pt>
                <c:pt idx="672">
                  <c:v>7487.19681173759</c:v>
                </c:pt>
                <c:pt idx="673">
                  <c:v>8253.0344350953874</c:v>
                </c:pt>
                <c:pt idx="674">
                  <c:v>8507.8624769894868</c:v>
                </c:pt>
                <c:pt idx="675">
                  <c:v>8659.5658046768967</c:v>
                </c:pt>
                <c:pt idx="676">
                  <c:v>8001.0018774962937</c:v>
                </c:pt>
                <c:pt idx="677">
                  <c:v>8418.2613955076213</c:v>
                </c:pt>
                <c:pt idx="678">
                  <c:v>8958.5986347965736</c:v>
                </c:pt>
                <c:pt idx="679">
                  <c:v>8503.098896273812</c:v>
                </c:pt>
                <c:pt idx="680">
                  <c:v>4830.0956308641526</c:v>
                </c:pt>
                <c:pt idx="681">
                  <c:v>454.97305590614388</c:v>
                </c:pt>
                <c:pt idx="682">
                  <c:v>258.80086519725688</c:v>
                </c:pt>
                <c:pt idx="683">
                  <c:v>184.12166644018333</c:v>
                </c:pt>
                <c:pt idx="684">
                  <c:v>206.84464928660051</c:v>
                </c:pt>
                <c:pt idx="685">
                  <c:v>174.98912846089965</c:v>
                </c:pt>
                <c:pt idx="686">
                  <c:v>213.47510424095537</c:v>
                </c:pt>
                <c:pt idx="687">
                  <c:v>226.18469839107587</c:v>
                </c:pt>
                <c:pt idx="688">
                  <c:v>187.11265990387554</c:v>
                </c:pt>
                <c:pt idx="689">
                  <c:v>224.42788862927185</c:v>
                </c:pt>
                <c:pt idx="690">
                  <c:v>157.86773465735772</c:v>
                </c:pt>
                <c:pt idx="691">
                  <c:v>194.15691440111655</c:v>
                </c:pt>
                <c:pt idx="692">
                  <c:v>261.29454999650994</c:v>
                </c:pt>
                <c:pt idx="693">
                  <c:v>255.83947717893355</c:v>
                </c:pt>
                <c:pt idx="694">
                  <c:v>108.92246475686352</c:v>
                </c:pt>
                <c:pt idx="695">
                  <c:v>154.51342197021859</c:v>
                </c:pt>
                <c:pt idx="696">
                  <c:v>253.62046485261112</c:v>
                </c:pt>
                <c:pt idx="697">
                  <c:v>160.61314707568485</c:v>
                </c:pt>
                <c:pt idx="698">
                  <c:v>227.67516838350298</c:v>
                </c:pt>
                <c:pt idx="699">
                  <c:v>206.3464293479594</c:v>
                </c:pt>
                <c:pt idx="700">
                  <c:v>164.72627697090508</c:v>
                </c:pt>
                <c:pt idx="701">
                  <c:v>203.47487378419805</c:v>
                </c:pt>
                <c:pt idx="702">
                  <c:v>7627.4531667979263</c:v>
                </c:pt>
                <c:pt idx="703">
                  <c:v>13826.352682059491</c:v>
                </c:pt>
                <c:pt idx="704">
                  <c:v>14314.547726727948</c:v>
                </c:pt>
                <c:pt idx="705">
                  <c:v>15294.710991143957</c:v>
                </c:pt>
                <c:pt idx="706">
                  <c:v>15757.592695412744</c:v>
                </c:pt>
                <c:pt idx="707">
                  <c:v>15813.523288821785</c:v>
                </c:pt>
                <c:pt idx="708">
                  <c:v>16091.755926326843</c:v>
                </c:pt>
                <c:pt idx="709">
                  <c:v>16549.095872348189</c:v>
                </c:pt>
                <c:pt idx="710">
                  <c:v>15673.482542305161</c:v>
                </c:pt>
                <c:pt idx="711">
                  <c:v>16095.442966412227</c:v>
                </c:pt>
                <c:pt idx="712">
                  <c:v>15901.251868135616</c:v>
                </c:pt>
                <c:pt idx="713">
                  <c:v>16892.156490296114</c:v>
                </c:pt>
                <c:pt idx="714">
                  <c:v>14687.47109153282</c:v>
                </c:pt>
                <c:pt idx="715">
                  <c:v>15597.698552289839</c:v>
                </c:pt>
                <c:pt idx="716">
                  <c:v>16126.591898575543</c:v>
                </c:pt>
                <c:pt idx="717">
                  <c:v>16043.24231605235</c:v>
                </c:pt>
                <c:pt idx="718">
                  <c:v>16689.968160692479</c:v>
                </c:pt>
                <c:pt idx="719">
                  <c:v>17334.948611765867</c:v>
                </c:pt>
                <c:pt idx="720">
                  <c:v>16752.013249087675</c:v>
                </c:pt>
                <c:pt idx="721">
                  <c:v>15628.714609641715</c:v>
                </c:pt>
                <c:pt idx="722">
                  <c:v>15792.915471377049</c:v>
                </c:pt>
                <c:pt idx="723">
                  <c:v>14928.201528226989</c:v>
                </c:pt>
                <c:pt idx="724">
                  <c:v>16258.954274953505</c:v>
                </c:pt>
                <c:pt idx="725">
                  <c:v>15888.0752419283</c:v>
                </c:pt>
                <c:pt idx="726">
                  <c:v>16268.874180242379</c:v>
                </c:pt>
                <c:pt idx="727">
                  <c:v>16629.513992818898</c:v>
                </c:pt>
                <c:pt idx="728">
                  <c:v>16326.540432519174</c:v>
                </c:pt>
                <c:pt idx="729">
                  <c:v>16500.682648337257</c:v>
                </c:pt>
                <c:pt idx="730">
                  <c:v>15744.093788018294</c:v>
                </c:pt>
                <c:pt idx="731">
                  <c:v>16938.78472900081</c:v>
                </c:pt>
                <c:pt idx="732">
                  <c:v>16788.360330825915</c:v>
                </c:pt>
                <c:pt idx="733">
                  <c:v>15199.025597966549</c:v>
                </c:pt>
                <c:pt idx="734">
                  <c:v>15101.388662264293</c:v>
                </c:pt>
                <c:pt idx="735">
                  <c:v>15481.215866182343</c:v>
                </c:pt>
                <c:pt idx="736">
                  <c:v>15702.008536817659</c:v>
                </c:pt>
                <c:pt idx="737">
                  <c:v>16154.735699141293</c:v>
                </c:pt>
                <c:pt idx="738">
                  <c:v>16576.817993867437</c:v>
                </c:pt>
                <c:pt idx="739">
                  <c:v>16242.908605812712</c:v>
                </c:pt>
                <c:pt idx="740">
                  <c:v>16341.283214657949</c:v>
                </c:pt>
                <c:pt idx="741">
                  <c:v>15776.400196595469</c:v>
                </c:pt>
                <c:pt idx="742">
                  <c:v>14800.220534556884</c:v>
                </c:pt>
                <c:pt idx="743">
                  <c:v>16102.298734867265</c:v>
                </c:pt>
                <c:pt idx="744">
                  <c:v>15974.030188778477</c:v>
                </c:pt>
                <c:pt idx="745">
                  <c:v>15449.665865579793</c:v>
                </c:pt>
                <c:pt idx="746">
                  <c:v>16132.296483646162</c:v>
                </c:pt>
                <c:pt idx="747">
                  <c:v>16192.771076353492</c:v>
                </c:pt>
                <c:pt idx="748">
                  <c:v>16245.808947315971</c:v>
                </c:pt>
                <c:pt idx="749">
                  <c:v>16369.774501582764</c:v>
                </c:pt>
                <c:pt idx="750">
                  <c:v>15913.007566782406</c:v>
                </c:pt>
                <c:pt idx="751">
                  <c:v>16790.356181797757</c:v>
                </c:pt>
                <c:pt idx="752">
                  <c:v>16645.582357537794</c:v>
                </c:pt>
                <c:pt idx="753">
                  <c:v>14869.678157003174</c:v>
                </c:pt>
                <c:pt idx="754">
                  <c:v>16319.822548726139</c:v>
                </c:pt>
                <c:pt idx="755">
                  <c:v>16080.401042949819</c:v>
                </c:pt>
                <c:pt idx="756">
                  <c:v>16783.546136734629</c:v>
                </c:pt>
                <c:pt idx="757">
                  <c:v>16300.13057432198</c:v>
                </c:pt>
                <c:pt idx="758">
                  <c:v>16325.930364708413</c:v>
                </c:pt>
                <c:pt idx="759">
                  <c:v>16880.306403887244</c:v>
                </c:pt>
                <c:pt idx="760">
                  <c:v>16063.812928156896</c:v>
                </c:pt>
                <c:pt idx="761">
                  <c:v>17956.563874094365</c:v>
                </c:pt>
                <c:pt idx="762">
                  <c:v>16187.387209627874</c:v>
                </c:pt>
                <c:pt idx="763">
                  <c:v>10186.860826619297</c:v>
                </c:pt>
                <c:pt idx="764">
                  <c:v>356.75743290800904</c:v>
                </c:pt>
                <c:pt idx="765">
                  <c:v>296.0548806154253</c:v>
                </c:pt>
                <c:pt idx="766">
                  <c:v>236.16377687353585</c:v>
                </c:pt>
                <c:pt idx="767">
                  <c:v>298.50028357486508</c:v>
                </c:pt>
                <c:pt idx="768">
                  <c:v>189.47247146281632</c:v>
                </c:pt>
                <c:pt idx="769">
                  <c:v>186.4065793535749</c:v>
                </c:pt>
                <c:pt idx="770">
                  <c:v>218.75910223251549</c:v>
                </c:pt>
                <c:pt idx="771">
                  <c:v>227.18491671147683</c:v>
                </c:pt>
                <c:pt idx="772">
                  <c:v>191.73477599052993</c:v>
                </c:pt>
                <c:pt idx="773">
                  <c:v>153.60753900188851</c:v>
                </c:pt>
                <c:pt idx="774">
                  <c:v>3380.3073166757517</c:v>
                </c:pt>
                <c:pt idx="775">
                  <c:v>14910.667726636684</c:v>
                </c:pt>
                <c:pt idx="776">
                  <c:v>14699.90308584625</c:v>
                </c:pt>
                <c:pt idx="777">
                  <c:v>15079.55609849774</c:v>
                </c:pt>
                <c:pt idx="778">
                  <c:v>15735.970583940822</c:v>
                </c:pt>
                <c:pt idx="779">
                  <c:v>15436.642449329696</c:v>
                </c:pt>
                <c:pt idx="780">
                  <c:v>16058.059329728947</c:v>
                </c:pt>
                <c:pt idx="781">
                  <c:v>16340.182050930851</c:v>
                </c:pt>
                <c:pt idx="782">
                  <c:v>16048.387053094742</c:v>
                </c:pt>
                <c:pt idx="783">
                  <c:v>16694.132205905524</c:v>
                </c:pt>
                <c:pt idx="784">
                  <c:v>15878.391843314834</c:v>
                </c:pt>
                <c:pt idx="785">
                  <c:v>15517.667092739695</c:v>
                </c:pt>
                <c:pt idx="786">
                  <c:v>15169.957326929461</c:v>
                </c:pt>
                <c:pt idx="787">
                  <c:v>16630.815933182024</c:v>
                </c:pt>
                <c:pt idx="788">
                  <c:v>6980.8330923328786</c:v>
                </c:pt>
                <c:pt idx="789">
                  <c:v>6484.0519876528624</c:v>
                </c:pt>
                <c:pt idx="790">
                  <c:v>8971.3042607532461</c:v>
                </c:pt>
                <c:pt idx="791">
                  <c:v>9418.8753577858643</c:v>
                </c:pt>
                <c:pt idx="792">
                  <c:v>8242.6235586183338</c:v>
                </c:pt>
                <c:pt idx="793">
                  <c:v>5328.2513973201421</c:v>
                </c:pt>
                <c:pt idx="794">
                  <c:v>4036.1227450164238</c:v>
                </c:pt>
                <c:pt idx="795">
                  <c:v>1819.7107221817873</c:v>
                </c:pt>
                <c:pt idx="796">
                  <c:v>1006.1882367616474</c:v>
                </c:pt>
                <c:pt idx="797">
                  <c:v>1066.1872416588753</c:v>
                </c:pt>
                <c:pt idx="798">
                  <c:v>879.22001260374282</c:v>
                </c:pt>
                <c:pt idx="799">
                  <c:v>1011.42813246995</c:v>
                </c:pt>
                <c:pt idx="800">
                  <c:v>909.0342703967857</c:v>
                </c:pt>
                <c:pt idx="801">
                  <c:v>941.71215238992431</c:v>
                </c:pt>
                <c:pt idx="802">
                  <c:v>846.34828763561325</c:v>
                </c:pt>
                <c:pt idx="803">
                  <c:v>746.37192359808728</c:v>
                </c:pt>
                <c:pt idx="804">
                  <c:v>888.18245614816215</c:v>
                </c:pt>
                <c:pt idx="805">
                  <c:v>737.43987389541121</c:v>
                </c:pt>
                <c:pt idx="806">
                  <c:v>879.2210582478906</c:v>
                </c:pt>
                <c:pt idx="807">
                  <c:v>719.03582477729208</c:v>
                </c:pt>
                <c:pt idx="808">
                  <c:v>919.34715935450402</c:v>
                </c:pt>
                <c:pt idx="809">
                  <c:v>873.32106285609461</c:v>
                </c:pt>
                <c:pt idx="810">
                  <c:v>788.91971594352754</c:v>
                </c:pt>
                <c:pt idx="811">
                  <c:v>755.70308730361592</c:v>
                </c:pt>
                <c:pt idx="812">
                  <c:v>649.03722687905326</c:v>
                </c:pt>
                <c:pt idx="813">
                  <c:v>796.07258768706583</c:v>
                </c:pt>
                <c:pt idx="814">
                  <c:v>750.23036338622899</c:v>
                </c:pt>
                <c:pt idx="815">
                  <c:v>749.4038272341387</c:v>
                </c:pt>
                <c:pt idx="816">
                  <c:v>806.68404005667014</c:v>
                </c:pt>
                <c:pt idx="817">
                  <c:v>759.43213296326132</c:v>
                </c:pt>
                <c:pt idx="818">
                  <c:v>814.79520084156502</c:v>
                </c:pt>
                <c:pt idx="819">
                  <c:v>638.25002489028225</c:v>
                </c:pt>
                <c:pt idx="820">
                  <c:v>988.14324193336802</c:v>
                </c:pt>
                <c:pt idx="821">
                  <c:v>847.90363282453791</c:v>
                </c:pt>
                <c:pt idx="822">
                  <c:v>891.70343562158075</c:v>
                </c:pt>
                <c:pt idx="823">
                  <c:v>7762.4124212574243</c:v>
                </c:pt>
                <c:pt idx="824">
                  <c:v>22573.08743467609</c:v>
                </c:pt>
                <c:pt idx="825">
                  <c:v>23195.890848746174</c:v>
                </c:pt>
                <c:pt idx="826">
                  <c:v>22726.861784548408</c:v>
                </c:pt>
                <c:pt idx="827">
                  <c:v>20456.325326639788</c:v>
                </c:pt>
                <c:pt idx="828">
                  <c:v>19536.403145579374</c:v>
                </c:pt>
                <c:pt idx="829">
                  <c:v>20651.232982568785</c:v>
                </c:pt>
                <c:pt idx="830">
                  <c:v>18292.503443690286</c:v>
                </c:pt>
                <c:pt idx="831">
                  <c:v>17364.029698999359</c:v>
                </c:pt>
                <c:pt idx="832">
                  <c:v>17523.849179762081</c:v>
                </c:pt>
                <c:pt idx="833">
                  <c:v>18891.790803119173</c:v>
                </c:pt>
                <c:pt idx="834">
                  <c:v>16966.545714296819</c:v>
                </c:pt>
                <c:pt idx="835">
                  <c:v>2489.2538210870016</c:v>
                </c:pt>
                <c:pt idx="836">
                  <c:v>259.05127808108887</c:v>
                </c:pt>
                <c:pt idx="837">
                  <c:v>175.34614325224555</c:v>
                </c:pt>
                <c:pt idx="838">
                  <c:v>305.16359161260726</c:v>
                </c:pt>
                <c:pt idx="839">
                  <c:v>225.50984310299091</c:v>
                </c:pt>
                <c:pt idx="840">
                  <c:v>273.83187448535136</c:v>
                </c:pt>
                <c:pt idx="841">
                  <c:v>160.40949770466312</c:v>
                </c:pt>
                <c:pt idx="842">
                  <c:v>194.06648164406624</c:v>
                </c:pt>
                <c:pt idx="843">
                  <c:v>266.63780337924175</c:v>
                </c:pt>
                <c:pt idx="844">
                  <c:v>157.75617045855375</c:v>
                </c:pt>
                <c:pt idx="845">
                  <c:v>207.14051998788835</c:v>
                </c:pt>
                <c:pt idx="846">
                  <c:v>161.23764609083986</c:v>
                </c:pt>
              </c:numCache>
            </c:numRef>
          </c:xVal>
          <c:yVal>
            <c:numRef>
              <c:f>'2025_02_028_AVE'!$V$5:$V$851</c:f>
              <c:numCache>
                <c:formatCode>General</c:formatCode>
                <c:ptCount val="847"/>
                <c:pt idx="0">
                  <c:v>98.478145469919895</c:v>
                </c:pt>
                <c:pt idx="1">
                  <c:v>99.363881982559292</c:v>
                </c:pt>
                <c:pt idx="2">
                  <c:v>135.03102166286271</c:v>
                </c:pt>
                <c:pt idx="3">
                  <c:v>142.34466023280592</c:v>
                </c:pt>
                <c:pt idx="4">
                  <c:v>158.00860557522608</c:v>
                </c:pt>
                <c:pt idx="5">
                  <c:v>103.01070377425364</c:v>
                </c:pt>
                <c:pt idx="6">
                  <c:v>127.65514825659518</c:v>
                </c:pt>
                <c:pt idx="7">
                  <c:v>100.64693284442754</c:v>
                </c:pt>
                <c:pt idx="8">
                  <c:v>88.418739831969063</c:v>
                </c:pt>
                <c:pt idx="9">
                  <c:v>86.955570235679673</c:v>
                </c:pt>
                <c:pt idx="10">
                  <c:v>131.72932259846868</c:v>
                </c:pt>
                <c:pt idx="11">
                  <c:v>124.55213091150907</c:v>
                </c:pt>
                <c:pt idx="12">
                  <c:v>89.212805103335185</c:v>
                </c:pt>
                <c:pt idx="13">
                  <c:v>98.557156144732744</c:v>
                </c:pt>
                <c:pt idx="14">
                  <c:v>98.706089143434241</c:v>
                </c:pt>
                <c:pt idx="15">
                  <c:v>72.514183398917112</c:v>
                </c:pt>
                <c:pt idx="16">
                  <c:v>93.580323489108039</c:v>
                </c:pt>
                <c:pt idx="17">
                  <c:v>79.601993428341487</c:v>
                </c:pt>
                <c:pt idx="18">
                  <c:v>76.093957284384075</c:v>
                </c:pt>
                <c:pt idx="19">
                  <c:v>72.539666411519292</c:v>
                </c:pt>
                <c:pt idx="20">
                  <c:v>183.57884887402275</c:v>
                </c:pt>
                <c:pt idx="21">
                  <c:v>388.50168870519786</c:v>
                </c:pt>
                <c:pt idx="22">
                  <c:v>534.4706579972792</c:v>
                </c:pt>
                <c:pt idx="23">
                  <c:v>744.82273147464923</c:v>
                </c:pt>
                <c:pt idx="24">
                  <c:v>679.27811840370828</c:v>
                </c:pt>
                <c:pt idx="25">
                  <c:v>962.76527372848784</c:v>
                </c:pt>
                <c:pt idx="26">
                  <c:v>848.53640383013965</c:v>
                </c:pt>
                <c:pt idx="27">
                  <c:v>1019.5690669588761</c:v>
                </c:pt>
                <c:pt idx="28">
                  <c:v>1283.7320385382777</c:v>
                </c:pt>
                <c:pt idx="29">
                  <c:v>1036.4280509058178</c:v>
                </c:pt>
                <c:pt idx="30">
                  <c:v>1021.027282773687</c:v>
                </c:pt>
                <c:pt idx="31">
                  <c:v>895.01056672241714</c:v>
                </c:pt>
                <c:pt idx="32">
                  <c:v>1216.9389498191576</c:v>
                </c:pt>
                <c:pt idx="33">
                  <c:v>1021.7315277651603</c:v>
                </c:pt>
                <c:pt idx="34">
                  <c:v>1027.5111645008994</c:v>
                </c:pt>
                <c:pt idx="35">
                  <c:v>1098.9914776857804</c:v>
                </c:pt>
                <c:pt idx="36">
                  <c:v>1111.0177181207932</c:v>
                </c:pt>
                <c:pt idx="37">
                  <c:v>1023.6289697537999</c:v>
                </c:pt>
                <c:pt idx="38">
                  <c:v>1275.4222212870684</c:v>
                </c:pt>
                <c:pt idx="39">
                  <c:v>950.99388363166895</c:v>
                </c:pt>
                <c:pt idx="40">
                  <c:v>1008.9480119253597</c:v>
                </c:pt>
                <c:pt idx="41">
                  <c:v>1185.0607053814863</c:v>
                </c:pt>
                <c:pt idx="42">
                  <c:v>1003.92128284347</c:v>
                </c:pt>
                <c:pt idx="43">
                  <c:v>1163.9301972162993</c:v>
                </c:pt>
                <c:pt idx="44">
                  <c:v>995.51159506567274</c:v>
                </c:pt>
                <c:pt idx="45">
                  <c:v>1361.4305479441032</c:v>
                </c:pt>
                <c:pt idx="46">
                  <c:v>1305.017170699992</c:v>
                </c:pt>
                <c:pt idx="47">
                  <c:v>1301.7637935810894</c:v>
                </c:pt>
                <c:pt idx="48">
                  <c:v>1011.5383565956773</c:v>
                </c:pt>
                <c:pt idx="49">
                  <c:v>1373.525436088679</c:v>
                </c:pt>
                <c:pt idx="50">
                  <c:v>1050.6321141273022</c:v>
                </c:pt>
                <c:pt idx="51">
                  <c:v>1196.811676794578</c:v>
                </c:pt>
                <c:pt idx="52">
                  <c:v>1172.0362712401588</c:v>
                </c:pt>
                <c:pt idx="53">
                  <c:v>1257.2870968052187</c:v>
                </c:pt>
                <c:pt idx="54">
                  <c:v>1269.1330339114149</c:v>
                </c:pt>
                <c:pt idx="55">
                  <c:v>1293.2424353659876</c:v>
                </c:pt>
                <c:pt idx="56">
                  <c:v>1027.3826398181241</c:v>
                </c:pt>
                <c:pt idx="57">
                  <c:v>1074.019231887459</c:v>
                </c:pt>
                <c:pt idx="58">
                  <c:v>1182.1321745000603</c:v>
                </c:pt>
                <c:pt idx="59">
                  <c:v>1081.6999266812527</c:v>
                </c:pt>
                <c:pt idx="60">
                  <c:v>1080.1194243164498</c:v>
                </c:pt>
                <c:pt idx="61">
                  <c:v>1263.6866955572975</c:v>
                </c:pt>
                <c:pt idx="62">
                  <c:v>1343.307106505139</c:v>
                </c:pt>
                <c:pt idx="63">
                  <c:v>1295.9411925046684</c:v>
                </c:pt>
                <c:pt idx="64">
                  <c:v>1245.0503779203746</c:v>
                </c:pt>
                <c:pt idx="65">
                  <c:v>1396.9883743115172</c:v>
                </c:pt>
                <c:pt idx="66">
                  <c:v>1041.9373819412663</c:v>
                </c:pt>
                <c:pt idx="67">
                  <c:v>1187.4781752385909</c:v>
                </c:pt>
                <c:pt idx="68">
                  <c:v>1333.2567314041605</c:v>
                </c:pt>
                <c:pt idx="69">
                  <c:v>1445.1287316909056</c:v>
                </c:pt>
                <c:pt idx="70">
                  <c:v>1281.3587175838991</c:v>
                </c:pt>
                <c:pt idx="71">
                  <c:v>1185.391886659773</c:v>
                </c:pt>
                <c:pt idx="72">
                  <c:v>1165.7899132360194</c:v>
                </c:pt>
                <c:pt idx="73">
                  <c:v>1230.7403830861472</c:v>
                </c:pt>
                <c:pt idx="74">
                  <c:v>1318.3594883940511</c:v>
                </c:pt>
                <c:pt idx="75">
                  <c:v>1031.0649804277552</c:v>
                </c:pt>
                <c:pt idx="76">
                  <c:v>1129.6251777024358</c:v>
                </c:pt>
                <c:pt idx="77">
                  <c:v>1238.9784620956418</c:v>
                </c:pt>
                <c:pt idx="78">
                  <c:v>1064.9478808696274</c:v>
                </c:pt>
                <c:pt idx="79">
                  <c:v>1249.0484113656635</c:v>
                </c:pt>
                <c:pt idx="80">
                  <c:v>400.63132934980234</c:v>
                </c:pt>
                <c:pt idx="81">
                  <c:v>72.716037561998803</c:v>
                </c:pt>
                <c:pt idx="82">
                  <c:v>106.89457736621716</c:v>
                </c:pt>
                <c:pt idx="83">
                  <c:v>121.31521278134301</c:v>
                </c:pt>
                <c:pt idx="84">
                  <c:v>76.030291086283242</c:v>
                </c:pt>
                <c:pt idx="85">
                  <c:v>88.946836700914915</c:v>
                </c:pt>
                <c:pt idx="86">
                  <c:v>119.73456881935792</c:v>
                </c:pt>
                <c:pt idx="87">
                  <c:v>126.30354043953271</c:v>
                </c:pt>
                <c:pt idx="88">
                  <c:v>116.58731185534361</c:v>
                </c:pt>
                <c:pt idx="89">
                  <c:v>109.81663162420146</c:v>
                </c:pt>
                <c:pt idx="90">
                  <c:v>77.71428972407827</c:v>
                </c:pt>
                <c:pt idx="91">
                  <c:v>114.86797009410148</c:v>
                </c:pt>
                <c:pt idx="92">
                  <c:v>82.79273092144939</c:v>
                </c:pt>
                <c:pt idx="93">
                  <c:v>59.323686333754367</c:v>
                </c:pt>
                <c:pt idx="94">
                  <c:v>67.694601428434993</c:v>
                </c:pt>
                <c:pt idx="95">
                  <c:v>79.675637214038375</c:v>
                </c:pt>
                <c:pt idx="96">
                  <c:v>92.13225596934214</c:v>
                </c:pt>
                <c:pt idx="97">
                  <c:v>92.777967205930864</c:v>
                </c:pt>
                <c:pt idx="98">
                  <c:v>37.436172629348683</c:v>
                </c:pt>
                <c:pt idx="99">
                  <c:v>159.75780078083582</c:v>
                </c:pt>
                <c:pt idx="100">
                  <c:v>50.591279520446889</c:v>
                </c:pt>
                <c:pt idx="101">
                  <c:v>73.55421254305972</c:v>
                </c:pt>
                <c:pt idx="102">
                  <c:v>93.639596613805452</c:v>
                </c:pt>
                <c:pt idx="103">
                  <c:v>75.216494211358594</c:v>
                </c:pt>
                <c:pt idx="104">
                  <c:v>140.13468360768576</c:v>
                </c:pt>
                <c:pt idx="105">
                  <c:v>47.534427981399986</c:v>
                </c:pt>
                <c:pt idx="106">
                  <c:v>443.46800752832843</c:v>
                </c:pt>
                <c:pt idx="107">
                  <c:v>368.05245339331049</c:v>
                </c:pt>
                <c:pt idx="108">
                  <c:v>580.42059929424636</c:v>
                </c:pt>
                <c:pt idx="109">
                  <c:v>729.55089443299664</c:v>
                </c:pt>
                <c:pt idx="110">
                  <c:v>746.03229391951459</c:v>
                </c:pt>
                <c:pt idx="111">
                  <c:v>914.49325240717917</c:v>
                </c:pt>
                <c:pt idx="112">
                  <c:v>825.09596784604469</c:v>
                </c:pt>
                <c:pt idx="113">
                  <c:v>856.44557864759736</c:v>
                </c:pt>
                <c:pt idx="114">
                  <c:v>873.81348763301855</c:v>
                </c:pt>
                <c:pt idx="115">
                  <c:v>900.88443469898709</c:v>
                </c:pt>
                <c:pt idx="116">
                  <c:v>1061.6527611503709</c:v>
                </c:pt>
                <c:pt idx="117">
                  <c:v>734.99498857363608</c:v>
                </c:pt>
                <c:pt idx="118">
                  <c:v>1031.123226454424</c:v>
                </c:pt>
                <c:pt idx="119">
                  <c:v>786.48680269632291</c:v>
                </c:pt>
                <c:pt idx="120">
                  <c:v>820.79032859413246</c:v>
                </c:pt>
                <c:pt idx="121">
                  <c:v>780.22098549196699</c:v>
                </c:pt>
                <c:pt idx="122">
                  <c:v>1098.5139507513011</c:v>
                </c:pt>
                <c:pt idx="123">
                  <c:v>699.38694265003994</c:v>
                </c:pt>
                <c:pt idx="124">
                  <c:v>934.61440312938362</c:v>
                </c:pt>
                <c:pt idx="125">
                  <c:v>995.28847641788366</c:v>
                </c:pt>
                <c:pt idx="126">
                  <c:v>908.84517857175626</c:v>
                </c:pt>
                <c:pt idx="127">
                  <c:v>901.80403540957116</c:v>
                </c:pt>
                <c:pt idx="128">
                  <c:v>779.80515483637009</c:v>
                </c:pt>
                <c:pt idx="129">
                  <c:v>827.234309152386</c:v>
                </c:pt>
                <c:pt idx="130">
                  <c:v>868.13386140369084</c:v>
                </c:pt>
                <c:pt idx="131">
                  <c:v>951.81593145937177</c:v>
                </c:pt>
                <c:pt idx="132">
                  <c:v>1038.6958544929855</c:v>
                </c:pt>
                <c:pt idx="133">
                  <c:v>1114.7473879196557</c:v>
                </c:pt>
                <c:pt idx="134">
                  <c:v>975.68553825018648</c:v>
                </c:pt>
                <c:pt idx="135">
                  <c:v>935.97674190304042</c:v>
                </c:pt>
                <c:pt idx="136">
                  <c:v>748.01819537880203</c:v>
                </c:pt>
                <c:pt idx="137">
                  <c:v>880.98205061396527</c:v>
                </c:pt>
                <c:pt idx="138">
                  <c:v>838.05364953425408</c:v>
                </c:pt>
                <c:pt idx="139">
                  <c:v>911.95158331856362</c:v>
                </c:pt>
                <c:pt idx="140">
                  <c:v>842.20708493673374</c:v>
                </c:pt>
                <c:pt idx="141">
                  <c:v>845.43731031651566</c:v>
                </c:pt>
                <c:pt idx="142">
                  <c:v>778.86516165844557</c:v>
                </c:pt>
                <c:pt idx="143">
                  <c:v>882.33386770186519</c:v>
                </c:pt>
                <c:pt idx="144">
                  <c:v>755.5299431353526</c:v>
                </c:pt>
                <c:pt idx="145">
                  <c:v>765.52300347080177</c:v>
                </c:pt>
                <c:pt idx="146">
                  <c:v>770.54413251868641</c:v>
                </c:pt>
                <c:pt idx="147">
                  <c:v>917.22397321832739</c:v>
                </c:pt>
                <c:pt idx="148">
                  <c:v>1039.3739414777403</c:v>
                </c:pt>
                <c:pt idx="149">
                  <c:v>765.90642018307597</c:v>
                </c:pt>
                <c:pt idx="150">
                  <c:v>1065.8087216882857</c:v>
                </c:pt>
                <c:pt idx="151">
                  <c:v>896.62749467821448</c:v>
                </c:pt>
                <c:pt idx="152">
                  <c:v>762.5721424836189</c:v>
                </c:pt>
                <c:pt idx="153">
                  <c:v>764.28368128157649</c:v>
                </c:pt>
                <c:pt idx="154">
                  <c:v>871.09913919376754</c:v>
                </c:pt>
                <c:pt idx="155">
                  <c:v>873.71738516218329</c:v>
                </c:pt>
                <c:pt idx="156">
                  <c:v>989.80920863291578</c:v>
                </c:pt>
                <c:pt idx="157">
                  <c:v>692.20122670702438</c:v>
                </c:pt>
                <c:pt idx="158">
                  <c:v>853.36768632480334</c:v>
                </c:pt>
                <c:pt idx="159">
                  <c:v>924.16239833180805</c:v>
                </c:pt>
                <c:pt idx="160">
                  <c:v>932.09157964371047</c:v>
                </c:pt>
                <c:pt idx="161">
                  <c:v>954.87225027048089</c:v>
                </c:pt>
                <c:pt idx="162">
                  <c:v>1039.050691943218</c:v>
                </c:pt>
                <c:pt idx="163">
                  <c:v>814.15285653762533</c:v>
                </c:pt>
                <c:pt idx="164">
                  <c:v>787.5822960679867</c:v>
                </c:pt>
                <c:pt idx="165">
                  <c:v>1141.0868884600054</c:v>
                </c:pt>
                <c:pt idx="166">
                  <c:v>856.85432312773025</c:v>
                </c:pt>
                <c:pt idx="167">
                  <c:v>849.50619832410916</c:v>
                </c:pt>
                <c:pt idx="168">
                  <c:v>868.14607106921039</c:v>
                </c:pt>
                <c:pt idx="169">
                  <c:v>707.8997505972186</c:v>
                </c:pt>
                <c:pt idx="170">
                  <c:v>72.349215958522137</c:v>
                </c:pt>
                <c:pt idx="171">
                  <c:v>83.790379946282911</c:v>
                </c:pt>
                <c:pt idx="172">
                  <c:v>98.07034746850691</c:v>
                </c:pt>
                <c:pt idx="173">
                  <c:v>84.169476841303009</c:v>
                </c:pt>
                <c:pt idx="174">
                  <c:v>71.843279590954339</c:v>
                </c:pt>
                <c:pt idx="175">
                  <c:v>65.582470134446254</c:v>
                </c:pt>
                <c:pt idx="176">
                  <c:v>104.86234817698029</c:v>
                </c:pt>
                <c:pt idx="177">
                  <c:v>77.99400866014993</c:v>
                </c:pt>
                <c:pt idx="178">
                  <c:v>75.722065028993981</c:v>
                </c:pt>
                <c:pt idx="179">
                  <c:v>73.10521226631397</c:v>
                </c:pt>
                <c:pt idx="180">
                  <c:v>28.263662377538047</c:v>
                </c:pt>
                <c:pt idx="181">
                  <c:v>46.537994487055322</c:v>
                </c:pt>
                <c:pt idx="182">
                  <c:v>82.209053706509721</c:v>
                </c:pt>
                <c:pt idx="183">
                  <c:v>49.241867639887666</c:v>
                </c:pt>
                <c:pt idx="184">
                  <c:v>45.520826085961652</c:v>
                </c:pt>
                <c:pt idx="185">
                  <c:v>26.859873564715137</c:v>
                </c:pt>
                <c:pt idx="186">
                  <c:v>128.83759970595557</c:v>
                </c:pt>
                <c:pt idx="187">
                  <c:v>102.0533790627422</c:v>
                </c:pt>
                <c:pt idx="188">
                  <c:v>84.27804906461553</c:v>
                </c:pt>
                <c:pt idx="189">
                  <c:v>89.585501283213915</c:v>
                </c:pt>
                <c:pt idx="190">
                  <c:v>89.779138518931219</c:v>
                </c:pt>
                <c:pt idx="191">
                  <c:v>82.877549040532685</c:v>
                </c:pt>
                <c:pt idx="192">
                  <c:v>85.83480766567979</c:v>
                </c:pt>
                <c:pt idx="193">
                  <c:v>31.378152196702235</c:v>
                </c:pt>
                <c:pt idx="194">
                  <c:v>185.34463333344971</c:v>
                </c:pt>
                <c:pt idx="195">
                  <c:v>434.50602194253662</c:v>
                </c:pt>
                <c:pt idx="196">
                  <c:v>508.93340615331203</c:v>
                </c:pt>
                <c:pt idx="197">
                  <c:v>626.16537248116538</c:v>
                </c:pt>
                <c:pt idx="198">
                  <c:v>689.48978548334378</c:v>
                </c:pt>
                <c:pt idx="199">
                  <c:v>683.69279785977528</c:v>
                </c:pt>
                <c:pt idx="200">
                  <c:v>887.99132592865499</c:v>
                </c:pt>
                <c:pt idx="201">
                  <c:v>817.12295507389877</c:v>
                </c:pt>
                <c:pt idx="202">
                  <c:v>772.26236693875921</c:v>
                </c:pt>
                <c:pt idx="203">
                  <c:v>705.67038131516153</c:v>
                </c:pt>
                <c:pt idx="204">
                  <c:v>748.43573373882498</c:v>
                </c:pt>
                <c:pt idx="205">
                  <c:v>751.4301979492044</c:v>
                </c:pt>
                <c:pt idx="206">
                  <c:v>679.58365613997921</c:v>
                </c:pt>
                <c:pt idx="207">
                  <c:v>715.48975593409875</c:v>
                </c:pt>
                <c:pt idx="208">
                  <c:v>744.79738284772759</c:v>
                </c:pt>
                <c:pt idx="209">
                  <c:v>809.07297318551741</c:v>
                </c:pt>
                <c:pt idx="210">
                  <c:v>647.8349009031416</c:v>
                </c:pt>
                <c:pt idx="211">
                  <c:v>548.7950612645991</c:v>
                </c:pt>
                <c:pt idx="212">
                  <c:v>646.37471093839133</c:v>
                </c:pt>
                <c:pt idx="213">
                  <c:v>471.96282690475181</c:v>
                </c:pt>
                <c:pt idx="214">
                  <c:v>529.07995037347371</c:v>
                </c:pt>
                <c:pt idx="215">
                  <c:v>1473.4632768643173</c:v>
                </c:pt>
                <c:pt idx="216">
                  <c:v>572.59116949635359</c:v>
                </c:pt>
                <c:pt idx="217">
                  <c:v>814.90900365480877</c:v>
                </c:pt>
                <c:pt idx="218">
                  <c:v>791.37992708392767</c:v>
                </c:pt>
                <c:pt idx="219">
                  <c:v>705.98325447105435</c:v>
                </c:pt>
                <c:pt idx="220">
                  <c:v>928.53439724939312</c:v>
                </c:pt>
                <c:pt idx="221">
                  <c:v>743.78946823308604</c:v>
                </c:pt>
                <c:pt idx="222">
                  <c:v>825.28180032028047</c:v>
                </c:pt>
                <c:pt idx="223">
                  <c:v>736.11707403102776</c:v>
                </c:pt>
                <c:pt idx="224">
                  <c:v>751.69617294389434</c:v>
                </c:pt>
                <c:pt idx="225">
                  <c:v>802.52223950940527</c:v>
                </c:pt>
                <c:pt idx="226">
                  <c:v>785.88972474312686</c:v>
                </c:pt>
                <c:pt idx="227">
                  <c:v>910.51944585548017</c:v>
                </c:pt>
                <c:pt idx="228">
                  <c:v>902.80845387354282</c:v>
                </c:pt>
                <c:pt idx="229">
                  <c:v>751.28842447295733</c:v>
                </c:pt>
                <c:pt idx="230">
                  <c:v>900.29188392817503</c:v>
                </c:pt>
                <c:pt idx="231">
                  <c:v>783.78933427346658</c:v>
                </c:pt>
                <c:pt idx="232">
                  <c:v>784.8932185366557</c:v>
                </c:pt>
                <c:pt idx="233">
                  <c:v>743.89845957772945</c:v>
                </c:pt>
                <c:pt idx="234">
                  <c:v>907.05855608123602</c:v>
                </c:pt>
                <c:pt idx="235">
                  <c:v>828.22175935176426</c:v>
                </c:pt>
                <c:pt idx="236">
                  <c:v>720.76187576885945</c:v>
                </c:pt>
                <c:pt idx="237">
                  <c:v>887.3131003306296</c:v>
                </c:pt>
                <c:pt idx="238">
                  <c:v>835.33201543991845</c:v>
                </c:pt>
                <c:pt idx="239">
                  <c:v>736.9262438791244</c:v>
                </c:pt>
                <c:pt idx="240">
                  <c:v>702.43133024917688</c:v>
                </c:pt>
                <c:pt idx="241">
                  <c:v>673.90392384030781</c:v>
                </c:pt>
                <c:pt idx="242">
                  <c:v>674.40132548842189</c:v>
                </c:pt>
                <c:pt idx="243">
                  <c:v>958.60246317269491</c:v>
                </c:pt>
                <c:pt idx="244">
                  <c:v>646.10277199080156</c:v>
                </c:pt>
                <c:pt idx="245">
                  <c:v>682.50646354967523</c:v>
                </c:pt>
                <c:pt idx="246">
                  <c:v>949.19138287070245</c:v>
                </c:pt>
                <c:pt idx="247">
                  <c:v>618.05838984857189</c:v>
                </c:pt>
                <c:pt idx="248">
                  <c:v>840.22273986601715</c:v>
                </c:pt>
                <c:pt idx="249">
                  <c:v>655.28722058008384</c:v>
                </c:pt>
                <c:pt idx="250">
                  <c:v>92.782409121430277</c:v>
                </c:pt>
                <c:pt idx="251">
                  <c:v>60.494336887398156</c:v>
                </c:pt>
                <c:pt idx="252">
                  <c:v>70.61357691488702</c:v>
                </c:pt>
                <c:pt idx="253">
                  <c:v>96.010301771286933</c:v>
                </c:pt>
                <c:pt idx="254">
                  <c:v>58.548004371242357</c:v>
                </c:pt>
                <c:pt idx="255">
                  <c:v>41.210710667936127</c:v>
                </c:pt>
                <c:pt idx="256">
                  <c:v>37.157435424498502</c:v>
                </c:pt>
                <c:pt idx="257">
                  <c:v>28.691363827381835</c:v>
                </c:pt>
                <c:pt idx="258">
                  <c:v>51.769257366123277</c:v>
                </c:pt>
                <c:pt idx="259">
                  <c:v>75.37899454712975</c:v>
                </c:pt>
                <c:pt idx="260">
                  <c:v>67.722635970833196</c:v>
                </c:pt>
                <c:pt idx="261">
                  <c:v>26.089343597820978</c:v>
                </c:pt>
                <c:pt idx="262">
                  <c:v>90.65266346775779</c:v>
                </c:pt>
                <c:pt idx="263">
                  <c:v>59.902436609034332</c:v>
                </c:pt>
                <c:pt idx="264">
                  <c:v>86.862328464012066</c:v>
                </c:pt>
                <c:pt idx="265">
                  <c:v>94.270005454046114</c:v>
                </c:pt>
                <c:pt idx="266">
                  <c:v>49.645292850505278</c:v>
                </c:pt>
                <c:pt idx="267">
                  <c:v>51.459639466531385</c:v>
                </c:pt>
                <c:pt idx="268">
                  <c:v>59.996482718012153</c:v>
                </c:pt>
                <c:pt idx="269">
                  <c:v>51.705865914220489</c:v>
                </c:pt>
                <c:pt idx="270">
                  <c:v>52.13441486426759</c:v>
                </c:pt>
                <c:pt idx="271">
                  <c:v>59.301781141723247</c:v>
                </c:pt>
                <c:pt idx="272">
                  <c:v>75.408304960569723</c:v>
                </c:pt>
                <c:pt idx="273">
                  <c:v>45.447500795159236</c:v>
                </c:pt>
                <c:pt idx="274">
                  <c:v>71.43514510404836</c:v>
                </c:pt>
                <c:pt idx="275">
                  <c:v>101.38879080657151</c:v>
                </c:pt>
                <c:pt idx="276">
                  <c:v>263.31018965294777</c:v>
                </c:pt>
                <c:pt idx="277">
                  <c:v>374.36586812711465</c:v>
                </c:pt>
                <c:pt idx="278">
                  <c:v>414.73753437366634</c:v>
                </c:pt>
                <c:pt idx="279">
                  <c:v>592.95169316814986</c:v>
                </c:pt>
                <c:pt idx="280">
                  <c:v>560.86728150406634</c:v>
                </c:pt>
                <c:pt idx="281">
                  <c:v>759.23341838265856</c:v>
                </c:pt>
                <c:pt idx="282">
                  <c:v>981.33874254842613</c:v>
                </c:pt>
                <c:pt idx="283">
                  <c:v>736.97103370024865</c:v>
                </c:pt>
                <c:pt idx="284">
                  <c:v>750.76561949981544</c:v>
                </c:pt>
                <c:pt idx="285">
                  <c:v>736.15595214154439</c:v>
                </c:pt>
                <c:pt idx="286">
                  <c:v>1075.0665433759409</c:v>
                </c:pt>
                <c:pt idx="287">
                  <c:v>911.46916296464883</c:v>
                </c:pt>
                <c:pt idx="288">
                  <c:v>784.50522623283848</c:v>
                </c:pt>
                <c:pt idx="289">
                  <c:v>1095.4945706389528</c:v>
                </c:pt>
                <c:pt idx="290">
                  <c:v>1001.3974767701998</c:v>
                </c:pt>
                <c:pt idx="291">
                  <c:v>978.06530677717717</c:v>
                </c:pt>
                <c:pt idx="292">
                  <c:v>881.05099799999334</c:v>
                </c:pt>
                <c:pt idx="293">
                  <c:v>1036.7754362127966</c:v>
                </c:pt>
                <c:pt idx="294">
                  <c:v>940.2308644118292</c:v>
                </c:pt>
                <c:pt idx="295">
                  <c:v>904.33239774406047</c:v>
                </c:pt>
                <c:pt idx="296">
                  <c:v>974.73217139293126</c:v>
                </c:pt>
                <c:pt idx="297">
                  <c:v>897.51831866039504</c:v>
                </c:pt>
                <c:pt idx="298">
                  <c:v>895.70054806347821</c:v>
                </c:pt>
                <c:pt idx="299">
                  <c:v>1017.1160506745434</c:v>
                </c:pt>
                <c:pt idx="300">
                  <c:v>1069.6921540851222</c:v>
                </c:pt>
                <c:pt idx="301">
                  <c:v>817.46694958810133</c:v>
                </c:pt>
                <c:pt idx="302">
                  <c:v>1120.3632579211933</c:v>
                </c:pt>
                <c:pt idx="303">
                  <c:v>832.74500502951196</c:v>
                </c:pt>
                <c:pt idx="304">
                  <c:v>1038.853086211109</c:v>
                </c:pt>
                <c:pt idx="305">
                  <c:v>900.21815578483165</c:v>
                </c:pt>
                <c:pt idx="306">
                  <c:v>838.28579431494904</c:v>
                </c:pt>
                <c:pt idx="307">
                  <c:v>970.96951806837842</c:v>
                </c:pt>
                <c:pt idx="308">
                  <c:v>926.2075503765825</c:v>
                </c:pt>
                <c:pt idx="309">
                  <c:v>853.71189897929742</c:v>
                </c:pt>
                <c:pt idx="310">
                  <c:v>978.03932649429157</c:v>
                </c:pt>
                <c:pt idx="311">
                  <c:v>988.25245146591431</c:v>
                </c:pt>
                <c:pt idx="312">
                  <c:v>952.51387157251315</c:v>
                </c:pt>
                <c:pt idx="313">
                  <c:v>918.74678051755677</c:v>
                </c:pt>
                <c:pt idx="314">
                  <c:v>923.44089715664632</c:v>
                </c:pt>
                <c:pt idx="315">
                  <c:v>1091.0964101766765</c:v>
                </c:pt>
                <c:pt idx="316">
                  <c:v>994.56031906741509</c:v>
                </c:pt>
                <c:pt idx="317">
                  <c:v>1028.8370078241751</c:v>
                </c:pt>
                <c:pt idx="318">
                  <c:v>1073.5703646232482</c:v>
                </c:pt>
                <c:pt idx="319">
                  <c:v>1059.9814301911658</c:v>
                </c:pt>
                <c:pt idx="320">
                  <c:v>1088.5850024892795</c:v>
                </c:pt>
                <c:pt idx="321">
                  <c:v>899.33139474978202</c:v>
                </c:pt>
                <c:pt idx="322">
                  <c:v>928.06184420585146</c:v>
                </c:pt>
                <c:pt idx="323">
                  <c:v>1066.9690268515751</c:v>
                </c:pt>
                <c:pt idx="324">
                  <c:v>980.195773122015</c:v>
                </c:pt>
                <c:pt idx="325">
                  <c:v>866.92999660043949</c:v>
                </c:pt>
                <c:pt idx="326">
                  <c:v>849.6066653631857</c:v>
                </c:pt>
                <c:pt idx="327">
                  <c:v>883.50621310502243</c:v>
                </c:pt>
                <c:pt idx="328">
                  <c:v>812.40194712126129</c:v>
                </c:pt>
                <c:pt idx="329">
                  <c:v>1310.0265765384524</c:v>
                </c:pt>
                <c:pt idx="330">
                  <c:v>1116.6637300974917</c:v>
                </c:pt>
                <c:pt idx="331">
                  <c:v>1015.4597937310298</c:v>
                </c:pt>
                <c:pt idx="332">
                  <c:v>954.41340871237605</c:v>
                </c:pt>
                <c:pt idx="333">
                  <c:v>873.98345154909509</c:v>
                </c:pt>
                <c:pt idx="334">
                  <c:v>1022.9796006395438</c:v>
                </c:pt>
                <c:pt idx="335">
                  <c:v>711.88998928597982</c:v>
                </c:pt>
                <c:pt idx="336">
                  <c:v>93.401858694677912</c:v>
                </c:pt>
                <c:pt idx="337">
                  <c:v>68.190605897062213</c:v>
                </c:pt>
                <c:pt idx="338">
                  <c:v>58.974792553802622</c:v>
                </c:pt>
                <c:pt idx="339">
                  <c:v>36.430632946876571</c:v>
                </c:pt>
                <c:pt idx="340">
                  <c:v>51.408242878147917</c:v>
                </c:pt>
                <c:pt idx="341">
                  <c:v>45.185622763655246</c:v>
                </c:pt>
                <c:pt idx="342">
                  <c:v>117.0670125985952</c:v>
                </c:pt>
                <c:pt idx="343">
                  <c:v>128.90331591078029</c:v>
                </c:pt>
                <c:pt idx="344">
                  <c:v>73.820660440370588</c:v>
                </c:pt>
                <c:pt idx="345">
                  <c:v>94.32949761377138</c:v>
                </c:pt>
                <c:pt idx="346">
                  <c:v>68.29469853440348</c:v>
                </c:pt>
                <c:pt idx="347">
                  <c:v>48.66661566446551</c:v>
                </c:pt>
                <c:pt idx="348">
                  <c:v>81.161254628287438</c:v>
                </c:pt>
                <c:pt idx="349">
                  <c:v>40.971876556097008</c:v>
                </c:pt>
                <c:pt idx="350">
                  <c:v>54.370527578489764</c:v>
                </c:pt>
                <c:pt idx="351">
                  <c:v>64.822409567694919</c:v>
                </c:pt>
                <c:pt idx="352">
                  <c:v>45.920269753127549</c:v>
                </c:pt>
                <c:pt idx="353">
                  <c:v>103.03720447577165</c:v>
                </c:pt>
                <c:pt idx="354">
                  <c:v>11.228350523567773</c:v>
                </c:pt>
                <c:pt idx="355">
                  <c:v>88.299616479241976</c:v>
                </c:pt>
                <c:pt idx="356">
                  <c:v>48.738915855400393</c:v>
                </c:pt>
                <c:pt idx="357">
                  <c:v>37.85315956567635</c:v>
                </c:pt>
                <c:pt idx="358">
                  <c:v>44.872674398116139</c:v>
                </c:pt>
                <c:pt idx="359">
                  <c:v>101.77229610543249</c:v>
                </c:pt>
                <c:pt idx="360">
                  <c:v>68.326715671414178</c:v>
                </c:pt>
                <c:pt idx="361">
                  <c:v>43.210452863300247</c:v>
                </c:pt>
                <c:pt idx="362">
                  <c:v>53.946165382857551</c:v>
                </c:pt>
                <c:pt idx="363">
                  <c:v>45.105411250951057</c:v>
                </c:pt>
                <c:pt idx="364">
                  <c:v>95.341566803835647</c:v>
                </c:pt>
                <c:pt idx="365">
                  <c:v>78.498632916174856</c:v>
                </c:pt>
                <c:pt idx="366">
                  <c:v>63.025110738061507</c:v>
                </c:pt>
                <c:pt idx="367">
                  <c:v>84.212457866220632</c:v>
                </c:pt>
                <c:pt idx="368">
                  <c:v>71.861985951290691</c:v>
                </c:pt>
                <c:pt idx="369">
                  <c:v>22.149706600876581</c:v>
                </c:pt>
                <c:pt idx="370">
                  <c:v>79.222766792110022</c:v>
                </c:pt>
                <c:pt idx="371">
                  <c:v>345.9766982375881</c:v>
                </c:pt>
                <c:pt idx="372">
                  <c:v>381.21691930817911</c:v>
                </c:pt>
                <c:pt idx="373">
                  <c:v>408.88645173893644</c:v>
                </c:pt>
                <c:pt idx="374">
                  <c:v>834.72442081267457</c:v>
                </c:pt>
                <c:pt idx="375">
                  <c:v>643.85666795817701</c:v>
                </c:pt>
                <c:pt idx="376">
                  <c:v>957.27490964964909</c:v>
                </c:pt>
                <c:pt idx="377">
                  <c:v>1018.8356164714818</c:v>
                </c:pt>
                <c:pt idx="378">
                  <c:v>786.28994464190225</c:v>
                </c:pt>
                <c:pt idx="379">
                  <c:v>1044.1399595435071</c:v>
                </c:pt>
                <c:pt idx="380">
                  <c:v>919.79691486667537</c:v>
                </c:pt>
                <c:pt idx="381">
                  <c:v>1312.3171543240724</c:v>
                </c:pt>
                <c:pt idx="382">
                  <c:v>1443.0034846794331</c:v>
                </c:pt>
                <c:pt idx="383">
                  <c:v>1223.7935769076894</c:v>
                </c:pt>
                <c:pt idx="384">
                  <c:v>1212.2080886810465</c:v>
                </c:pt>
                <c:pt idx="385">
                  <c:v>1392.2063804590291</c:v>
                </c:pt>
                <c:pt idx="386">
                  <c:v>1379.8933219739495</c:v>
                </c:pt>
                <c:pt idx="387">
                  <c:v>1264.9563625206358</c:v>
                </c:pt>
                <c:pt idx="388">
                  <c:v>1061.0932545154546</c:v>
                </c:pt>
                <c:pt idx="389">
                  <c:v>1291.4763662870744</c:v>
                </c:pt>
                <c:pt idx="390">
                  <c:v>1417.1469746125174</c:v>
                </c:pt>
                <c:pt idx="391">
                  <c:v>1332.0294427980996</c:v>
                </c:pt>
                <c:pt idx="392">
                  <c:v>1084.2945851380969</c:v>
                </c:pt>
                <c:pt idx="393">
                  <c:v>1489.2363411265833</c:v>
                </c:pt>
                <c:pt idx="394">
                  <c:v>1315.7069515255741</c:v>
                </c:pt>
                <c:pt idx="395">
                  <c:v>1143.5364980105965</c:v>
                </c:pt>
                <c:pt idx="396">
                  <c:v>1600.6448018169099</c:v>
                </c:pt>
                <c:pt idx="397">
                  <c:v>1366.7949607574963</c:v>
                </c:pt>
                <c:pt idx="398">
                  <c:v>1445.6860156439291</c:v>
                </c:pt>
                <c:pt idx="399">
                  <c:v>1462.2828291167266</c:v>
                </c:pt>
                <c:pt idx="400">
                  <c:v>1789.1122273369717</c:v>
                </c:pt>
                <c:pt idx="401">
                  <c:v>1554.6013036859133</c:v>
                </c:pt>
                <c:pt idx="402">
                  <c:v>1429.5860605252756</c:v>
                </c:pt>
                <c:pt idx="403">
                  <c:v>1305.8670340524554</c:v>
                </c:pt>
                <c:pt idx="404">
                  <c:v>1378.798005314198</c:v>
                </c:pt>
                <c:pt idx="405">
                  <c:v>1260.5081900083046</c:v>
                </c:pt>
                <c:pt idx="406">
                  <c:v>1447.2036376813694</c:v>
                </c:pt>
                <c:pt idx="407">
                  <c:v>1242.3492109305132</c:v>
                </c:pt>
                <c:pt idx="408">
                  <c:v>1324.9170567854687</c:v>
                </c:pt>
                <c:pt idx="409">
                  <c:v>1347.2964865630847</c:v>
                </c:pt>
                <c:pt idx="410">
                  <c:v>1223.5061512433028</c:v>
                </c:pt>
                <c:pt idx="411">
                  <c:v>1176.1190147625275</c:v>
                </c:pt>
                <c:pt idx="412">
                  <c:v>1255.7116795870179</c:v>
                </c:pt>
                <c:pt idx="413">
                  <c:v>1372.4639330393204</c:v>
                </c:pt>
                <c:pt idx="414">
                  <c:v>1067.2484522292254</c:v>
                </c:pt>
                <c:pt idx="415">
                  <c:v>1269.732270667105</c:v>
                </c:pt>
                <c:pt idx="416">
                  <c:v>1155.8945053366258</c:v>
                </c:pt>
                <c:pt idx="417">
                  <c:v>1425.4756974023342</c:v>
                </c:pt>
                <c:pt idx="418">
                  <c:v>1228.0644713884287</c:v>
                </c:pt>
                <c:pt idx="419">
                  <c:v>1165.0381374709546</c:v>
                </c:pt>
                <c:pt idx="420">
                  <c:v>1263.8478578580502</c:v>
                </c:pt>
                <c:pt idx="421">
                  <c:v>1245.8467742138855</c:v>
                </c:pt>
                <c:pt idx="422">
                  <c:v>1010.2627012568076</c:v>
                </c:pt>
                <c:pt idx="423">
                  <c:v>1187.6872352403</c:v>
                </c:pt>
                <c:pt idx="424">
                  <c:v>1100.3754613345916</c:v>
                </c:pt>
                <c:pt idx="425">
                  <c:v>1057.1825511204877</c:v>
                </c:pt>
                <c:pt idx="426">
                  <c:v>1712.3593572645252</c:v>
                </c:pt>
                <c:pt idx="427">
                  <c:v>1251.8298625680395</c:v>
                </c:pt>
                <c:pt idx="428">
                  <c:v>1363.0772305070634</c:v>
                </c:pt>
                <c:pt idx="429">
                  <c:v>1379.4394228251965</c:v>
                </c:pt>
                <c:pt idx="430">
                  <c:v>1260.9294598924841</c:v>
                </c:pt>
                <c:pt idx="431">
                  <c:v>1443.7692212196869</c:v>
                </c:pt>
                <c:pt idx="432">
                  <c:v>1438.3083931176652</c:v>
                </c:pt>
                <c:pt idx="433">
                  <c:v>1364.4670940752083</c:v>
                </c:pt>
                <c:pt idx="434">
                  <c:v>1250.7945215850646</c:v>
                </c:pt>
                <c:pt idx="435">
                  <c:v>1023.1411379150958</c:v>
                </c:pt>
                <c:pt idx="436">
                  <c:v>1161.7837413619873</c:v>
                </c:pt>
                <c:pt idx="437">
                  <c:v>176.85274945426875</c:v>
                </c:pt>
                <c:pt idx="438">
                  <c:v>77.194139905608324</c:v>
                </c:pt>
                <c:pt idx="439">
                  <c:v>72.016585540412649</c:v>
                </c:pt>
                <c:pt idx="440">
                  <c:v>66.774868457125891</c:v>
                </c:pt>
                <c:pt idx="441">
                  <c:v>82.600248259776336</c:v>
                </c:pt>
                <c:pt idx="442">
                  <c:v>84.527736553177093</c:v>
                </c:pt>
                <c:pt idx="443">
                  <c:v>68.623819461082945</c:v>
                </c:pt>
                <c:pt idx="444">
                  <c:v>103.99046734157047</c:v>
                </c:pt>
                <c:pt idx="445">
                  <c:v>84.172913972794277</c:v>
                </c:pt>
                <c:pt idx="446">
                  <c:v>90.752419633132078</c:v>
                </c:pt>
                <c:pt idx="447">
                  <c:v>62.330204497632131</c:v>
                </c:pt>
                <c:pt idx="448">
                  <c:v>33.196916185667916</c:v>
                </c:pt>
                <c:pt idx="449">
                  <c:v>8.9553869838443241</c:v>
                </c:pt>
                <c:pt idx="450">
                  <c:v>70.754622690770802</c:v>
                </c:pt>
                <c:pt idx="451">
                  <c:v>97.495072694589709</c:v>
                </c:pt>
                <c:pt idx="452">
                  <c:v>51.951279200715234</c:v>
                </c:pt>
                <c:pt idx="453">
                  <c:v>43.52160050686642</c:v>
                </c:pt>
                <c:pt idx="454">
                  <c:v>29.445678010646766</c:v>
                </c:pt>
                <c:pt idx="455">
                  <c:v>59.277242106290309</c:v>
                </c:pt>
                <c:pt idx="456">
                  <c:v>44.491614245747712</c:v>
                </c:pt>
                <c:pt idx="457">
                  <c:v>79.783682802863254</c:v>
                </c:pt>
                <c:pt idx="458">
                  <c:v>80.310654016058862</c:v>
                </c:pt>
                <c:pt idx="459">
                  <c:v>61.465399710641357</c:v>
                </c:pt>
                <c:pt idx="460">
                  <c:v>175.49043839907182</c:v>
                </c:pt>
                <c:pt idx="461">
                  <c:v>288.66732304763349</c:v>
                </c:pt>
                <c:pt idx="462">
                  <c:v>474.04676725810475</c:v>
                </c:pt>
                <c:pt idx="463">
                  <c:v>691.98646241784218</c:v>
                </c:pt>
                <c:pt idx="464">
                  <c:v>760.50758671065364</c:v>
                </c:pt>
                <c:pt idx="465">
                  <c:v>968.84523606757978</c:v>
                </c:pt>
                <c:pt idx="466">
                  <c:v>770.35428546507387</c:v>
                </c:pt>
                <c:pt idx="467">
                  <c:v>1032.9379999457456</c:v>
                </c:pt>
                <c:pt idx="468">
                  <c:v>990.03284824657908</c:v>
                </c:pt>
                <c:pt idx="469">
                  <c:v>1322.1746130884928</c:v>
                </c:pt>
                <c:pt idx="470">
                  <c:v>1110.0788558218605</c:v>
                </c:pt>
                <c:pt idx="471">
                  <c:v>1261.0329147467694</c:v>
                </c:pt>
                <c:pt idx="472">
                  <c:v>1331.3695836104107</c:v>
                </c:pt>
                <c:pt idx="473">
                  <c:v>1511.1427850445054</c:v>
                </c:pt>
                <c:pt idx="474">
                  <c:v>1313.8319658353844</c:v>
                </c:pt>
                <c:pt idx="475">
                  <c:v>1294.1092980057608</c:v>
                </c:pt>
                <c:pt idx="476">
                  <c:v>1321.0849763245458</c:v>
                </c:pt>
                <c:pt idx="477">
                  <c:v>1621.1010520382933</c:v>
                </c:pt>
                <c:pt idx="478">
                  <c:v>1302.5487406226596</c:v>
                </c:pt>
                <c:pt idx="479">
                  <c:v>1369.9483041356623</c:v>
                </c:pt>
                <c:pt idx="480">
                  <c:v>1348.8223907193037</c:v>
                </c:pt>
                <c:pt idx="481">
                  <c:v>1457.376516126667</c:v>
                </c:pt>
                <c:pt idx="482">
                  <c:v>1610.9497391950611</c:v>
                </c:pt>
                <c:pt idx="483">
                  <c:v>1428.5844703213565</c:v>
                </c:pt>
                <c:pt idx="484">
                  <c:v>1315.903437671735</c:v>
                </c:pt>
                <c:pt idx="485">
                  <c:v>1407.4280160051394</c:v>
                </c:pt>
                <c:pt idx="486">
                  <c:v>1288.5491585568091</c:v>
                </c:pt>
                <c:pt idx="487">
                  <c:v>1201.0847426497958</c:v>
                </c:pt>
                <c:pt idx="488">
                  <c:v>1246.041821942044</c:v>
                </c:pt>
                <c:pt idx="489">
                  <c:v>1340.9919140802995</c:v>
                </c:pt>
                <c:pt idx="490">
                  <c:v>1283.3010143721738</c:v>
                </c:pt>
                <c:pt idx="491">
                  <c:v>1250.2222527356507</c:v>
                </c:pt>
                <c:pt idx="492">
                  <c:v>1462.7556782771312</c:v>
                </c:pt>
                <c:pt idx="493">
                  <c:v>1367.0962947905757</c:v>
                </c:pt>
                <c:pt idx="494">
                  <c:v>1405.6689565553017</c:v>
                </c:pt>
                <c:pt idx="495">
                  <c:v>1212.3089489273366</c:v>
                </c:pt>
                <c:pt idx="496">
                  <c:v>1382.1355049490105</c:v>
                </c:pt>
                <c:pt idx="497">
                  <c:v>1353.1848073752244</c:v>
                </c:pt>
                <c:pt idx="498">
                  <c:v>1362.8550242015181</c:v>
                </c:pt>
                <c:pt idx="499">
                  <c:v>1438.8050169558589</c:v>
                </c:pt>
                <c:pt idx="500">
                  <c:v>1376.0465044318953</c:v>
                </c:pt>
                <c:pt idx="501">
                  <c:v>1450.8175526061968</c:v>
                </c:pt>
                <c:pt idx="502">
                  <c:v>1513.2057062810802</c:v>
                </c:pt>
                <c:pt idx="503">
                  <c:v>1322.2543620038962</c:v>
                </c:pt>
                <c:pt idx="504">
                  <c:v>1256.1631496280143</c:v>
                </c:pt>
                <c:pt idx="505">
                  <c:v>1291.9317714060298</c:v>
                </c:pt>
                <c:pt idx="506">
                  <c:v>1395.3454227289235</c:v>
                </c:pt>
                <c:pt idx="507">
                  <c:v>1210.9527009057006</c:v>
                </c:pt>
                <c:pt idx="508">
                  <c:v>999.79772255691512</c:v>
                </c:pt>
                <c:pt idx="509">
                  <c:v>706.18325675509686</c:v>
                </c:pt>
                <c:pt idx="510">
                  <c:v>54.13767132734413</c:v>
                </c:pt>
                <c:pt idx="511">
                  <c:v>119.7036288656177</c:v>
                </c:pt>
                <c:pt idx="512">
                  <c:v>102.8008489492349</c:v>
                </c:pt>
                <c:pt idx="513">
                  <c:v>52.424989620670381</c:v>
                </c:pt>
                <c:pt idx="514">
                  <c:v>104.82638806526329</c:v>
                </c:pt>
                <c:pt idx="515">
                  <c:v>42.528744618291569</c:v>
                </c:pt>
                <c:pt idx="516">
                  <c:v>75.922010639748322</c:v>
                </c:pt>
                <c:pt idx="517">
                  <c:v>70.506336396088415</c:v>
                </c:pt>
                <c:pt idx="518">
                  <c:v>34.785530817247633</c:v>
                </c:pt>
                <c:pt idx="519">
                  <c:v>104.59978341597603</c:v>
                </c:pt>
                <c:pt idx="520">
                  <c:v>50.094906496694541</c:v>
                </c:pt>
                <c:pt idx="521">
                  <c:v>56.220583393421528</c:v>
                </c:pt>
                <c:pt idx="522">
                  <c:v>78.909491962415316</c:v>
                </c:pt>
                <c:pt idx="523">
                  <c:v>46.641199072995263</c:v>
                </c:pt>
                <c:pt idx="524">
                  <c:v>76.253045575810177</c:v>
                </c:pt>
                <c:pt idx="525">
                  <c:v>38.95553483739851</c:v>
                </c:pt>
                <c:pt idx="526">
                  <c:v>21.226149152586871</c:v>
                </c:pt>
                <c:pt idx="527">
                  <c:v>47.316157902963134</c:v>
                </c:pt>
                <c:pt idx="528">
                  <c:v>105.2449808004955</c:v>
                </c:pt>
                <c:pt idx="529">
                  <c:v>38.803117146104896</c:v>
                </c:pt>
                <c:pt idx="530">
                  <c:v>62.020254395471852</c:v>
                </c:pt>
                <c:pt idx="531">
                  <c:v>122.44288493156378</c:v>
                </c:pt>
                <c:pt idx="532">
                  <c:v>29.830778251082567</c:v>
                </c:pt>
                <c:pt idx="533">
                  <c:v>394.77461464162639</c:v>
                </c:pt>
                <c:pt idx="534">
                  <c:v>652.57267878218454</c:v>
                </c:pt>
                <c:pt idx="535">
                  <c:v>503.70990222354123</c:v>
                </c:pt>
                <c:pt idx="536">
                  <c:v>637.63873464464916</c:v>
                </c:pt>
                <c:pt idx="537">
                  <c:v>721.81693705446889</c:v>
                </c:pt>
                <c:pt idx="538">
                  <c:v>905.08444526552501</c:v>
                </c:pt>
                <c:pt idx="539">
                  <c:v>924.66227566759903</c:v>
                </c:pt>
                <c:pt idx="540">
                  <c:v>933.77319628333009</c:v>
                </c:pt>
                <c:pt idx="541">
                  <c:v>908.01570140883234</c:v>
                </c:pt>
                <c:pt idx="542">
                  <c:v>1022.2196272552594</c:v>
                </c:pt>
                <c:pt idx="543">
                  <c:v>990.00782352465137</c:v>
                </c:pt>
                <c:pt idx="544">
                  <c:v>925.60303543601015</c:v>
                </c:pt>
                <c:pt idx="545">
                  <c:v>1221.440255794326</c:v>
                </c:pt>
                <c:pt idx="546">
                  <c:v>1105.0595213082649</c:v>
                </c:pt>
                <c:pt idx="547">
                  <c:v>1164.2641652274667</c:v>
                </c:pt>
                <c:pt idx="548">
                  <c:v>1153.2835522287257</c:v>
                </c:pt>
                <c:pt idx="549">
                  <c:v>1038.0672024021301</c:v>
                </c:pt>
                <c:pt idx="550">
                  <c:v>1362.5106048219086</c:v>
                </c:pt>
                <c:pt idx="551">
                  <c:v>856.77446638683796</c:v>
                </c:pt>
                <c:pt idx="552">
                  <c:v>1016.9199354837865</c:v>
                </c:pt>
                <c:pt idx="553">
                  <c:v>1187.5311427335732</c:v>
                </c:pt>
                <c:pt idx="554">
                  <c:v>1056.0763785042188</c:v>
                </c:pt>
                <c:pt idx="555">
                  <c:v>1356.3584414771237</c:v>
                </c:pt>
                <c:pt idx="556">
                  <c:v>1217.2154972309177</c:v>
                </c:pt>
                <c:pt idx="557">
                  <c:v>1210.4087620671035</c:v>
                </c:pt>
                <c:pt idx="558">
                  <c:v>1089.0919099745654</c:v>
                </c:pt>
                <c:pt idx="559">
                  <c:v>882.81529223199595</c:v>
                </c:pt>
                <c:pt idx="560">
                  <c:v>1186.385481892582</c:v>
                </c:pt>
                <c:pt idx="561">
                  <c:v>995.2987006033901</c:v>
                </c:pt>
                <c:pt idx="562">
                  <c:v>1140.1292461124258</c:v>
                </c:pt>
                <c:pt idx="563">
                  <c:v>1002.2786782251736</c:v>
                </c:pt>
                <c:pt idx="564">
                  <c:v>1095.1860172937004</c:v>
                </c:pt>
                <c:pt idx="565">
                  <c:v>1185.7284515019544</c:v>
                </c:pt>
                <c:pt idx="566">
                  <c:v>1208.164502127265</c:v>
                </c:pt>
                <c:pt idx="567">
                  <c:v>1168.6968743476093</c:v>
                </c:pt>
                <c:pt idx="568">
                  <c:v>1257.1667078506491</c:v>
                </c:pt>
                <c:pt idx="569">
                  <c:v>794.50207476864648</c:v>
                </c:pt>
                <c:pt idx="570">
                  <c:v>848.82147175662669</c:v>
                </c:pt>
                <c:pt idx="571">
                  <c:v>1042.0884797075225</c:v>
                </c:pt>
                <c:pt idx="572">
                  <c:v>1129.924017560634</c:v>
                </c:pt>
                <c:pt idx="573">
                  <c:v>1259.6827249132555</c:v>
                </c:pt>
                <c:pt idx="574">
                  <c:v>1241.475935580449</c:v>
                </c:pt>
                <c:pt idx="575">
                  <c:v>846.8895805524013</c:v>
                </c:pt>
                <c:pt idx="576">
                  <c:v>1119.6869730476853</c:v>
                </c:pt>
                <c:pt idx="577">
                  <c:v>1062.6090347485365</c:v>
                </c:pt>
                <c:pt idx="578">
                  <c:v>1318.8078928638342</c:v>
                </c:pt>
                <c:pt idx="579">
                  <c:v>1341.747754976547</c:v>
                </c:pt>
                <c:pt idx="580">
                  <c:v>1334.9225465157847</c:v>
                </c:pt>
                <c:pt idx="581">
                  <c:v>1130.2136807735433</c:v>
                </c:pt>
                <c:pt idx="582">
                  <c:v>1047.3719954489591</c:v>
                </c:pt>
                <c:pt idx="583">
                  <c:v>1446.4967155954953</c:v>
                </c:pt>
                <c:pt idx="584">
                  <c:v>1351.1151236822529</c:v>
                </c:pt>
                <c:pt idx="585">
                  <c:v>1243.0580453749456</c:v>
                </c:pt>
                <c:pt idx="586">
                  <c:v>1272.5629583798841</c:v>
                </c:pt>
                <c:pt idx="587">
                  <c:v>1297.8240060261078</c:v>
                </c:pt>
                <c:pt idx="588">
                  <c:v>1386.2074946415601</c:v>
                </c:pt>
                <c:pt idx="589">
                  <c:v>1132.7649121526501</c:v>
                </c:pt>
                <c:pt idx="590">
                  <c:v>1040.1479129925424</c:v>
                </c:pt>
                <c:pt idx="591">
                  <c:v>1200.1262103154133</c:v>
                </c:pt>
                <c:pt idx="592">
                  <c:v>1040.635552749814</c:v>
                </c:pt>
                <c:pt idx="593">
                  <c:v>1202.0481358922821</c:v>
                </c:pt>
                <c:pt idx="594">
                  <c:v>1096.6933266134683</c:v>
                </c:pt>
                <c:pt idx="595">
                  <c:v>640.47161022620071</c:v>
                </c:pt>
                <c:pt idx="596">
                  <c:v>142.34771530015081</c:v>
                </c:pt>
                <c:pt idx="597">
                  <c:v>38.813636323161582</c:v>
                </c:pt>
                <c:pt idx="598">
                  <c:v>70.08461211595845</c:v>
                </c:pt>
                <c:pt idx="599">
                  <c:v>67.069940039019386</c:v>
                </c:pt>
                <c:pt idx="600">
                  <c:v>139.17052295746959</c:v>
                </c:pt>
                <c:pt idx="601">
                  <c:v>69.213398057321228</c:v>
                </c:pt>
                <c:pt idx="602">
                  <c:v>61.98915928853868</c:v>
                </c:pt>
                <c:pt idx="603">
                  <c:v>60.42866730163869</c:v>
                </c:pt>
                <c:pt idx="604">
                  <c:v>56.885819281217536</c:v>
                </c:pt>
                <c:pt idx="605">
                  <c:v>68.615094776963488</c:v>
                </c:pt>
                <c:pt idx="606">
                  <c:v>61.064915763644706</c:v>
                </c:pt>
                <c:pt idx="607">
                  <c:v>117.84778644582012</c:v>
                </c:pt>
                <c:pt idx="608">
                  <c:v>83.567393828463949</c:v>
                </c:pt>
                <c:pt idx="609">
                  <c:v>74.886183980799998</c:v>
                </c:pt>
                <c:pt idx="610">
                  <c:v>21.289052461517297</c:v>
                </c:pt>
                <c:pt idx="611">
                  <c:v>89.17344932099391</c:v>
                </c:pt>
                <c:pt idx="612">
                  <c:v>32.775050428773689</c:v>
                </c:pt>
                <c:pt idx="613">
                  <c:v>56.001459819842523</c:v>
                </c:pt>
                <c:pt idx="614">
                  <c:v>58.004648310199507</c:v>
                </c:pt>
                <c:pt idx="615">
                  <c:v>84.541548390826463</c:v>
                </c:pt>
                <c:pt idx="616">
                  <c:v>84.156729607000955</c:v>
                </c:pt>
                <c:pt idx="617">
                  <c:v>157.30991639214886</c:v>
                </c:pt>
                <c:pt idx="618">
                  <c:v>461.13178934034175</c:v>
                </c:pt>
                <c:pt idx="619">
                  <c:v>671.48048576846509</c:v>
                </c:pt>
                <c:pt idx="620">
                  <c:v>958.05299372766035</c:v>
                </c:pt>
                <c:pt idx="621">
                  <c:v>1023.5939804312372</c:v>
                </c:pt>
                <c:pt idx="622">
                  <c:v>939.23547165094396</c:v>
                </c:pt>
                <c:pt idx="623">
                  <c:v>968.4132390884904</c:v>
                </c:pt>
                <c:pt idx="624">
                  <c:v>939.90799146900656</c:v>
                </c:pt>
                <c:pt idx="625">
                  <c:v>777.17626280625666</c:v>
                </c:pt>
                <c:pt idx="626">
                  <c:v>988.42485555244343</c:v>
                </c:pt>
                <c:pt idx="627">
                  <c:v>1393.1571209781607</c:v>
                </c:pt>
                <c:pt idx="628">
                  <c:v>1079.7807569306735</c:v>
                </c:pt>
                <c:pt idx="629">
                  <c:v>1221.0210518747201</c:v>
                </c:pt>
                <c:pt idx="630">
                  <c:v>1022.0539625886571</c:v>
                </c:pt>
                <c:pt idx="631">
                  <c:v>1356.669091654582</c:v>
                </c:pt>
                <c:pt idx="632">
                  <c:v>1344.7135371088195</c:v>
                </c:pt>
                <c:pt idx="633">
                  <c:v>1173.3928499512242</c:v>
                </c:pt>
                <c:pt idx="634">
                  <c:v>1217.7752555312045</c:v>
                </c:pt>
                <c:pt idx="635">
                  <c:v>1290.1884538102272</c:v>
                </c:pt>
                <c:pt idx="636">
                  <c:v>1530.8115985827212</c:v>
                </c:pt>
                <c:pt idx="637">
                  <c:v>1225.2342908445762</c:v>
                </c:pt>
                <c:pt idx="638">
                  <c:v>1450.4040575097697</c:v>
                </c:pt>
                <c:pt idx="639">
                  <c:v>1199.603734244206</c:v>
                </c:pt>
                <c:pt idx="640">
                  <c:v>1241.5900957925869</c:v>
                </c:pt>
                <c:pt idx="641">
                  <c:v>1041.581472805218</c:v>
                </c:pt>
                <c:pt idx="642">
                  <c:v>1425.5874656151743</c:v>
                </c:pt>
                <c:pt idx="643">
                  <c:v>1415.0440246509124</c:v>
                </c:pt>
                <c:pt idx="644">
                  <c:v>915.26895384317424</c:v>
                </c:pt>
                <c:pt idx="645">
                  <c:v>1250.9805957047231</c:v>
                </c:pt>
                <c:pt idx="646">
                  <c:v>1215.7566672767962</c:v>
                </c:pt>
                <c:pt idx="647">
                  <c:v>978.94940741739924</c:v>
                </c:pt>
                <c:pt idx="648">
                  <c:v>1300.0099730836223</c:v>
                </c:pt>
                <c:pt idx="649">
                  <c:v>1604.9133338264683</c:v>
                </c:pt>
                <c:pt idx="650">
                  <c:v>1287.847864350224</c:v>
                </c:pt>
                <c:pt idx="651">
                  <c:v>1380.2027108438301</c:v>
                </c:pt>
                <c:pt idx="652">
                  <c:v>1188.2172889226654</c:v>
                </c:pt>
                <c:pt idx="653">
                  <c:v>1275.1657419531386</c:v>
                </c:pt>
                <c:pt idx="654">
                  <c:v>1186.4976709499165</c:v>
                </c:pt>
                <c:pt idx="655">
                  <c:v>1095.5282508721077</c:v>
                </c:pt>
                <c:pt idx="656">
                  <c:v>1232.627549819895</c:v>
                </c:pt>
                <c:pt idx="657">
                  <c:v>1174.2218528773792</c:v>
                </c:pt>
                <c:pt idx="658">
                  <c:v>1456.0170044076522</c:v>
                </c:pt>
                <c:pt idx="659">
                  <c:v>1196.5014829315551</c:v>
                </c:pt>
                <c:pt idx="660">
                  <c:v>1251.0598315389252</c:v>
                </c:pt>
                <c:pt idx="661">
                  <c:v>1238.0928223491119</c:v>
                </c:pt>
                <c:pt idx="662">
                  <c:v>1000.5874090886624</c:v>
                </c:pt>
                <c:pt idx="663">
                  <c:v>1215.111233722773</c:v>
                </c:pt>
                <c:pt idx="664">
                  <c:v>1331.6320300167451</c:v>
                </c:pt>
                <c:pt idx="665">
                  <c:v>1480.6060794948005</c:v>
                </c:pt>
                <c:pt idx="666">
                  <c:v>1297.2053480098439</c:v>
                </c:pt>
                <c:pt idx="667">
                  <c:v>1435.8611715625498</c:v>
                </c:pt>
                <c:pt idx="668">
                  <c:v>1253.6317368786306</c:v>
                </c:pt>
                <c:pt idx="669">
                  <c:v>1159.017224880394</c:v>
                </c:pt>
                <c:pt idx="670">
                  <c:v>1359.5973786361949</c:v>
                </c:pt>
                <c:pt idx="671">
                  <c:v>1385.4252984169586</c:v>
                </c:pt>
                <c:pt idx="672">
                  <c:v>1111.1343110567004</c:v>
                </c:pt>
                <c:pt idx="673">
                  <c:v>1271.6590657953327</c:v>
                </c:pt>
                <c:pt idx="674">
                  <c:v>1488.7528689243127</c:v>
                </c:pt>
                <c:pt idx="675">
                  <c:v>1447.8055998881878</c:v>
                </c:pt>
                <c:pt idx="676">
                  <c:v>1122.8314148393247</c:v>
                </c:pt>
                <c:pt idx="677">
                  <c:v>1443.4228459871358</c:v>
                </c:pt>
                <c:pt idx="678">
                  <c:v>1363.0782524837748</c:v>
                </c:pt>
                <c:pt idx="679">
                  <c:v>1199.2778948771311</c:v>
                </c:pt>
                <c:pt idx="680">
                  <c:v>594.51658522152263</c:v>
                </c:pt>
                <c:pt idx="681">
                  <c:v>86.395156790920751</c:v>
                </c:pt>
                <c:pt idx="682">
                  <c:v>45.342631306865876</c:v>
                </c:pt>
                <c:pt idx="683">
                  <c:v>118.44960626037853</c:v>
                </c:pt>
                <c:pt idx="684">
                  <c:v>74.320804722025272</c:v>
                </c:pt>
                <c:pt idx="685">
                  <c:v>79.112732026860513</c:v>
                </c:pt>
                <c:pt idx="686">
                  <c:v>24.647752286316432</c:v>
                </c:pt>
                <c:pt idx="687">
                  <c:v>57.950589391700468</c:v>
                </c:pt>
                <c:pt idx="688">
                  <c:v>75.743204729088816</c:v>
                </c:pt>
                <c:pt idx="689">
                  <c:v>78.074781361770491</c:v>
                </c:pt>
                <c:pt idx="690">
                  <c:v>30.938446849516655</c:v>
                </c:pt>
                <c:pt idx="691">
                  <c:v>102.80668914717505</c:v>
                </c:pt>
                <c:pt idx="692">
                  <c:v>44.490693648054396</c:v>
                </c:pt>
                <c:pt idx="693">
                  <c:v>97.183261238051259</c:v>
                </c:pt>
                <c:pt idx="694">
                  <c:v>82.741757477322082</c:v>
                </c:pt>
                <c:pt idx="695">
                  <c:v>107.89041650144856</c:v>
                </c:pt>
                <c:pt idx="696">
                  <c:v>51.082567125790924</c:v>
                </c:pt>
                <c:pt idx="697">
                  <c:v>110.96364537258674</c:v>
                </c:pt>
                <c:pt idx="698">
                  <c:v>137.48642426255407</c:v>
                </c:pt>
                <c:pt idx="699">
                  <c:v>36.326499827490679</c:v>
                </c:pt>
                <c:pt idx="700">
                  <c:v>113.84349595375801</c:v>
                </c:pt>
                <c:pt idx="701">
                  <c:v>102.33765775871908</c:v>
                </c:pt>
                <c:pt idx="702">
                  <c:v>224.57886507378481</c:v>
                </c:pt>
                <c:pt idx="703">
                  <c:v>748.80854784314602</c:v>
                </c:pt>
                <c:pt idx="704">
                  <c:v>956.7818228552652</c:v>
                </c:pt>
                <c:pt idx="705">
                  <c:v>1205.4758105166275</c:v>
                </c:pt>
                <c:pt idx="706">
                  <c:v>1416.2421287039413</c:v>
                </c:pt>
                <c:pt idx="707">
                  <c:v>1671.8106799823224</c:v>
                </c:pt>
                <c:pt idx="708">
                  <c:v>1619.6528982024515</c:v>
                </c:pt>
                <c:pt idx="709">
                  <c:v>1687.6467522993642</c:v>
                </c:pt>
                <c:pt idx="710">
                  <c:v>1339.2888355786342</c:v>
                </c:pt>
                <c:pt idx="711">
                  <c:v>1674.444922939942</c:v>
                </c:pt>
                <c:pt idx="712">
                  <c:v>1440.7654066093087</c:v>
                </c:pt>
                <c:pt idx="713">
                  <c:v>1364.6531198934169</c:v>
                </c:pt>
                <c:pt idx="714">
                  <c:v>1596.1825200945227</c:v>
                </c:pt>
                <c:pt idx="715">
                  <c:v>1871.4048368139604</c:v>
                </c:pt>
                <c:pt idx="716">
                  <c:v>1650.2712531137265</c:v>
                </c:pt>
                <c:pt idx="717">
                  <c:v>1835.6051198866764</c:v>
                </c:pt>
                <c:pt idx="718">
                  <c:v>1938.2478510343649</c:v>
                </c:pt>
                <c:pt idx="719">
                  <c:v>1619.1199425010182</c:v>
                </c:pt>
                <c:pt idx="720">
                  <c:v>1526.562358430052</c:v>
                </c:pt>
                <c:pt idx="721">
                  <c:v>1670.158514239539</c:v>
                </c:pt>
                <c:pt idx="722">
                  <c:v>1984.1731914562035</c:v>
                </c:pt>
                <c:pt idx="723">
                  <c:v>1466.9283089066678</c:v>
                </c:pt>
                <c:pt idx="724">
                  <c:v>1995.7739640320381</c:v>
                </c:pt>
                <c:pt idx="725">
                  <c:v>1848.3059584448858</c:v>
                </c:pt>
                <c:pt idx="726">
                  <c:v>1637.7523329026565</c:v>
                </c:pt>
                <c:pt idx="727">
                  <c:v>1741.2152849332472</c:v>
                </c:pt>
                <c:pt idx="728">
                  <c:v>1563.0564759682582</c:v>
                </c:pt>
                <c:pt idx="729">
                  <c:v>1757.2419245366916</c:v>
                </c:pt>
                <c:pt idx="730">
                  <c:v>1493.1747122766214</c:v>
                </c:pt>
                <c:pt idx="731">
                  <c:v>1769.3747365988497</c:v>
                </c:pt>
                <c:pt idx="732">
                  <c:v>1841.2870497188967</c:v>
                </c:pt>
                <c:pt idx="733">
                  <c:v>1520.5681984060802</c:v>
                </c:pt>
                <c:pt idx="734">
                  <c:v>1312.9552680642364</c:v>
                </c:pt>
                <c:pt idx="735">
                  <c:v>1500.6596650663932</c:v>
                </c:pt>
                <c:pt idx="736">
                  <c:v>1603.8851036448661</c:v>
                </c:pt>
                <c:pt idx="737">
                  <c:v>1298.7728144022067</c:v>
                </c:pt>
                <c:pt idx="738">
                  <c:v>1775.2605896065631</c:v>
                </c:pt>
                <c:pt idx="739">
                  <c:v>1672.8301323853609</c:v>
                </c:pt>
                <c:pt idx="740">
                  <c:v>1491.6992177449606</c:v>
                </c:pt>
                <c:pt idx="741">
                  <c:v>1733.3461155850293</c:v>
                </c:pt>
                <c:pt idx="742">
                  <c:v>1471.4538728532154</c:v>
                </c:pt>
                <c:pt idx="743">
                  <c:v>1340.2358449085773</c:v>
                </c:pt>
                <c:pt idx="744">
                  <c:v>1497.154925887158</c:v>
                </c:pt>
                <c:pt idx="745">
                  <c:v>1726.3889399242212</c:v>
                </c:pt>
                <c:pt idx="746">
                  <c:v>1261.1742094666827</c:v>
                </c:pt>
                <c:pt idx="747">
                  <c:v>1427.7244532189725</c:v>
                </c:pt>
                <c:pt idx="748">
                  <c:v>1665.0581870295277</c:v>
                </c:pt>
                <c:pt idx="749">
                  <c:v>1470.901421018041</c:v>
                </c:pt>
                <c:pt idx="750">
                  <c:v>1468.3092127127884</c:v>
                </c:pt>
                <c:pt idx="751">
                  <c:v>1939.3845332444291</c:v>
                </c:pt>
                <c:pt idx="752">
                  <c:v>1818.7689711779176</c:v>
                </c:pt>
                <c:pt idx="753">
                  <c:v>1365.0285849450049</c:v>
                </c:pt>
                <c:pt idx="754">
                  <c:v>1607.9066473191717</c:v>
                </c:pt>
                <c:pt idx="755">
                  <c:v>1524.6449448659378</c:v>
                </c:pt>
                <c:pt idx="756">
                  <c:v>1602.2530723963084</c:v>
                </c:pt>
                <c:pt idx="757">
                  <c:v>1688.2357948269666</c:v>
                </c:pt>
                <c:pt idx="758">
                  <c:v>1760.18985862519</c:v>
                </c:pt>
                <c:pt idx="759">
                  <c:v>1452.0352673034336</c:v>
                </c:pt>
                <c:pt idx="760">
                  <c:v>1806.6718339370486</c:v>
                </c:pt>
                <c:pt idx="761">
                  <c:v>1155.5825471102287</c:v>
                </c:pt>
                <c:pt idx="762">
                  <c:v>1901.3178112307321</c:v>
                </c:pt>
                <c:pt idx="763">
                  <c:v>778.49987355079281</c:v>
                </c:pt>
                <c:pt idx="764">
                  <c:v>61.296534543002103</c:v>
                </c:pt>
                <c:pt idx="765">
                  <c:v>128.31131189463466</c:v>
                </c:pt>
                <c:pt idx="766">
                  <c:v>61.700161008917071</c:v>
                </c:pt>
                <c:pt idx="767">
                  <c:v>59.507889150439844</c:v>
                </c:pt>
                <c:pt idx="768">
                  <c:v>51.361900352420307</c:v>
                </c:pt>
                <c:pt idx="769">
                  <c:v>46.663368871292263</c:v>
                </c:pt>
                <c:pt idx="770">
                  <c:v>70.412145697948588</c:v>
                </c:pt>
                <c:pt idx="771">
                  <c:v>140.59394435833198</c:v>
                </c:pt>
                <c:pt idx="772">
                  <c:v>49.390878295160519</c:v>
                </c:pt>
                <c:pt idx="773">
                  <c:v>53.605253877093467</c:v>
                </c:pt>
                <c:pt idx="774">
                  <c:v>485.29323866155642</c:v>
                </c:pt>
                <c:pt idx="775">
                  <c:v>915.32496638178952</c:v>
                </c:pt>
                <c:pt idx="776">
                  <c:v>854.0671595638986</c:v>
                </c:pt>
                <c:pt idx="777">
                  <c:v>1126.8168837304972</c:v>
                </c:pt>
                <c:pt idx="778">
                  <c:v>1307.7210625084883</c:v>
                </c:pt>
                <c:pt idx="779">
                  <c:v>1312.8039400277546</c:v>
                </c:pt>
                <c:pt idx="780">
                  <c:v>1376.7727873347369</c:v>
                </c:pt>
                <c:pt idx="781">
                  <c:v>1584.3579070581341</c:v>
                </c:pt>
                <c:pt idx="782">
                  <c:v>1530.1460699198299</c:v>
                </c:pt>
                <c:pt idx="783">
                  <c:v>1361.0249586323032</c:v>
                </c:pt>
                <c:pt idx="784">
                  <c:v>1518.3886275789093</c:v>
                </c:pt>
                <c:pt idx="785">
                  <c:v>1533.2207448735833</c:v>
                </c:pt>
                <c:pt idx="786">
                  <c:v>1489.9669559927745</c:v>
                </c:pt>
                <c:pt idx="787">
                  <c:v>1774.9435748373326</c:v>
                </c:pt>
                <c:pt idx="788">
                  <c:v>1479.3409565594077</c:v>
                </c:pt>
                <c:pt idx="789">
                  <c:v>499.53935775850061</c:v>
                </c:pt>
                <c:pt idx="790">
                  <c:v>236.58410821437596</c:v>
                </c:pt>
                <c:pt idx="791">
                  <c:v>204.51018294154429</c:v>
                </c:pt>
                <c:pt idx="792">
                  <c:v>145.90687956939033</c:v>
                </c:pt>
                <c:pt idx="793">
                  <c:v>116.29120113198724</c:v>
                </c:pt>
                <c:pt idx="794">
                  <c:v>123.43360825963823</c:v>
                </c:pt>
                <c:pt idx="795">
                  <c:v>206.36321000065743</c:v>
                </c:pt>
                <c:pt idx="796">
                  <c:v>179.71206209575806</c:v>
                </c:pt>
                <c:pt idx="797">
                  <c:v>121.38390394785115</c:v>
                </c:pt>
                <c:pt idx="798">
                  <c:v>92.353621947218841</c:v>
                </c:pt>
                <c:pt idx="799">
                  <c:v>181.08268938861588</c:v>
                </c:pt>
                <c:pt idx="800">
                  <c:v>149.28209178112994</c:v>
                </c:pt>
                <c:pt idx="801">
                  <c:v>198.49780996456002</c:v>
                </c:pt>
                <c:pt idx="802">
                  <c:v>141.05804793926887</c:v>
                </c:pt>
                <c:pt idx="803">
                  <c:v>131.98040112405204</c:v>
                </c:pt>
                <c:pt idx="804">
                  <c:v>204.77245899991198</c:v>
                </c:pt>
                <c:pt idx="805">
                  <c:v>199.56766486026322</c:v>
                </c:pt>
                <c:pt idx="806">
                  <c:v>182.3782350305955</c:v>
                </c:pt>
                <c:pt idx="807">
                  <c:v>213.31742992669302</c:v>
                </c:pt>
                <c:pt idx="808">
                  <c:v>158.28195703194754</c:v>
                </c:pt>
                <c:pt idx="809">
                  <c:v>88.419227940617048</c:v>
                </c:pt>
                <c:pt idx="810">
                  <c:v>202.92707961683581</c:v>
                </c:pt>
                <c:pt idx="811">
                  <c:v>186.77888805515505</c:v>
                </c:pt>
                <c:pt idx="812">
                  <c:v>130.27370775144215</c:v>
                </c:pt>
                <c:pt idx="813">
                  <c:v>71.589261482649817</c:v>
                </c:pt>
                <c:pt idx="814">
                  <c:v>154.90008454311291</c:v>
                </c:pt>
                <c:pt idx="815">
                  <c:v>151.81424880424024</c:v>
                </c:pt>
                <c:pt idx="816">
                  <c:v>92.673697360575247</c:v>
                </c:pt>
                <c:pt idx="817">
                  <c:v>234.75273707517749</c:v>
                </c:pt>
                <c:pt idx="818">
                  <c:v>158.84391289133541</c:v>
                </c:pt>
                <c:pt idx="819">
                  <c:v>110.9528638965553</c:v>
                </c:pt>
                <c:pt idx="820">
                  <c:v>130.57090422325982</c:v>
                </c:pt>
                <c:pt idx="821">
                  <c:v>252.36113391353678</c:v>
                </c:pt>
                <c:pt idx="822">
                  <c:v>88.122555894693505</c:v>
                </c:pt>
                <c:pt idx="823">
                  <c:v>257.84492824097646</c:v>
                </c:pt>
                <c:pt idx="824">
                  <c:v>385.26728268139334</c:v>
                </c:pt>
                <c:pt idx="825">
                  <c:v>684.41857273350558</c:v>
                </c:pt>
                <c:pt idx="826">
                  <c:v>606.83017190326791</c:v>
                </c:pt>
                <c:pt idx="827">
                  <c:v>722.75059336667914</c:v>
                </c:pt>
                <c:pt idx="828">
                  <c:v>832.56835958304941</c:v>
                </c:pt>
                <c:pt idx="829">
                  <c:v>1181.5587215670464</c:v>
                </c:pt>
                <c:pt idx="830">
                  <c:v>1038.21962549765</c:v>
                </c:pt>
                <c:pt idx="831">
                  <c:v>1400.5364200043523</c:v>
                </c:pt>
                <c:pt idx="832">
                  <c:v>1376.788814938652</c:v>
                </c:pt>
                <c:pt idx="833">
                  <c:v>1185.1802261567163</c:v>
                </c:pt>
                <c:pt idx="834">
                  <c:v>1291.5542160305263</c:v>
                </c:pt>
                <c:pt idx="835">
                  <c:v>163.43229142984708</c:v>
                </c:pt>
                <c:pt idx="836">
                  <c:v>60.239185392976808</c:v>
                </c:pt>
                <c:pt idx="837">
                  <c:v>125.24724518017538</c:v>
                </c:pt>
                <c:pt idx="838">
                  <c:v>66.377940468602162</c:v>
                </c:pt>
                <c:pt idx="839">
                  <c:v>114.19844117306508</c:v>
                </c:pt>
                <c:pt idx="840">
                  <c:v>111.95547650670014</c:v>
                </c:pt>
                <c:pt idx="841">
                  <c:v>99.714012086682487</c:v>
                </c:pt>
                <c:pt idx="842">
                  <c:v>51.220825483106005</c:v>
                </c:pt>
                <c:pt idx="843">
                  <c:v>66.740842115683222</c:v>
                </c:pt>
                <c:pt idx="844">
                  <c:v>75.645376818240948</c:v>
                </c:pt>
                <c:pt idx="845">
                  <c:v>116.49278784639958</c:v>
                </c:pt>
                <c:pt idx="846">
                  <c:v>59.014879109476361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0C-4C0E-B21E-9AABD4E6F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2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25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99217</xdr:colOff>
      <xdr:row>2</xdr:row>
      <xdr:rowOff>9526</xdr:rowOff>
    </xdr:from>
    <xdr:to>
      <xdr:col>45</xdr:col>
      <xdr:colOff>392905</xdr:colOff>
      <xdr:row>17</xdr:row>
      <xdr:rowOff>14288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B3ED6E-39D9-3607-7632-533B730C13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281780</xdr:colOff>
      <xdr:row>2</xdr:row>
      <xdr:rowOff>65089</xdr:rowOff>
    </xdr:from>
    <xdr:to>
      <xdr:col>37</xdr:col>
      <xdr:colOff>575468</xdr:colOff>
      <xdr:row>17</xdr:row>
      <xdr:rowOff>69851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8A087A-4907-0E50-11DE-B0CD70311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380999</xdr:colOff>
      <xdr:row>18</xdr:row>
      <xdr:rowOff>111125</xdr:rowOff>
    </xdr:from>
    <xdr:to>
      <xdr:col>38</xdr:col>
      <xdr:colOff>63499</xdr:colOff>
      <xdr:row>33</xdr:row>
      <xdr:rowOff>115887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E888ED-08C3-455E-82D8-C89D2D06D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341313</xdr:colOff>
      <xdr:row>18</xdr:row>
      <xdr:rowOff>63500</xdr:rowOff>
    </xdr:from>
    <xdr:to>
      <xdr:col>46</xdr:col>
      <xdr:colOff>23813</xdr:colOff>
      <xdr:row>33</xdr:row>
      <xdr:rowOff>68262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60766A-F73A-4E2D-8B6A-D3BDA22DA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13449</xdr:colOff>
      <xdr:row>47</xdr:row>
      <xdr:rowOff>37746</xdr:rowOff>
    </xdr:from>
    <xdr:to>
      <xdr:col>46</xdr:col>
      <xdr:colOff>302728</xdr:colOff>
      <xdr:row>62</xdr:row>
      <xdr:rowOff>42508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59150AA-AFFA-4439-2DBE-24C16639EB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47</xdr:col>
      <xdr:colOff>149487</xdr:colOff>
      <xdr:row>46</xdr:row>
      <xdr:rowOff>177534</xdr:rowOff>
    </xdr:from>
    <xdr:to>
      <xdr:col>54</xdr:col>
      <xdr:colOff>447585</xdr:colOff>
      <xdr:row>61</xdr:row>
      <xdr:rowOff>182296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0EBF7C2-EFE4-3EC8-9992-B3D6740F6A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303893</xdr:colOff>
      <xdr:row>48</xdr:row>
      <xdr:rowOff>147411</xdr:rowOff>
    </xdr:from>
    <xdr:to>
      <xdr:col>37</xdr:col>
      <xdr:colOff>594180</xdr:colOff>
      <xdr:row>63</xdr:row>
      <xdr:rowOff>152172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8E557E9-D46B-456F-B8F9-EB74CD7876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47</xdr:col>
      <xdr:colOff>214027</xdr:colOff>
      <xdr:row>19</xdr:row>
      <xdr:rowOff>48930</xdr:rowOff>
    </xdr:from>
    <xdr:to>
      <xdr:col>54</xdr:col>
      <xdr:colOff>243792</xdr:colOff>
      <xdr:row>34</xdr:row>
      <xdr:rowOff>113223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1E47412-097B-4DC9-BF22-157A85C89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46</xdr:col>
      <xdr:colOff>399614</xdr:colOff>
      <xdr:row>1</xdr:row>
      <xdr:rowOff>74889</xdr:rowOff>
    </xdr:from>
    <xdr:to>
      <xdr:col>53</xdr:col>
      <xdr:colOff>93873</xdr:colOff>
      <xdr:row>16</xdr:row>
      <xdr:rowOff>66423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C528F1C-F496-4668-A770-903FCCFBC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E1F9F-1399-4024-AFE7-7C9BDA15E6CB}">
  <dimension ref="A3:AX851"/>
  <sheetViews>
    <sheetView tabSelected="1" topLeftCell="S1" zoomScale="90" zoomScaleNormal="90" workbookViewId="0">
      <selection activeCell="BD34" sqref="BD34"/>
    </sheetView>
  </sheetViews>
  <sheetFormatPr defaultRowHeight="14.5" x14ac:dyDescent="0.35"/>
  <sheetData>
    <row r="3" spans="1:29" x14ac:dyDescent="0.35">
      <c r="B3">
        <v>54.9</v>
      </c>
      <c r="D3">
        <v>67.099999999999994</v>
      </c>
      <c r="E3">
        <v>68.900000000000006</v>
      </c>
      <c r="F3">
        <v>72.8</v>
      </c>
      <c r="H3">
        <v>80.8</v>
      </c>
      <c r="I3">
        <v>84.1</v>
      </c>
      <c r="J3">
        <v>84.9</v>
      </c>
      <c r="K3">
        <v>87.1</v>
      </c>
      <c r="L3">
        <v>90.9</v>
      </c>
      <c r="N3">
        <v>99.1</v>
      </c>
      <c r="O3">
        <v>102.1</v>
      </c>
      <c r="P3">
        <v>103.1</v>
      </c>
      <c r="Q3">
        <v>113.1</v>
      </c>
      <c r="R3">
        <v>131.1</v>
      </c>
      <c r="S3">
        <v>172</v>
      </c>
    </row>
    <row r="4" spans="1:29" x14ac:dyDescent="0.35">
      <c r="A4" t="s">
        <v>8</v>
      </c>
      <c r="B4">
        <v>54.9</v>
      </c>
      <c r="C4" t="s">
        <v>9</v>
      </c>
      <c r="D4">
        <v>67.099999999999994</v>
      </c>
      <c r="E4">
        <v>68.900000000000006</v>
      </c>
      <c r="F4">
        <v>72.8</v>
      </c>
      <c r="G4" t="s">
        <v>10</v>
      </c>
      <c r="H4">
        <v>80.8</v>
      </c>
      <c r="I4">
        <v>84.1</v>
      </c>
      <c r="J4">
        <v>84.9</v>
      </c>
      <c r="K4">
        <v>87.1</v>
      </c>
      <c r="L4">
        <v>90.9</v>
      </c>
      <c r="M4" t="s">
        <v>11</v>
      </c>
      <c r="N4">
        <v>99.1</v>
      </c>
      <c r="O4">
        <v>102.1</v>
      </c>
      <c r="P4">
        <v>103.1</v>
      </c>
      <c r="Q4">
        <v>113.1</v>
      </c>
      <c r="R4">
        <v>131.1</v>
      </c>
      <c r="S4">
        <v>172</v>
      </c>
      <c r="T4" t="s">
        <v>0</v>
      </c>
      <c r="U4" t="s">
        <v>1</v>
      </c>
      <c r="V4" t="s">
        <v>2</v>
      </c>
      <c r="W4" t="s">
        <v>3</v>
      </c>
      <c r="X4" t="s">
        <v>4</v>
      </c>
      <c r="Y4" t="s">
        <v>6</v>
      </c>
      <c r="Z4" t="s">
        <v>5</v>
      </c>
      <c r="AA4" t="s">
        <v>12</v>
      </c>
      <c r="AB4" t="s">
        <v>13</v>
      </c>
      <c r="AC4" t="s">
        <v>14</v>
      </c>
    </row>
    <row r="5" spans="1:29" x14ac:dyDescent="0.35">
      <c r="A5">
        <v>11.374000000000001</v>
      </c>
      <c r="B5">
        <v>104599</v>
      </c>
      <c r="C5">
        <f>1/((1/B5)-0.000001)</f>
        <v>116818.05135352766</v>
      </c>
      <c r="D5">
        <v>39.5</v>
      </c>
      <c r="E5">
        <v>12285.2</v>
      </c>
      <c r="F5">
        <v>273588.5</v>
      </c>
      <c r="G5">
        <f>1/((1/F5)-0.000001)</f>
        <v>376630.18826106138</v>
      </c>
      <c r="H5">
        <v>856.3</v>
      </c>
      <c r="I5">
        <v>129.4</v>
      </c>
      <c r="J5">
        <v>67.3</v>
      </c>
      <c r="K5">
        <v>439.6</v>
      </c>
      <c r="L5">
        <v>3099</v>
      </c>
      <c r="M5">
        <f>1/((1/L5)-0.000001)</f>
        <v>3108.6336556990113</v>
      </c>
      <c r="N5">
        <v>361.7</v>
      </c>
      <c r="O5">
        <v>89.3</v>
      </c>
      <c r="P5">
        <v>313.39999999999998</v>
      </c>
      <c r="Q5">
        <v>31.3</v>
      </c>
      <c r="R5">
        <v>17.600000000000001</v>
      </c>
      <c r="S5">
        <v>1002.8</v>
      </c>
      <c r="T5">
        <f>C5+G5+M5</f>
        <v>496556.87327028805</v>
      </c>
      <c r="U5">
        <f>(I5+O5)*1000000/T5</f>
        <v>440.43293280718768</v>
      </c>
      <c r="V5">
        <f>(Q5+R5)*1000000/T5</f>
        <v>98.478145469919895</v>
      </c>
      <c r="W5">
        <f>(D5)*1000000/T5</f>
        <v>79.547786218033451</v>
      </c>
      <c r="X5">
        <f>(E5+K5)*1000000/T5</f>
        <v>25626.06759663879</v>
      </c>
      <c r="Y5">
        <f>(J5+P5)*1000000/T5</f>
        <v>766.67954970140079</v>
      </c>
      <c r="Z5">
        <f>(H5+N5)*1000000/T5</f>
        <v>2452.8912307231581</v>
      </c>
      <c r="AA5">
        <f>G5/C5</f>
        <v>3.224075251189233</v>
      </c>
      <c r="AB5">
        <f>E5/K5</f>
        <v>27.946314831665152</v>
      </c>
      <c r="AC5">
        <f>U5/V5</f>
        <v>4.4723926380368093</v>
      </c>
    </row>
    <row r="6" spans="1:29" x14ac:dyDescent="0.35">
      <c r="A6">
        <v>11.380800000000001</v>
      </c>
      <c r="B6">
        <v>106894.5</v>
      </c>
      <c r="C6">
        <f t="shared" ref="C6:C69" si="0">1/((1/B6)-0.000001)</f>
        <v>119688.54743364587</v>
      </c>
      <c r="D6">
        <v>30.1</v>
      </c>
      <c r="E6">
        <v>12790.3</v>
      </c>
      <c r="F6">
        <v>274160</v>
      </c>
      <c r="G6">
        <f t="shared" ref="G6:G69" si="1">1/((1/F6)-0.000001)</f>
        <v>377714.09677063813</v>
      </c>
      <c r="H6">
        <v>885.7</v>
      </c>
      <c r="I6">
        <v>93.2</v>
      </c>
      <c r="J6">
        <v>38.700000000000003</v>
      </c>
      <c r="K6">
        <v>500.6</v>
      </c>
      <c r="L6">
        <v>2771.4</v>
      </c>
      <c r="M6">
        <f t="shared" ref="M6:M69" si="2">1/((1/L6)-0.000001)</f>
        <v>2779.1020032919232</v>
      </c>
      <c r="N6">
        <v>458.7</v>
      </c>
      <c r="O6">
        <v>152.30000000000001</v>
      </c>
      <c r="P6">
        <v>306.5</v>
      </c>
      <c r="Q6">
        <v>34.1</v>
      </c>
      <c r="R6">
        <v>15.6</v>
      </c>
      <c r="S6">
        <v>1172.3</v>
      </c>
      <c r="T6">
        <f t="shared" ref="T6:T69" si="3">C6+G6+M6</f>
        <v>500181.74620757595</v>
      </c>
      <c r="U6">
        <f t="shared" ref="U6:U69" si="4">(I6+O6)*1000000/T6</f>
        <v>490.82159007481499</v>
      </c>
      <c r="V6">
        <f t="shared" ref="V6:V69" si="5">(Q6+R6)*1000000/T6</f>
        <v>99.363881982559292</v>
      </c>
      <c r="W6">
        <f t="shared" ref="W6:W69" si="6">(D6)*1000000/T6</f>
        <v>60.178125707747178</v>
      </c>
      <c r="X6">
        <f t="shared" ref="X6:X69" si="7">(E6+K6)*1000000/T6</f>
        <v>26572.141228209202</v>
      </c>
      <c r="Y6">
        <f t="shared" ref="Y6:Y69" si="8">(J6+P6)*1000000/T6</f>
        <v>690.14913602373178</v>
      </c>
      <c r="Z6">
        <f t="shared" ref="Z6:Z69" si="9">(H6+N6)*1000000/T6</f>
        <v>2687.8229967274187</v>
      </c>
      <c r="AA6">
        <f t="shared" ref="AA6:AA69" si="10">G6/C6</f>
        <v>3.1558081777209224</v>
      </c>
      <c r="AB6">
        <f t="shared" ref="AB6:AB69" si="11">E6/K6</f>
        <v>25.549940071913699</v>
      </c>
      <c r="AC6">
        <f t="shared" ref="AC6:AC69" si="12">U6/V6</f>
        <v>4.9396378269617705</v>
      </c>
    </row>
    <row r="7" spans="1:29" x14ac:dyDescent="0.35">
      <c r="A7">
        <v>11.387700000000001</v>
      </c>
      <c r="B7">
        <v>109213.8</v>
      </c>
      <c r="C7">
        <f t="shared" si="0"/>
        <v>122603.83018955615</v>
      </c>
      <c r="D7">
        <v>91</v>
      </c>
      <c r="E7">
        <v>11902.3</v>
      </c>
      <c r="F7">
        <v>271513.5</v>
      </c>
      <c r="G7">
        <f t="shared" si="1"/>
        <v>372709.03441587451</v>
      </c>
      <c r="H7">
        <v>1036.5999999999999</v>
      </c>
      <c r="I7">
        <v>154.1</v>
      </c>
      <c r="J7">
        <v>38.700000000000003</v>
      </c>
      <c r="K7">
        <v>368.4</v>
      </c>
      <c r="L7">
        <v>3081.6</v>
      </c>
      <c r="M7">
        <f t="shared" si="2"/>
        <v>3091.1256126880594</v>
      </c>
      <c r="N7">
        <v>416.8</v>
      </c>
      <c r="O7">
        <v>147.30000000000001</v>
      </c>
      <c r="P7">
        <v>215.5</v>
      </c>
      <c r="Q7">
        <v>38.5</v>
      </c>
      <c r="R7">
        <v>28.8</v>
      </c>
      <c r="S7">
        <v>1195.5</v>
      </c>
      <c r="T7">
        <f t="shared" si="3"/>
        <v>498403.99021811871</v>
      </c>
      <c r="U7">
        <f t="shared" si="4"/>
        <v>604.73031098345939</v>
      </c>
      <c r="V7">
        <f t="shared" si="5"/>
        <v>135.03102166286271</v>
      </c>
      <c r="W7">
        <f t="shared" si="6"/>
        <v>182.58280789480693</v>
      </c>
      <c r="X7">
        <f t="shared" si="7"/>
        <v>24619.987481701177</v>
      </c>
      <c r="Y7">
        <f t="shared" si="8"/>
        <v>510.02801941604309</v>
      </c>
      <c r="Z7">
        <f t="shared" si="9"/>
        <v>2916.1082746627731</v>
      </c>
      <c r="AA7">
        <f t="shared" si="10"/>
        <v>3.0399460917300387</v>
      </c>
      <c r="AB7">
        <f t="shared" si="11"/>
        <v>32.308089033659066</v>
      </c>
      <c r="AC7">
        <f t="shared" si="12"/>
        <v>4.4784546805349175</v>
      </c>
    </row>
    <row r="8" spans="1:29" x14ac:dyDescent="0.35">
      <c r="A8">
        <v>11.394500000000001</v>
      </c>
      <c r="B8">
        <v>110809.3</v>
      </c>
      <c r="C8">
        <f t="shared" si="0"/>
        <v>124618.14996490629</v>
      </c>
      <c r="D8">
        <v>52.3</v>
      </c>
      <c r="E8">
        <v>11705.3</v>
      </c>
      <c r="F8">
        <v>273283.3</v>
      </c>
      <c r="G8">
        <f t="shared" si="1"/>
        <v>376052.04338912258</v>
      </c>
      <c r="H8">
        <v>910.7</v>
      </c>
      <c r="I8">
        <v>109.3</v>
      </c>
      <c r="J8">
        <v>50.3</v>
      </c>
      <c r="K8">
        <v>380</v>
      </c>
      <c r="L8">
        <v>3027.6</v>
      </c>
      <c r="M8">
        <f t="shared" si="2"/>
        <v>3036.7941981142108</v>
      </c>
      <c r="N8">
        <v>338.7</v>
      </c>
      <c r="O8">
        <v>141</v>
      </c>
      <c r="P8">
        <v>261.5</v>
      </c>
      <c r="Q8">
        <v>42.9</v>
      </c>
      <c r="R8">
        <v>28.8</v>
      </c>
      <c r="S8">
        <v>1136.8</v>
      </c>
      <c r="T8">
        <f t="shared" si="3"/>
        <v>503706.98755214305</v>
      </c>
      <c r="U8">
        <f t="shared" si="4"/>
        <v>496.91587805120389</v>
      </c>
      <c r="V8">
        <f t="shared" si="5"/>
        <v>142.34466023280592</v>
      </c>
      <c r="W8">
        <f t="shared" si="6"/>
        <v>103.83020544178171</v>
      </c>
      <c r="X8">
        <f t="shared" si="7"/>
        <v>23992.718581750756</v>
      </c>
      <c r="Y8">
        <f t="shared" si="8"/>
        <v>619.01067030110016</v>
      </c>
      <c r="Z8">
        <f t="shared" si="9"/>
        <v>2480.4102997889499</v>
      </c>
      <c r="AA8">
        <f t="shared" si="10"/>
        <v>3.017634618191833</v>
      </c>
      <c r="AB8">
        <f t="shared" si="11"/>
        <v>30.803421052631577</v>
      </c>
      <c r="AC8">
        <f t="shared" si="12"/>
        <v>3.4909344490934444</v>
      </c>
    </row>
    <row r="9" spans="1:29" x14ac:dyDescent="0.35">
      <c r="A9">
        <v>11.401300000000001</v>
      </c>
      <c r="B9">
        <v>106192.7</v>
      </c>
      <c r="C9">
        <f t="shared" si="0"/>
        <v>118809.38989869517</v>
      </c>
      <c r="D9">
        <v>38.700000000000003</v>
      </c>
      <c r="E9">
        <v>12252.9</v>
      </c>
      <c r="F9">
        <v>271954.5</v>
      </c>
      <c r="G9">
        <f t="shared" si="1"/>
        <v>373540.52734341467</v>
      </c>
      <c r="H9">
        <v>961.2</v>
      </c>
      <c r="I9">
        <v>159.1</v>
      </c>
      <c r="J9">
        <v>61.9</v>
      </c>
      <c r="K9">
        <v>350.7</v>
      </c>
      <c r="L9">
        <v>2553.3000000000002</v>
      </c>
      <c r="M9">
        <f t="shared" si="2"/>
        <v>2559.8360293336978</v>
      </c>
      <c r="N9">
        <v>317.39999999999998</v>
      </c>
      <c r="O9">
        <v>111.7</v>
      </c>
      <c r="P9">
        <v>309</v>
      </c>
      <c r="Q9">
        <v>45.4</v>
      </c>
      <c r="R9">
        <v>32.799999999999997</v>
      </c>
      <c r="S9">
        <v>1086.2</v>
      </c>
      <c r="T9">
        <f t="shared" si="3"/>
        <v>494909.75327144354</v>
      </c>
      <c r="U9">
        <f t="shared" si="4"/>
        <v>547.17046534234316</v>
      </c>
      <c r="V9">
        <f t="shared" si="5"/>
        <v>158.00860557522608</v>
      </c>
      <c r="W9">
        <f t="shared" si="6"/>
        <v>78.196074626102956</v>
      </c>
      <c r="X9">
        <f t="shared" si="7"/>
        <v>25466.461141021995</v>
      </c>
      <c r="Y9">
        <f t="shared" si="8"/>
        <v>749.42956276024768</v>
      </c>
      <c r="Z9">
        <f t="shared" si="9"/>
        <v>2583.5013182670605</v>
      </c>
      <c r="AA9">
        <f t="shared" si="10"/>
        <v>3.1440320303127582</v>
      </c>
      <c r="AB9">
        <f t="shared" si="11"/>
        <v>34.938408896492732</v>
      </c>
      <c r="AC9">
        <f t="shared" si="12"/>
        <v>3.4629156010230187</v>
      </c>
    </row>
    <row r="10" spans="1:29" x14ac:dyDescent="0.35">
      <c r="A10">
        <v>11.408099999999999</v>
      </c>
      <c r="B10">
        <v>105585.5</v>
      </c>
      <c r="C10">
        <f t="shared" si="0"/>
        <v>118049.85272488317</v>
      </c>
      <c r="D10">
        <v>53.5</v>
      </c>
      <c r="E10">
        <v>11136.7</v>
      </c>
      <c r="F10">
        <v>273436.40000000002</v>
      </c>
      <c r="G10">
        <f t="shared" si="1"/>
        <v>376342.0022693128</v>
      </c>
      <c r="H10">
        <v>972.3</v>
      </c>
      <c r="I10">
        <v>122.4</v>
      </c>
      <c r="J10">
        <v>56.1</v>
      </c>
      <c r="K10">
        <v>284.5</v>
      </c>
      <c r="L10">
        <v>2636.9</v>
      </c>
      <c r="M10">
        <f t="shared" si="2"/>
        <v>2643.8716250881953</v>
      </c>
      <c r="N10">
        <v>389</v>
      </c>
      <c r="O10">
        <v>133.19999999999999</v>
      </c>
      <c r="P10">
        <v>330.3</v>
      </c>
      <c r="Q10">
        <v>30.2</v>
      </c>
      <c r="R10">
        <v>21</v>
      </c>
      <c r="S10">
        <v>1198.5</v>
      </c>
      <c r="T10">
        <f t="shared" si="3"/>
        <v>497035.72661928419</v>
      </c>
      <c r="U10">
        <f t="shared" si="4"/>
        <v>514.24874774803186</v>
      </c>
      <c r="V10">
        <f t="shared" si="5"/>
        <v>103.01070377425364</v>
      </c>
      <c r="W10">
        <f t="shared" si="6"/>
        <v>107.63813773286269</v>
      </c>
      <c r="X10">
        <f t="shared" si="7"/>
        <v>22978.629881767691</v>
      </c>
      <c r="Y10">
        <f t="shared" si="8"/>
        <v>777.40890504632057</v>
      </c>
      <c r="Z10">
        <f t="shared" si="9"/>
        <v>2738.8373251541307</v>
      </c>
      <c r="AA10">
        <f t="shared" si="10"/>
        <v>3.1879921370709634</v>
      </c>
      <c r="AB10">
        <f t="shared" si="11"/>
        <v>39.144815465729351</v>
      </c>
      <c r="AC10">
        <f t="shared" si="12"/>
        <v>4.9921875</v>
      </c>
    </row>
    <row r="11" spans="1:29" x14ac:dyDescent="0.35">
      <c r="A11">
        <v>11.414999999999999</v>
      </c>
      <c r="B11">
        <v>102720.1</v>
      </c>
      <c r="C11">
        <f t="shared" si="0"/>
        <v>114479.43947033699</v>
      </c>
      <c r="D11">
        <v>55.5</v>
      </c>
      <c r="E11">
        <v>11063.7</v>
      </c>
      <c r="F11">
        <v>273061.8</v>
      </c>
      <c r="G11">
        <f t="shared" si="1"/>
        <v>375632.75667725259</v>
      </c>
      <c r="H11">
        <v>992.3</v>
      </c>
      <c r="I11">
        <v>127.3</v>
      </c>
      <c r="J11">
        <v>71</v>
      </c>
      <c r="K11">
        <v>374.2</v>
      </c>
      <c r="L11">
        <v>2614.6999999999998</v>
      </c>
      <c r="M11">
        <f t="shared" si="2"/>
        <v>2621.5545787570759</v>
      </c>
      <c r="N11">
        <v>341.9</v>
      </c>
      <c r="O11">
        <v>117.1</v>
      </c>
      <c r="P11">
        <v>303.89999999999998</v>
      </c>
      <c r="Q11">
        <v>39.5</v>
      </c>
      <c r="R11">
        <v>23.4</v>
      </c>
      <c r="S11">
        <v>1171.9000000000001</v>
      </c>
      <c r="T11">
        <f t="shared" si="3"/>
        <v>492733.75072634668</v>
      </c>
      <c r="U11">
        <f t="shared" si="4"/>
        <v>496.00823901290715</v>
      </c>
      <c r="V11">
        <f t="shared" si="5"/>
        <v>127.65514825659518</v>
      </c>
      <c r="W11">
        <f t="shared" si="6"/>
        <v>112.63689552052516</v>
      </c>
      <c r="X11">
        <f t="shared" si="7"/>
        <v>23213.144995931802</v>
      </c>
      <c r="Y11">
        <f t="shared" si="8"/>
        <v>760.85715550711495</v>
      </c>
      <c r="Z11">
        <f t="shared" si="9"/>
        <v>2707.7503784411647</v>
      </c>
      <c r="AA11">
        <f t="shared" si="10"/>
        <v>3.2812246322588221</v>
      </c>
      <c r="AB11">
        <f t="shared" si="11"/>
        <v>29.566274719401392</v>
      </c>
      <c r="AC11">
        <f t="shared" si="12"/>
        <v>3.8855325914149441</v>
      </c>
    </row>
    <row r="12" spans="1:29" x14ac:dyDescent="0.35">
      <c r="A12">
        <v>11.421799999999999</v>
      </c>
      <c r="B12">
        <v>102370.9</v>
      </c>
      <c r="C12">
        <f t="shared" si="0"/>
        <v>114045.8793058291</v>
      </c>
      <c r="D12">
        <v>49.8</v>
      </c>
      <c r="E12">
        <v>10052.200000000001</v>
      </c>
      <c r="F12">
        <v>276486.3</v>
      </c>
      <c r="G12">
        <f t="shared" si="1"/>
        <v>382143.83500962041</v>
      </c>
      <c r="H12">
        <v>968.4</v>
      </c>
      <c r="I12">
        <v>147.30000000000001</v>
      </c>
      <c r="J12">
        <v>49.7</v>
      </c>
      <c r="K12">
        <v>270.3</v>
      </c>
      <c r="L12">
        <v>2576.9</v>
      </c>
      <c r="M12">
        <f t="shared" si="2"/>
        <v>2583.557569500847</v>
      </c>
      <c r="N12">
        <v>320.60000000000002</v>
      </c>
      <c r="O12">
        <v>59.5</v>
      </c>
      <c r="P12">
        <v>232.9</v>
      </c>
      <c r="Q12">
        <v>28.3</v>
      </c>
      <c r="R12">
        <v>21.9</v>
      </c>
      <c r="S12">
        <v>1208.5</v>
      </c>
      <c r="T12">
        <f t="shared" si="3"/>
        <v>498773.2718849504</v>
      </c>
      <c r="U12">
        <f t="shared" si="4"/>
        <v>414.61724526349832</v>
      </c>
      <c r="V12">
        <f t="shared" si="5"/>
        <v>100.64693284442754</v>
      </c>
      <c r="W12">
        <f t="shared" si="6"/>
        <v>99.844965252041661</v>
      </c>
      <c r="X12">
        <f t="shared" si="7"/>
        <v>20695.776181008034</v>
      </c>
      <c r="Y12">
        <f t="shared" si="8"/>
        <v>566.59010402062199</v>
      </c>
      <c r="Z12">
        <f t="shared" si="9"/>
        <v>2584.3405664634879</v>
      </c>
      <c r="AA12">
        <f t="shared" si="10"/>
        <v>3.3507903778342678</v>
      </c>
      <c r="AB12">
        <f t="shared" si="11"/>
        <v>37.189049204587498</v>
      </c>
      <c r="AC12">
        <f t="shared" si="12"/>
        <v>4.1195219123505975</v>
      </c>
    </row>
    <row r="13" spans="1:29" x14ac:dyDescent="0.35">
      <c r="A13">
        <v>11.428599999999999</v>
      </c>
      <c r="B13">
        <v>102078.2</v>
      </c>
      <c r="C13">
        <f t="shared" si="0"/>
        <v>113682.72827321934</v>
      </c>
      <c r="D13">
        <v>76.099999999999994</v>
      </c>
      <c r="E13">
        <v>10012.9</v>
      </c>
      <c r="F13">
        <v>275532.7</v>
      </c>
      <c r="G13">
        <f t="shared" si="1"/>
        <v>380324.55019018805</v>
      </c>
      <c r="H13">
        <v>1243.8</v>
      </c>
      <c r="I13">
        <v>108.3</v>
      </c>
      <c r="J13">
        <v>74.8</v>
      </c>
      <c r="K13">
        <v>261.89999999999998</v>
      </c>
      <c r="L13">
        <v>2487.6</v>
      </c>
      <c r="M13">
        <f t="shared" si="2"/>
        <v>2493.8035858000362</v>
      </c>
      <c r="N13">
        <v>343.2</v>
      </c>
      <c r="O13">
        <v>113.8</v>
      </c>
      <c r="P13">
        <v>236.7</v>
      </c>
      <c r="Q13">
        <v>31.2</v>
      </c>
      <c r="R13">
        <v>12.7</v>
      </c>
      <c r="S13">
        <v>1133.5</v>
      </c>
      <c r="T13">
        <f t="shared" si="3"/>
        <v>496501.08204920747</v>
      </c>
      <c r="U13">
        <f t="shared" si="4"/>
        <v>447.33034434351543</v>
      </c>
      <c r="V13">
        <f t="shared" si="5"/>
        <v>88.418739831969063</v>
      </c>
      <c r="W13">
        <f t="shared" si="6"/>
        <v>153.27257633742246</v>
      </c>
      <c r="X13">
        <f t="shared" si="7"/>
        <v>20694.416128143865</v>
      </c>
      <c r="Y13">
        <f t="shared" si="8"/>
        <v>627.39037488971212</v>
      </c>
      <c r="Z13">
        <f t="shared" si="9"/>
        <v>3196.3676563402028</v>
      </c>
      <c r="AA13">
        <f t="shared" si="10"/>
        <v>3.3454910518696841</v>
      </c>
      <c r="AB13">
        <f t="shared" si="11"/>
        <v>38.231767850324552</v>
      </c>
      <c r="AC13">
        <f t="shared" si="12"/>
        <v>5.0592255125284735</v>
      </c>
    </row>
    <row r="14" spans="1:29" x14ac:dyDescent="0.35">
      <c r="A14">
        <v>11.4354</v>
      </c>
      <c r="B14">
        <v>106447.6</v>
      </c>
      <c r="C14">
        <f t="shared" si="0"/>
        <v>119128.54802919226</v>
      </c>
      <c r="D14">
        <v>52.9</v>
      </c>
      <c r="E14">
        <v>10660.6</v>
      </c>
      <c r="F14">
        <v>274640</v>
      </c>
      <c r="G14">
        <f t="shared" si="1"/>
        <v>378625.78581669793</v>
      </c>
      <c r="H14">
        <v>1001.5</v>
      </c>
      <c r="I14">
        <v>138</v>
      </c>
      <c r="J14">
        <v>67.099999999999994</v>
      </c>
      <c r="K14">
        <v>307.7</v>
      </c>
      <c r="L14">
        <v>2494.9</v>
      </c>
      <c r="M14">
        <f t="shared" si="2"/>
        <v>2501.1400944215725</v>
      </c>
      <c r="N14">
        <v>324.5</v>
      </c>
      <c r="O14">
        <v>120</v>
      </c>
      <c r="P14">
        <v>266.5</v>
      </c>
      <c r="Q14">
        <v>31.3</v>
      </c>
      <c r="R14">
        <v>12.2</v>
      </c>
      <c r="S14">
        <v>1228.9000000000001</v>
      </c>
      <c r="T14">
        <f t="shared" si="3"/>
        <v>500255.47394031176</v>
      </c>
      <c r="U14">
        <f t="shared" si="4"/>
        <v>515.73648553575526</v>
      </c>
      <c r="V14">
        <f t="shared" si="5"/>
        <v>86.955570235679673</v>
      </c>
      <c r="W14">
        <f t="shared" si="6"/>
        <v>105.74596932109091</v>
      </c>
      <c r="X14">
        <f t="shared" si="7"/>
        <v>21925.397264735759</v>
      </c>
      <c r="Y14">
        <f t="shared" si="8"/>
        <v>666.85926966948819</v>
      </c>
      <c r="Z14">
        <f t="shared" si="9"/>
        <v>2650.6456582186493</v>
      </c>
      <c r="AA14">
        <f t="shared" si="10"/>
        <v>3.1782959843002225</v>
      </c>
      <c r="AB14">
        <f t="shared" si="11"/>
        <v>34.646083847903803</v>
      </c>
      <c r="AC14">
        <f t="shared" si="12"/>
        <v>5.9310344827586201</v>
      </c>
    </row>
    <row r="15" spans="1:29" x14ac:dyDescent="0.35">
      <c r="A15">
        <v>11.442299999999999</v>
      </c>
      <c r="B15">
        <v>102988.7</v>
      </c>
      <c r="C15">
        <f t="shared" si="0"/>
        <v>114813.15787214722</v>
      </c>
      <c r="D15">
        <v>33.5</v>
      </c>
      <c r="E15">
        <v>9811</v>
      </c>
      <c r="F15">
        <v>274977.5</v>
      </c>
      <c r="G15">
        <f t="shared" si="1"/>
        <v>379267.53997289744</v>
      </c>
      <c r="H15">
        <v>1124.7</v>
      </c>
      <c r="I15">
        <v>145</v>
      </c>
      <c r="J15">
        <v>45.2</v>
      </c>
      <c r="K15">
        <v>314.8</v>
      </c>
      <c r="L15">
        <v>2386.1999999999998</v>
      </c>
      <c r="M15">
        <f t="shared" si="2"/>
        <v>2391.9075698431598</v>
      </c>
      <c r="N15">
        <v>336.5</v>
      </c>
      <c r="O15">
        <v>148.9</v>
      </c>
      <c r="P15">
        <v>226.4</v>
      </c>
      <c r="Q15">
        <v>43.9</v>
      </c>
      <c r="R15">
        <v>21.5</v>
      </c>
      <c r="S15">
        <v>1037.3</v>
      </c>
      <c r="T15">
        <f t="shared" si="3"/>
        <v>496472.60541488783</v>
      </c>
      <c r="U15">
        <f t="shared" si="4"/>
        <v>591.97626776284312</v>
      </c>
      <c r="V15">
        <f t="shared" si="5"/>
        <v>131.72932259846868</v>
      </c>
      <c r="W15">
        <f t="shared" si="6"/>
        <v>67.476029159766057</v>
      </c>
      <c r="X15">
        <f t="shared" si="7"/>
        <v>20395.485852715199</v>
      </c>
      <c r="Y15">
        <f t="shared" si="8"/>
        <v>547.05938865052121</v>
      </c>
      <c r="Z15">
        <f t="shared" si="9"/>
        <v>2943.163397261199</v>
      </c>
      <c r="AA15">
        <f t="shared" si="10"/>
        <v>3.3033456008172806</v>
      </c>
      <c r="AB15">
        <f t="shared" si="11"/>
        <v>31.165819567979668</v>
      </c>
      <c r="AC15">
        <f t="shared" si="12"/>
        <v>4.493883792048929</v>
      </c>
    </row>
    <row r="16" spans="1:29" x14ac:dyDescent="0.35">
      <c r="A16">
        <v>11.4491</v>
      </c>
      <c r="B16">
        <v>104154.1</v>
      </c>
      <c r="C16">
        <f t="shared" si="0"/>
        <v>116263.41092815182</v>
      </c>
      <c r="D16">
        <v>61.3</v>
      </c>
      <c r="E16">
        <v>10036.1</v>
      </c>
      <c r="F16">
        <v>274291.09999999998</v>
      </c>
      <c r="G16">
        <f t="shared" si="1"/>
        <v>377962.98212685558</v>
      </c>
      <c r="H16">
        <v>1169</v>
      </c>
      <c r="I16">
        <v>97.6</v>
      </c>
      <c r="J16">
        <v>32.9</v>
      </c>
      <c r="K16">
        <v>245.7</v>
      </c>
      <c r="L16">
        <v>2746.7</v>
      </c>
      <c r="M16">
        <f t="shared" si="2"/>
        <v>2754.2651400602035</v>
      </c>
      <c r="N16">
        <v>302.5</v>
      </c>
      <c r="O16">
        <v>127.8</v>
      </c>
      <c r="P16">
        <v>283.89999999999998</v>
      </c>
      <c r="Q16">
        <v>38.5</v>
      </c>
      <c r="R16">
        <v>23.4</v>
      </c>
      <c r="S16">
        <v>1192.2</v>
      </c>
      <c r="T16">
        <f t="shared" si="3"/>
        <v>496980.6581950676</v>
      </c>
      <c r="U16">
        <f t="shared" si="4"/>
        <v>453.53877718019612</v>
      </c>
      <c r="V16">
        <f t="shared" si="5"/>
        <v>124.55213091150907</v>
      </c>
      <c r="W16">
        <f t="shared" si="6"/>
        <v>123.34484046648636</v>
      </c>
      <c r="X16">
        <f t="shared" si="7"/>
        <v>20688.531496057418</v>
      </c>
      <c r="Y16">
        <f t="shared" si="8"/>
        <v>637.4493549719881</v>
      </c>
      <c r="Z16">
        <f t="shared" si="9"/>
        <v>2960.879816418184</v>
      </c>
      <c r="AA16">
        <f t="shared" si="10"/>
        <v>3.25091943466572</v>
      </c>
      <c r="AB16">
        <f t="shared" si="11"/>
        <v>40.84696784696785</v>
      </c>
      <c r="AC16">
        <f t="shared" si="12"/>
        <v>3.6413570274636506</v>
      </c>
    </row>
    <row r="17" spans="1:29" x14ac:dyDescent="0.35">
      <c r="A17">
        <v>11.4559</v>
      </c>
      <c r="B17">
        <v>98443.8</v>
      </c>
      <c r="C17">
        <f t="shared" si="0"/>
        <v>109193.19283700784</v>
      </c>
      <c r="D17">
        <v>36.799999999999997</v>
      </c>
      <c r="E17">
        <v>9246.4</v>
      </c>
      <c r="F17">
        <v>275716.40000000002</v>
      </c>
      <c r="G17">
        <f t="shared" si="1"/>
        <v>380674.64181157766</v>
      </c>
      <c r="H17">
        <v>1254.5999999999999</v>
      </c>
      <c r="I17">
        <v>62.9</v>
      </c>
      <c r="J17">
        <v>69</v>
      </c>
      <c r="K17">
        <v>221.3</v>
      </c>
      <c r="L17">
        <v>2209.1</v>
      </c>
      <c r="M17">
        <f t="shared" si="2"/>
        <v>2213.9909273576259</v>
      </c>
      <c r="N17">
        <v>316.7</v>
      </c>
      <c r="O17">
        <v>178</v>
      </c>
      <c r="P17">
        <v>174.2</v>
      </c>
      <c r="Q17">
        <v>29.3</v>
      </c>
      <c r="R17">
        <v>14.6</v>
      </c>
      <c r="S17">
        <v>1334.7</v>
      </c>
      <c r="T17">
        <f t="shared" si="3"/>
        <v>492081.82557594316</v>
      </c>
      <c r="U17">
        <f t="shared" si="4"/>
        <v>489.55272777661611</v>
      </c>
      <c r="V17">
        <f t="shared" si="5"/>
        <v>89.212805103335185</v>
      </c>
      <c r="W17">
        <f t="shared" si="6"/>
        <v>74.784310428308316</v>
      </c>
      <c r="X17">
        <f t="shared" si="7"/>
        <v>19240.092821796046</v>
      </c>
      <c r="Y17">
        <f t="shared" si="8"/>
        <v>494.22674717838538</v>
      </c>
      <c r="Z17">
        <f t="shared" si="9"/>
        <v>3193.1681243478492</v>
      </c>
      <c r="AA17">
        <f t="shared" si="10"/>
        <v>3.4862488395206914</v>
      </c>
      <c r="AB17">
        <f t="shared" si="11"/>
        <v>41.782196113872565</v>
      </c>
      <c r="AC17">
        <f t="shared" si="12"/>
        <v>5.4874715261959004</v>
      </c>
    </row>
    <row r="18" spans="1:29" x14ac:dyDescent="0.35">
      <c r="A18">
        <v>11.4627</v>
      </c>
      <c r="B18">
        <v>100827.3</v>
      </c>
      <c r="C18">
        <f t="shared" si="0"/>
        <v>112133.40885460602</v>
      </c>
      <c r="D18">
        <v>11.6</v>
      </c>
      <c r="E18">
        <v>9729.7999999999993</v>
      </c>
      <c r="F18">
        <v>267610.90000000002</v>
      </c>
      <c r="G18">
        <f t="shared" si="1"/>
        <v>365394.43309574103</v>
      </c>
      <c r="H18">
        <v>979.4</v>
      </c>
      <c r="I18">
        <v>62</v>
      </c>
      <c r="J18">
        <v>31.6</v>
      </c>
      <c r="K18">
        <v>233.5</v>
      </c>
      <c r="L18">
        <v>2290</v>
      </c>
      <c r="M18">
        <f t="shared" si="2"/>
        <v>2295.2561365527058</v>
      </c>
      <c r="N18">
        <v>268.8</v>
      </c>
      <c r="O18">
        <v>168.3</v>
      </c>
      <c r="P18">
        <v>283.8</v>
      </c>
      <c r="Q18">
        <v>39</v>
      </c>
      <c r="R18">
        <v>8.2899999999999991</v>
      </c>
      <c r="S18">
        <v>1365.1</v>
      </c>
      <c r="T18">
        <f t="shared" si="3"/>
        <v>479823.09808689979</v>
      </c>
      <c r="U18">
        <f t="shared" si="4"/>
        <v>479.96855699158283</v>
      </c>
      <c r="V18">
        <f t="shared" si="5"/>
        <v>98.557156144732744</v>
      </c>
      <c r="W18">
        <f t="shared" si="6"/>
        <v>24.175576470266439</v>
      </c>
      <c r="X18">
        <f t="shared" si="7"/>
        <v>20764.527676397036</v>
      </c>
      <c r="Y18">
        <f t="shared" si="8"/>
        <v>657.32558782086517</v>
      </c>
      <c r="Z18">
        <f t="shared" si="9"/>
        <v>2601.3753922574629</v>
      </c>
      <c r="AA18">
        <f t="shared" si="10"/>
        <v>3.2585688496237308</v>
      </c>
      <c r="AB18">
        <f t="shared" si="11"/>
        <v>41.669379014989289</v>
      </c>
      <c r="AC18">
        <f t="shared" si="12"/>
        <v>4.8699513639247201</v>
      </c>
    </row>
    <row r="19" spans="1:29" x14ac:dyDescent="0.35">
      <c r="A19">
        <v>11.4696</v>
      </c>
      <c r="B19">
        <v>103270.9</v>
      </c>
      <c r="C19">
        <f t="shared" si="0"/>
        <v>115163.98876762223</v>
      </c>
      <c r="D19">
        <v>5.81</v>
      </c>
      <c r="E19">
        <v>10099.700000000001</v>
      </c>
      <c r="F19">
        <v>298609.09999999998</v>
      </c>
      <c r="G19">
        <f t="shared" si="1"/>
        <v>425738.48619935039</v>
      </c>
      <c r="H19">
        <v>1003.9</v>
      </c>
      <c r="I19">
        <v>47.3</v>
      </c>
      <c r="J19">
        <v>56.8</v>
      </c>
      <c r="K19">
        <v>273.39999999999998</v>
      </c>
      <c r="L19">
        <v>2119.3000000000002</v>
      </c>
      <c r="M19">
        <f t="shared" si="2"/>
        <v>2123.8009713986853</v>
      </c>
      <c r="N19">
        <v>372.6</v>
      </c>
      <c r="O19">
        <v>131.5</v>
      </c>
      <c r="P19">
        <v>238</v>
      </c>
      <c r="Q19">
        <v>19</v>
      </c>
      <c r="R19">
        <v>34.6</v>
      </c>
      <c r="S19">
        <v>1484.3</v>
      </c>
      <c r="T19">
        <f t="shared" si="3"/>
        <v>543026.27593837131</v>
      </c>
      <c r="U19">
        <f t="shared" si="4"/>
        <v>329.26583467996346</v>
      </c>
      <c r="V19">
        <f t="shared" si="5"/>
        <v>98.706089143434241</v>
      </c>
      <c r="W19">
        <f t="shared" si="6"/>
        <v>10.699298095584943</v>
      </c>
      <c r="X19">
        <f t="shared" si="7"/>
        <v>19102.39054652533</v>
      </c>
      <c r="Y19">
        <f t="shared" si="8"/>
        <v>542.88349028888831</v>
      </c>
      <c r="Z19">
        <f t="shared" si="9"/>
        <v>2534.8681288421126</v>
      </c>
      <c r="AA19">
        <f t="shared" si="10"/>
        <v>3.6968021927271471</v>
      </c>
      <c r="AB19">
        <f t="shared" si="11"/>
        <v>36.941111923921</v>
      </c>
      <c r="AC19">
        <f t="shared" si="12"/>
        <v>3.3358208955223878</v>
      </c>
    </row>
    <row r="20" spans="1:29" x14ac:dyDescent="0.35">
      <c r="A20">
        <v>11.4764</v>
      </c>
      <c r="B20">
        <v>103089.8</v>
      </c>
      <c r="C20">
        <f t="shared" si="0"/>
        <v>114938.81996213224</v>
      </c>
      <c r="D20">
        <v>12.3</v>
      </c>
      <c r="E20">
        <v>9638.2999999999993</v>
      </c>
      <c r="F20">
        <v>269053.09999999998</v>
      </c>
      <c r="G20">
        <f t="shared" si="1"/>
        <v>368088.43433086586</v>
      </c>
      <c r="H20">
        <v>1056.0999999999999</v>
      </c>
      <c r="I20">
        <v>70.2</v>
      </c>
      <c r="J20">
        <v>37.299999999999997</v>
      </c>
      <c r="K20">
        <v>307.89999999999998</v>
      </c>
      <c r="L20">
        <v>2389.3000000000002</v>
      </c>
      <c r="M20">
        <f t="shared" si="2"/>
        <v>2395.0224270850345</v>
      </c>
      <c r="N20">
        <v>318.7</v>
      </c>
      <c r="O20">
        <v>130.69999999999999</v>
      </c>
      <c r="P20">
        <v>263.2</v>
      </c>
      <c r="Q20">
        <v>21</v>
      </c>
      <c r="R20">
        <v>14.2</v>
      </c>
      <c r="S20">
        <v>1331</v>
      </c>
      <c r="T20">
        <f t="shared" si="3"/>
        <v>485422.27672008314</v>
      </c>
      <c r="U20">
        <f t="shared" si="4"/>
        <v>413.86646150120583</v>
      </c>
      <c r="V20">
        <f t="shared" si="5"/>
        <v>72.514183398917112</v>
      </c>
      <c r="W20">
        <f t="shared" si="6"/>
        <v>25.338762949053422</v>
      </c>
      <c r="X20">
        <f t="shared" si="7"/>
        <v>20489.78894665651</v>
      </c>
      <c r="Y20">
        <f t="shared" si="8"/>
        <v>619.04863952768721</v>
      </c>
      <c r="Z20">
        <f t="shared" si="9"/>
        <v>2832.1732766145237</v>
      </c>
      <c r="AA20">
        <f t="shared" si="10"/>
        <v>3.2024727107180699</v>
      </c>
      <c r="AB20">
        <f t="shared" si="11"/>
        <v>31.303345241961676</v>
      </c>
      <c r="AC20">
        <f t="shared" si="12"/>
        <v>5.7073863636363624</v>
      </c>
    </row>
    <row r="21" spans="1:29" x14ac:dyDescent="0.35">
      <c r="A21">
        <v>11.4832</v>
      </c>
      <c r="B21">
        <v>105040.2</v>
      </c>
      <c r="C21">
        <f t="shared" si="0"/>
        <v>117368.62370801459</v>
      </c>
      <c r="D21">
        <v>24.5</v>
      </c>
      <c r="E21">
        <v>9739.2999999999993</v>
      </c>
      <c r="F21">
        <v>267167.3</v>
      </c>
      <c r="G21">
        <f t="shared" si="1"/>
        <v>364567.92935140576</v>
      </c>
      <c r="H21">
        <v>1045.7</v>
      </c>
      <c r="I21">
        <v>55.1</v>
      </c>
      <c r="J21">
        <v>51</v>
      </c>
      <c r="K21">
        <v>232.9</v>
      </c>
      <c r="L21">
        <v>2135</v>
      </c>
      <c r="M21">
        <f t="shared" si="2"/>
        <v>2139.5679776322449</v>
      </c>
      <c r="N21">
        <v>373.5</v>
      </c>
      <c r="O21">
        <v>91.7</v>
      </c>
      <c r="P21">
        <v>199.3</v>
      </c>
      <c r="Q21">
        <v>26.3</v>
      </c>
      <c r="R21">
        <v>19</v>
      </c>
      <c r="S21">
        <v>1562.6</v>
      </c>
      <c r="T21">
        <f t="shared" si="3"/>
        <v>484076.1210370526</v>
      </c>
      <c r="U21">
        <f t="shared" si="4"/>
        <v>303.25809024726402</v>
      </c>
      <c r="V21">
        <f t="shared" si="5"/>
        <v>93.580323489108039</v>
      </c>
      <c r="W21">
        <f t="shared" si="6"/>
        <v>50.611874734727309</v>
      </c>
      <c r="X21">
        <f t="shared" si="7"/>
        <v>20600.479070597859</v>
      </c>
      <c r="Y21">
        <f t="shared" si="8"/>
        <v>517.06743861641814</v>
      </c>
      <c r="Z21">
        <f t="shared" si="9"/>
        <v>2931.7703111642854</v>
      </c>
      <c r="AA21">
        <f t="shared" si="10"/>
        <v>3.1061787881092022</v>
      </c>
      <c r="AB21">
        <f t="shared" si="11"/>
        <v>41.817518248175176</v>
      </c>
      <c r="AC21">
        <f t="shared" si="12"/>
        <v>3.240618101545254</v>
      </c>
    </row>
    <row r="22" spans="1:29" x14ac:dyDescent="0.35">
      <c r="A22">
        <v>11.49</v>
      </c>
      <c r="B22">
        <v>104682.1</v>
      </c>
      <c r="C22">
        <f t="shared" si="0"/>
        <v>116921.71015457192</v>
      </c>
      <c r="D22">
        <v>11.6</v>
      </c>
      <c r="E22">
        <v>9620</v>
      </c>
      <c r="F22">
        <v>280304.09999999998</v>
      </c>
      <c r="G22">
        <f t="shared" si="1"/>
        <v>389475.7494102717</v>
      </c>
      <c r="H22">
        <v>1128.2</v>
      </c>
      <c r="I22">
        <v>66.8</v>
      </c>
      <c r="J22">
        <v>60</v>
      </c>
      <c r="K22">
        <v>369</v>
      </c>
      <c r="L22">
        <v>2378.1</v>
      </c>
      <c r="M22">
        <f t="shared" si="2"/>
        <v>2383.7688406800212</v>
      </c>
      <c r="N22">
        <v>214.2</v>
      </c>
      <c r="O22">
        <v>136.6</v>
      </c>
      <c r="P22">
        <v>198.1</v>
      </c>
      <c r="Q22">
        <v>29.8</v>
      </c>
      <c r="R22">
        <v>10.7</v>
      </c>
      <c r="S22">
        <v>1398.5</v>
      </c>
      <c r="T22">
        <f t="shared" si="3"/>
        <v>508781.22840552364</v>
      </c>
      <c r="U22">
        <f t="shared" si="4"/>
        <v>399.77890032900382</v>
      </c>
      <c r="V22">
        <f t="shared" si="5"/>
        <v>79.601993428341487</v>
      </c>
      <c r="W22">
        <f t="shared" si="6"/>
        <v>22.799583302932376</v>
      </c>
      <c r="X22">
        <f t="shared" si="7"/>
        <v>19633.192897671681</v>
      </c>
      <c r="Y22">
        <f t="shared" si="8"/>
        <v>507.29072849024544</v>
      </c>
      <c r="Z22">
        <f t="shared" si="9"/>
        <v>2638.4621229186569</v>
      </c>
      <c r="AA22">
        <f t="shared" si="10"/>
        <v>3.3310815322097156</v>
      </c>
      <c r="AB22">
        <f t="shared" si="11"/>
        <v>26.070460704607047</v>
      </c>
      <c r="AC22">
        <f t="shared" si="12"/>
        <v>5.0222222222222213</v>
      </c>
    </row>
    <row r="23" spans="1:29" x14ac:dyDescent="0.35">
      <c r="A23">
        <v>11.4969</v>
      </c>
      <c r="B23">
        <v>106701.8</v>
      </c>
      <c r="C23">
        <f t="shared" si="0"/>
        <v>119447.01108767487</v>
      </c>
      <c r="D23">
        <v>18.100000000000001</v>
      </c>
      <c r="E23">
        <v>9476.7999999999993</v>
      </c>
      <c r="F23">
        <v>264298.2</v>
      </c>
      <c r="G23">
        <f t="shared" si="1"/>
        <v>359246.36856943945</v>
      </c>
      <c r="H23">
        <v>849</v>
      </c>
      <c r="I23">
        <v>38</v>
      </c>
      <c r="J23">
        <v>80.599999999999994</v>
      </c>
      <c r="K23">
        <v>192.9</v>
      </c>
      <c r="L23">
        <v>2285.6999999999998</v>
      </c>
      <c r="M23">
        <f t="shared" si="2"/>
        <v>2290.9363933141981</v>
      </c>
      <c r="N23">
        <v>361.3</v>
      </c>
      <c r="O23">
        <v>143.9</v>
      </c>
      <c r="P23">
        <v>172.9</v>
      </c>
      <c r="Q23">
        <v>21</v>
      </c>
      <c r="R23">
        <v>15.6</v>
      </c>
      <c r="S23">
        <v>1393.5</v>
      </c>
      <c r="T23">
        <f t="shared" si="3"/>
        <v>480984.31605042855</v>
      </c>
      <c r="U23">
        <f t="shared" si="4"/>
        <v>378.18280956364652</v>
      </c>
      <c r="V23">
        <f t="shared" si="5"/>
        <v>76.093957284384075</v>
      </c>
      <c r="W23">
        <f t="shared" si="6"/>
        <v>37.631164667960434</v>
      </c>
      <c r="X23">
        <f t="shared" si="7"/>
        <v>20103.981933136845</v>
      </c>
      <c r="Y23">
        <f t="shared" si="8"/>
        <v>527.04421233856181</v>
      </c>
      <c r="Z23">
        <f t="shared" si="9"/>
        <v>2516.2982650625695</v>
      </c>
      <c r="AA23">
        <f t="shared" si="10"/>
        <v>3.007579388535309</v>
      </c>
      <c r="AB23">
        <f t="shared" si="11"/>
        <v>49.128045619491957</v>
      </c>
      <c r="AC23">
        <f t="shared" si="12"/>
        <v>4.9699453551912569</v>
      </c>
    </row>
    <row r="24" spans="1:29" x14ac:dyDescent="0.35">
      <c r="A24">
        <v>11.5037</v>
      </c>
      <c r="B24">
        <v>104309.3</v>
      </c>
      <c r="C24">
        <f t="shared" si="0"/>
        <v>116456.83046614195</v>
      </c>
      <c r="D24">
        <v>16.8</v>
      </c>
      <c r="E24">
        <v>9216.2999999999993</v>
      </c>
      <c r="F24">
        <v>263856.40000000002</v>
      </c>
      <c r="G24">
        <f t="shared" si="1"/>
        <v>358430.61054935475</v>
      </c>
      <c r="H24">
        <v>955.5</v>
      </c>
      <c r="I24">
        <v>30.2</v>
      </c>
      <c r="J24">
        <v>42.6</v>
      </c>
      <c r="K24">
        <v>243.2</v>
      </c>
      <c r="L24">
        <v>2088.6</v>
      </c>
      <c r="M24">
        <f t="shared" si="2"/>
        <v>2092.9713800243189</v>
      </c>
      <c r="N24">
        <v>255.9</v>
      </c>
      <c r="O24">
        <v>140.5</v>
      </c>
      <c r="P24">
        <v>244.5</v>
      </c>
      <c r="Q24">
        <v>15.6</v>
      </c>
      <c r="R24">
        <v>19</v>
      </c>
      <c r="S24">
        <v>1488.7</v>
      </c>
      <c r="T24">
        <f t="shared" si="3"/>
        <v>476980.41239552107</v>
      </c>
      <c r="U24">
        <f t="shared" si="4"/>
        <v>357.876331111166</v>
      </c>
      <c r="V24">
        <f t="shared" si="5"/>
        <v>72.539666411519292</v>
      </c>
      <c r="W24">
        <f t="shared" si="6"/>
        <v>35.221572130448671</v>
      </c>
      <c r="X24">
        <f t="shared" si="7"/>
        <v>19832.051283808287</v>
      </c>
      <c r="Y24">
        <f t="shared" si="8"/>
        <v>601.91150944356036</v>
      </c>
      <c r="Z24">
        <f t="shared" si="9"/>
        <v>2539.7269332634241</v>
      </c>
      <c r="AA24">
        <f t="shared" si="10"/>
        <v>3.0777980914873257</v>
      </c>
      <c r="AB24">
        <f t="shared" si="11"/>
        <v>37.895970394736842</v>
      </c>
      <c r="AC24">
        <f t="shared" si="12"/>
        <v>4.9335260115606934</v>
      </c>
    </row>
    <row r="25" spans="1:29" x14ac:dyDescent="0.35">
      <c r="A25">
        <v>11.5105</v>
      </c>
      <c r="B25">
        <v>116609.1</v>
      </c>
      <c r="C25">
        <f t="shared" si="0"/>
        <v>132001.69936095111</v>
      </c>
      <c r="D25">
        <v>434.8</v>
      </c>
      <c r="E25">
        <v>19457.5</v>
      </c>
      <c r="F25">
        <v>256018.2</v>
      </c>
      <c r="G25">
        <f t="shared" si="1"/>
        <v>344118.90183335129</v>
      </c>
      <c r="H25">
        <v>1213.5</v>
      </c>
      <c r="I25">
        <v>1064.7</v>
      </c>
      <c r="J25">
        <v>4199.3999999999996</v>
      </c>
      <c r="K25">
        <v>665.8</v>
      </c>
      <c r="L25">
        <v>2143.4</v>
      </c>
      <c r="M25">
        <f t="shared" si="2"/>
        <v>2148.0040318418501</v>
      </c>
      <c r="N25">
        <v>971.5</v>
      </c>
      <c r="O25">
        <v>1437.6</v>
      </c>
      <c r="P25">
        <v>3893.8</v>
      </c>
      <c r="Q25">
        <v>77.099999999999994</v>
      </c>
      <c r="R25">
        <v>10.7</v>
      </c>
      <c r="S25">
        <v>1477.4</v>
      </c>
      <c r="T25">
        <f t="shared" si="3"/>
        <v>478268.60522614431</v>
      </c>
      <c r="U25">
        <f t="shared" si="4"/>
        <v>5231.9971929096491</v>
      </c>
      <c r="V25">
        <f t="shared" si="5"/>
        <v>183.57884887402275</v>
      </c>
      <c r="W25">
        <f t="shared" si="6"/>
        <v>909.11256822807627</v>
      </c>
      <c r="X25">
        <f t="shared" si="7"/>
        <v>42075.310359300936</v>
      </c>
      <c r="Y25">
        <f t="shared" si="8"/>
        <v>16921.87175065195</v>
      </c>
      <c r="Z25">
        <f t="shared" si="9"/>
        <v>4568.5624691314324</v>
      </c>
      <c r="AA25">
        <f t="shared" si="10"/>
        <v>2.606927816075896</v>
      </c>
      <c r="AB25">
        <f t="shared" si="11"/>
        <v>29.22424151396816</v>
      </c>
      <c r="AC25">
        <f t="shared" si="12"/>
        <v>28.500000000000004</v>
      </c>
    </row>
    <row r="26" spans="1:29" x14ac:dyDescent="0.35">
      <c r="A26">
        <v>11.517300000000001</v>
      </c>
      <c r="B26">
        <v>92947.3</v>
      </c>
      <c r="C26">
        <f t="shared" si="0"/>
        <v>102471.7747932397</v>
      </c>
      <c r="D26">
        <v>943.2</v>
      </c>
      <c r="E26">
        <v>34043.199999999997</v>
      </c>
      <c r="F26">
        <v>240561.8</v>
      </c>
      <c r="G26">
        <f t="shared" si="1"/>
        <v>316762.83863519103</v>
      </c>
      <c r="H26">
        <v>1251.5999999999999</v>
      </c>
      <c r="I26">
        <v>1543.3</v>
      </c>
      <c r="J26">
        <v>7726.5</v>
      </c>
      <c r="K26">
        <v>992.1</v>
      </c>
      <c r="L26">
        <v>2379.5</v>
      </c>
      <c r="M26">
        <f t="shared" si="2"/>
        <v>2385.1755251621234</v>
      </c>
      <c r="N26">
        <v>1741.9</v>
      </c>
      <c r="O26">
        <v>2105.6999999999998</v>
      </c>
      <c r="P26">
        <v>6216.5</v>
      </c>
      <c r="Q26">
        <v>149.69999999999999</v>
      </c>
      <c r="R26">
        <v>14.1</v>
      </c>
      <c r="S26">
        <v>1489.7</v>
      </c>
      <c r="T26">
        <f t="shared" si="3"/>
        <v>421619.78895359288</v>
      </c>
      <c r="U26">
        <f t="shared" si="4"/>
        <v>8654.7171067476629</v>
      </c>
      <c r="V26">
        <f t="shared" si="5"/>
        <v>388.50168870519786</v>
      </c>
      <c r="W26">
        <f t="shared" si="6"/>
        <v>2237.0866470497112</v>
      </c>
      <c r="X26">
        <f t="shared" si="7"/>
        <v>83096.906070166166</v>
      </c>
      <c r="Y26">
        <f t="shared" si="8"/>
        <v>33070.079643568832</v>
      </c>
      <c r="Z26">
        <f t="shared" si="9"/>
        <v>7099.9988103724672</v>
      </c>
      <c r="AA26">
        <f t="shared" si="10"/>
        <v>3.091220380190864</v>
      </c>
      <c r="AB26">
        <f t="shared" si="11"/>
        <v>34.31428283439169</v>
      </c>
      <c r="AC26">
        <f t="shared" si="12"/>
        <v>22.27716727716728</v>
      </c>
    </row>
    <row r="27" spans="1:29" x14ac:dyDescent="0.35">
      <c r="A27">
        <v>11.524100000000001</v>
      </c>
      <c r="B27">
        <v>92776.3</v>
      </c>
      <c r="C27">
        <f t="shared" si="0"/>
        <v>102263.97304215048</v>
      </c>
      <c r="D27">
        <v>1423.8</v>
      </c>
      <c r="E27">
        <v>42634.8</v>
      </c>
      <c r="F27">
        <v>227767.3</v>
      </c>
      <c r="G27">
        <f t="shared" si="1"/>
        <v>294946.45849625376</v>
      </c>
      <c r="H27">
        <v>1474.7</v>
      </c>
      <c r="I27">
        <v>1565.3</v>
      </c>
      <c r="J27">
        <v>9900.6</v>
      </c>
      <c r="K27">
        <v>1380.6</v>
      </c>
      <c r="L27">
        <v>2431.4</v>
      </c>
      <c r="M27">
        <f t="shared" si="2"/>
        <v>2437.3261147153189</v>
      </c>
      <c r="N27">
        <v>2247.6999999999998</v>
      </c>
      <c r="O27">
        <v>2101.1999999999998</v>
      </c>
      <c r="P27">
        <v>7210.3</v>
      </c>
      <c r="Q27">
        <v>195.1</v>
      </c>
      <c r="R27">
        <v>18.5</v>
      </c>
      <c r="S27">
        <v>1537.3</v>
      </c>
      <c r="T27">
        <f t="shared" si="3"/>
        <v>399647.75765311957</v>
      </c>
      <c r="U27">
        <f t="shared" si="4"/>
        <v>9174.328967916781</v>
      </c>
      <c r="V27">
        <f t="shared" si="5"/>
        <v>534.4706579972792</v>
      </c>
      <c r="W27">
        <f t="shared" si="6"/>
        <v>3562.6372792908528</v>
      </c>
      <c r="X27">
        <f t="shared" si="7"/>
        <v>110135.48595511912</v>
      </c>
      <c r="Y27">
        <f t="shared" si="8"/>
        <v>42814.953098902835</v>
      </c>
      <c r="Z27">
        <f t="shared" si="9"/>
        <v>9314.2021410537072</v>
      </c>
      <c r="AA27">
        <f t="shared" si="10"/>
        <v>2.8841678034031077</v>
      </c>
      <c r="AB27">
        <f t="shared" si="11"/>
        <v>30.881355932203395</v>
      </c>
      <c r="AC27">
        <f t="shared" si="12"/>
        <v>17.165262172284645</v>
      </c>
    </row>
    <row r="28" spans="1:29" x14ac:dyDescent="0.35">
      <c r="A28">
        <v>11.531000000000001</v>
      </c>
      <c r="B28">
        <v>88883.1</v>
      </c>
      <c r="C28">
        <f t="shared" si="0"/>
        <v>97554.00212640113</v>
      </c>
      <c r="D28">
        <v>1579.4</v>
      </c>
      <c r="E28">
        <v>48074.2</v>
      </c>
      <c r="F28">
        <v>221520</v>
      </c>
      <c r="G28">
        <f t="shared" si="1"/>
        <v>284554.51649368001</v>
      </c>
      <c r="H28">
        <v>2022</v>
      </c>
      <c r="I28">
        <v>1631.2</v>
      </c>
      <c r="J28">
        <v>10889.4</v>
      </c>
      <c r="K28">
        <v>1647.7</v>
      </c>
      <c r="L28">
        <v>2406.6999999999998</v>
      </c>
      <c r="M28">
        <f t="shared" si="2"/>
        <v>2412.5061786200849</v>
      </c>
      <c r="N28">
        <v>2702.8</v>
      </c>
      <c r="O28">
        <v>2273.9</v>
      </c>
      <c r="P28">
        <v>8032.8</v>
      </c>
      <c r="Q28">
        <v>263.5</v>
      </c>
      <c r="R28">
        <v>22.9</v>
      </c>
      <c r="S28">
        <v>1555.9</v>
      </c>
      <c r="T28">
        <f t="shared" si="3"/>
        <v>384521.02479870123</v>
      </c>
      <c r="U28">
        <f t="shared" si="4"/>
        <v>10155.751566625884</v>
      </c>
      <c r="V28">
        <f t="shared" si="5"/>
        <v>744.82273147464923</v>
      </c>
      <c r="W28">
        <f t="shared" si="6"/>
        <v>4107.447702831917</v>
      </c>
      <c r="X28">
        <f t="shared" si="7"/>
        <v>129308.66400876173</v>
      </c>
      <c r="Y28">
        <f t="shared" si="8"/>
        <v>49209.792910298915</v>
      </c>
      <c r="Z28">
        <f t="shared" si="9"/>
        <v>12287.4945589086</v>
      </c>
      <c r="AA28">
        <f t="shared" si="10"/>
        <v>2.916892288283381</v>
      </c>
      <c r="AB28">
        <f t="shared" si="11"/>
        <v>29.176549129089029</v>
      </c>
      <c r="AC28">
        <f t="shared" si="12"/>
        <v>13.635125698324025</v>
      </c>
    </row>
    <row r="29" spans="1:29" x14ac:dyDescent="0.35">
      <c r="A29">
        <v>11.537800000000001</v>
      </c>
      <c r="B29">
        <v>95139.8</v>
      </c>
      <c r="C29">
        <f t="shared" si="0"/>
        <v>105143.09282251557</v>
      </c>
      <c r="D29">
        <v>1667.9</v>
      </c>
      <c r="E29">
        <v>51960.9</v>
      </c>
      <c r="F29">
        <v>220013.1</v>
      </c>
      <c r="G29">
        <f t="shared" si="1"/>
        <v>282072.81429982989</v>
      </c>
      <c r="H29">
        <v>1938.6</v>
      </c>
      <c r="I29">
        <v>1776.5</v>
      </c>
      <c r="J29">
        <v>11446.8</v>
      </c>
      <c r="K29">
        <v>1606.1</v>
      </c>
      <c r="L29">
        <v>2602.9</v>
      </c>
      <c r="M29">
        <f t="shared" si="2"/>
        <v>2609.6927693092352</v>
      </c>
      <c r="N29">
        <v>3222.3</v>
      </c>
      <c r="O29">
        <v>2180</v>
      </c>
      <c r="P29">
        <v>8289.7999999999993</v>
      </c>
      <c r="Q29">
        <v>234.1</v>
      </c>
      <c r="R29">
        <v>30.7</v>
      </c>
      <c r="S29">
        <v>1391.4</v>
      </c>
      <c r="T29">
        <f t="shared" si="3"/>
        <v>389825.59989165468</v>
      </c>
      <c r="U29">
        <f t="shared" si="4"/>
        <v>10149.410405831841</v>
      </c>
      <c r="V29">
        <f t="shared" si="5"/>
        <v>679.27811840370828</v>
      </c>
      <c r="W29">
        <f t="shared" si="6"/>
        <v>4278.5799610481308</v>
      </c>
      <c r="X29">
        <f t="shared" si="7"/>
        <v>137412.73024369878</v>
      </c>
      <c r="Y29">
        <f t="shared" si="8"/>
        <v>50629.307068302973</v>
      </c>
      <c r="Z29">
        <f t="shared" si="9"/>
        <v>13238.997134704297</v>
      </c>
      <c r="AA29">
        <f t="shared" si="10"/>
        <v>2.6827517312618583</v>
      </c>
      <c r="AB29">
        <f t="shared" si="11"/>
        <v>32.352219662536584</v>
      </c>
      <c r="AC29">
        <f t="shared" si="12"/>
        <v>14.941465256797581</v>
      </c>
    </row>
    <row r="30" spans="1:29" x14ac:dyDescent="0.35">
      <c r="A30">
        <v>11.544600000000001</v>
      </c>
      <c r="B30">
        <v>93227.3</v>
      </c>
      <c r="C30">
        <f t="shared" si="0"/>
        <v>102812.20420508912</v>
      </c>
      <c r="D30">
        <v>1632.2</v>
      </c>
      <c r="E30">
        <v>55543.199999999997</v>
      </c>
      <c r="F30">
        <v>216591.6</v>
      </c>
      <c r="G30">
        <f t="shared" si="1"/>
        <v>276473.42050455423</v>
      </c>
      <c r="H30">
        <v>2012</v>
      </c>
      <c r="I30">
        <v>1697.1</v>
      </c>
      <c r="J30">
        <v>12376.5</v>
      </c>
      <c r="K30">
        <v>1700.5</v>
      </c>
      <c r="L30">
        <v>2318.1</v>
      </c>
      <c r="M30">
        <f t="shared" si="2"/>
        <v>2323.4860730659743</v>
      </c>
      <c r="N30">
        <v>3189.5</v>
      </c>
      <c r="O30">
        <v>2486.6999999999998</v>
      </c>
      <c r="P30">
        <v>8944.7000000000007</v>
      </c>
      <c r="Q30">
        <v>352.7</v>
      </c>
      <c r="R30">
        <v>14.7</v>
      </c>
      <c r="S30">
        <v>1612</v>
      </c>
      <c r="T30">
        <f t="shared" si="3"/>
        <v>381609.11078270932</v>
      </c>
      <c r="U30">
        <f t="shared" si="4"/>
        <v>10963.574720264689</v>
      </c>
      <c r="V30">
        <f t="shared" si="5"/>
        <v>962.76527372848784</v>
      </c>
      <c r="W30">
        <f t="shared" si="6"/>
        <v>4277.1515508427819</v>
      </c>
      <c r="X30">
        <f t="shared" si="7"/>
        <v>150006.11458827285</v>
      </c>
      <c r="Y30">
        <f t="shared" si="8"/>
        <v>55871.83166635775</v>
      </c>
      <c r="Z30">
        <f t="shared" si="9"/>
        <v>13630.43976945762</v>
      </c>
      <c r="AA30">
        <f t="shared" si="10"/>
        <v>2.6891109148194787</v>
      </c>
      <c r="AB30">
        <f t="shared" si="11"/>
        <v>32.662863863569534</v>
      </c>
      <c r="AC30">
        <f t="shared" si="12"/>
        <v>11.387588459444745</v>
      </c>
    </row>
    <row r="31" spans="1:29" x14ac:dyDescent="0.35">
      <c r="A31">
        <v>11.551399999999999</v>
      </c>
      <c r="B31">
        <v>86240</v>
      </c>
      <c r="C31">
        <f t="shared" si="0"/>
        <v>94379.26807914552</v>
      </c>
      <c r="D31">
        <v>1894.1</v>
      </c>
      <c r="E31">
        <v>56802.7</v>
      </c>
      <c r="F31">
        <v>234101.4</v>
      </c>
      <c r="G31">
        <f t="shared" si="1"/>
        <v>305655.86619429773</v>
      </c>
      <c r="H31">
        <v>1932.1</v>
      </c>
      <c r="I31">
        <v>1841.3</v>
      </c>
      <c r="J31">
        <v>12036.8</v>
      </c>
      <c r="K31">
        <v>1651.5</v>
      </c>
      <c r="L31">
        <v>2416.6999999999998</v>
      </c>
      <c r="M31">
        <f t="shared" si="2"/>
        <v>2422.5545876720271</v>
      </c>
      <c r="N31">
        <v>3488.8</v>
      </c>
      <c r="O31">
        <v>2155.9</v>
      </c>
      <c r="P31">
        <v>9004.7999999999993</v>
      </c>
      <c r="Q31">
        <v>317.10000000000002</v>
      </c>
      <c r="R31">
        <v>24.4</v>
      </c>
      <c r="S31">
        <v>1532.3</v>
      </c>
      <c r="T31">
        <f t="shared" si="3"/>
        <v>402457.68886111525</v>
      </c>
      <c r="U31">
        <f t="shared" si="4"/>
        <v>9931.9757346700862</v>
      </c>
      <c r="V31">
        <f t="shared" si="5"/>
        <v>848.53640383013965</v>
      </c>
      <c r="W31">
        <f t="shared" si="6"/>
        <v>4706.3332430297733</v>
      </c>
      <c r="X31">
        <f t="shared" si="7"/>
        <v>145243.09416330233</v>
      </c>
      <c r="Y31">
        <f t="shared" si="8"/>
        <v>52282.763088820691</v>
      </c>
      <c r="Z31">
        <f t="shared" si="9"/>
        <v>13469.490458339105</v>
      </c>
      <c r="AA31">
        <f t="shared" si="10"/>
        <v>3.2385911907896738</v>
      </c>
      <c r="AB31">
        <f t="shared" si="11"/>
        <v>34.394610959733576</v>
      </c>
      <c r="AC31">
        <f t="shared" si="12"/>
        <v>11.704831625183017</v>
      </c>
    </row>
    <row r="32" spans="1:29" x14ac:dyDescent="0.35">
      <c r="A32">
        <v>11.558299999999999</v>
      </c>
      <c r="B32">
        <v>84867.3</v>
      </c>
      <c r="C32">
        <f t="shared" si="0"/>
        <v>92737.698040950796</v>
      </c>
      <c r="D32">
        <v>2028.1</v>
      </c>
      <c r="E32">
        <v>56605.2</v>
      </c>
      <c r="F32">
        <v>213885.5</v>
      </c>
      <c r="G32">
        <f t="shared" si="1"/>
        <v>272079.32177818875</v>
      </c>
      <c r="H32">
        <v>2438.1</v>
      </c>
      <c r="I32">
        <v>1788.9</v>
      </c>
      <c r="J32">
        <v>12541.9</v>
      </c>
      <c r="K32">
        <v>1694.7</v>
      </c>
      <c r="L32">
        <v>2586.4</v>
      </c>
      <c r="M32">
        <f t="shared" si="2"/>
        <v>2593.1068114571531</v>
      </c>
      <c r="N32">
        <v>3441.3</v>
      </c>
      <c r="O32">
        <v>2175.9</v>
      </c>
      <c r="P32">
        <v>8540.4</v>
      </c>
      <c r="Q32">
        <v>347.8</v>
      </c>
      <c r="R32">
        <v>26.8</v>
      </c>
      <c r="S32">
        <v>1494.8</v>
      </c>
      <c r="T32">
        <f t="shared" si="3"/>
        <v>367410.1266305967</v>
      </c>
      <c r="U32">
        <f t="shared" si="4"/>
        <v>10791.210455628809</v>
      </c>
      <c r="V32">
        <f t="shared" si="5"/>
        <v>1019.5690669588761</v>
      </c>
      <c r="W32">
        <f t="shared" si="6"/>
        <v>5519.9893878785279</v>
      </c>
      <c r="X32">
        <f t="shared" si="7"/>
        <v>158677.98891296255</v>
      </c>
      <c r="Y32">
        <f t="shared" si="8"/>
        <v>57380.835398684234</v>
      </c>
      <c r="Z32">
        <f t="shared" si="9"/>
        <v>16002.280758884186</v>
      </c>
      <c r="AA32">
        <f t="shared" si="10"/>
        <v>2.933858910947357</v>
      </c>
      <c r="AB32">
        <f t="shared" si="11"/>
        <v>33.401309966365723</v>
      </c>
      <c r="AC32">
        <f t="shared" si="12"/>
        <v>10.584089695675386</v>
      </c>
    </row>
    <row r="33" spans="1:50" x14ac:dyDescent="0.35">
      <c r="A33">
        <v>11.565099999999999</v>
      </c>
      <c r="B33">
        <v>87493.6</v>
      </c>
      <c r="C33">
        <f t="shared" si="0"/>
        <v>95882.724767738633</v>
      </c>
      <c r="D33">
        <v>2088.1</v>
      </c>
      <c r="E33">
        <v>56581.9</v>
      </c>
      <c r="F33">
        <v>214945.5</v>
      </c>
      <c r="G33">
        <f t="shared" si="1"/>
        <v>273796.91473649279</v>
      </c>
      <c r="H33">
        <v>2043.1</v>
      </c>
      <c r="I33">
        <v>2042.1</v>
      </c>
      <c r="J33">
        <v>12858.1</v>
      </c>
      <c r="K33">
        <v>1808</v>
      </c>
      <c r="L33">
        <v>2587.6</v>
      </c>
      <c r="M33">
        <f t="shared" si="2"/>
        <v>2594.3130444337771</v>
      </c>
      <c r="N33">
        <v>3358.9</v>
      </c>
      <c r="O33">
        <v>2231.6</v>
      </c>
      <c r="P33">
        <v>8742.7000000000007</v>
      </c>
      <c r="Q33">
        <v>464.2</v>
      </c>
      <c r="R33">
        <v>13.7</v>
      </c>
      <c r="S33">
        <v>1600.6</v>
      </c>
      <c r="T33">
        <f t="shared" si="3"/>
        <v>372273.95254866517</v>
      </c>
      <c r="U33">
        <f t="shared" si="4"/>
        <v>11479.986635490766</v>
      </c>
      <c r="V33">
        <f t="shared" si="5"/>
        <v>1283.7320385382777</v>
      </c>
      <c r="W33">
        <f t="shared" si="6"/>
        <v>5609.0413678003297</v>
      </c>
      <c r="X33">
        <f t="shared" si="7"/>
        <v>156846.58999172668</v>
      </c>
      <c r="Y33">
        <f t="shared" si="8"/>
        <v>58023.936007653552</v>
      </c>
      <c r="Z33">
        <f t="shared" si="9"/>
        <v>14510.819150834433</v>
      </c>
      <c r="AA33">
        <f t="shared" si="10"/>
        <v>2.8555395708635141</v>
      </c>
      <c r="AB33">
        <f t="shared" si="11"/>
        <v>31.295298672566371</v>
      </c>
      <c r="AC33">
        <f t="shared" si="12"/>
        <v>8.9426658296714781</v>
      </c>
    </row>
    <row r="34" spans="1:50" x14ac:dyDescent="0.35">
      <c r="A34">
        <v>11.571899999999999</v>
      </c>
      <c r="B34">
        <v>84596.4</v>
      </c>
      <c r="C34">
        <f t="shared" si="0"/>
        <v>92414.318667743923</v>
      </c>
      <c r="D34">
        <v>1982.1</v>
      </c>
      <c r="E34">
        <v>59148.4</v>
      </c>
      <c r="F34">
        <v>210109.4</v>
      </c>
      <c r="G34">
        <f t="shared" si="1"/>
        <v>265998.10150924698</v>
      </c>
      <c r="H34">
        <v>2391.3000000000002</v>
      </c>
      <c r="I34">
        <v>1860.4</v>
      </c>
      <c r="J34">
        <v>13116.1</v>
      </c>
      <c r="K34">
        <v>1798.6</v>
      </c>
      <c r="L34">
        <v>2532.4</v>
      </c>
      <c r="M34">
        <f t="shared" si="2"/>
        <v>2538.8293313988347</v>
      </c>
      <c r="N34">
        <v>4359.1000000000004</v>
      </c>
      <c r="O34">
        <v>2296.6999999999998</v>
      </c>
      <c r="P34">
        <v>8886.5</v>
      </c>
      <c r="Q34">
        <v>342.9</v>
      </c>
      <c r="R34">
        <v>31.2</v>
      </c>
      <c r="S34">
        <v>1477.3</v>
      </c>
      <c r="T34">
        <f t="shared" si="3"/>
        <v>360951.24950838974</v>
      </c>
      <c r="U34">
        <f t="shared" si="4"/>
        <v>11517.067763754549</v>
      </c>
      <c r="V34">
        <f t="shared" si="5"/>
        <v>1036.4280509058178</v>
      </c>
      <c r="W34">
        <f t="shared" si="6"/>
        <v>5491.3232817439775</v>
      </c>
      <c r="X34">
        <f t="shared" si="7"/>
        <v>168851.05698625205</v>
      </c>
      <c r="Y34">
        <f t="shared" si="8"/>
        <v>60957.262317188863</v>
      </c>
      <c r="Z34">
        <f t="shared" si="9"/>
        <v>18701.694506374326</v>
      </c>
      <c r="AA34">
        <f t="shared" si="10"/>
        <v>2.8783212963522105</v>
      </c>
      <c r="AB34">
        <f t="shared" si="11"/>
        <v>32.885800066718559</v>
      </c>
      <c r="AC34">
        <f t="shared" si="12"/>
        <v>11.112269446672016</v>
      </c>
    </row>
    <row r="35" spans="1:50" x14ac:dyDescent="0.35">
      <c r="A35">
        <v>11.5787</v>
      </c>
      <c r="B35">
        <v>85518.2</v>
      </c>
      <c r="C35">
        <f t="shared" si="0"/>
        <v>93515.475102949014</v>
      </c>
      <c r="D35">
        <v>2140.6</v>
      </c>
      <c r="E35">
        <v>59480.7</v>
      </c>
      <c r="F35">
        <v>209245.6</v>
      </c>
      <c r="G35">
        <f t="shared" si="1"/>
        <v>264615.15737376863</v>
      </c>
      <c r="H35">
        <v>2549.6999999999998</v>
      </c>
      <c r="I35">
        <v>1938.4</v>
      </c>
      <c r="J35">
        <v>12973.6</v>
      </c>
      <c r="K35">
        <v>1959.5</v>
      </c>
      <c r="L35">
        <v>2480.4</v>
      </c>
      <c r="M35">
        <f t="shared" si="2"/>
        <v>2486.5676824796228</v>
      </c>
      <c r="N35">
        <v>3559.8</v>
      </c>
      <c r="O35">
        <v>2208.1999999999998</v>
      </c>
      <c r="P35">
        <v>8696.7999999999993</v>
      </c>
      <c r="Q35">
        <v>357</v>
      </c>
      <c r="R35">
        <v>11.2</v>
      </c>
      <c r="S35">
        <v>1673.9</v>
      </c>
      <c r="T35">
        <f t="shared" si="3"/>
        <v>360617.20015919727</v>
      </c>
      <c r="U35">
        <f t="shared" si="4"/>
        <v>11498.619583784277</v>
      </c>
      <c r="V35">
        <f t="shared" si="5"/>
        <v>1021.027282773687</v>
      </c>
      <c r="W35">
        <f t="shared" si="6"/>
        <v>5935.9342789390394</v>
      </c>
      <c r="X35">
        <f t="shared" si="7"/>
        <v>170375.12346298719</v>
      </c>
      <c r="Y35">
        <f t="shared" si="8"/>
        <v>60092.530224385948</v>
      </c>
      <c r="Z35">
        <f t="shared" si="9"/>
        <v>16941.787572259211</v>
      </c>
      <c r="AA35">
        <f t="shared" si="10"/>
        <v>2.8296403037300504</v>
      </c>
      <c r="AB35">
        <f t="shared" si="11"/>
        <v>30.355039550905843</v>
      </c>
      <c r="AC35">
        <f t="shared" si="12"/>
        <v>11.261814231395981</v>
      </c>
      <c r="AK35">
        <f>AJ38/AI38</f>
        <v>2.6747266295364742</v>
      </c>
    </row>
    <row r="36" spans="1:50" x14ac:dyDescent="0.35">
      <c r="A36">
        <v>11.585599999999999</v>
      </c>
      <c r="B36">
        <v>87414.5</v>
      </c>
      <c r="C36">
        <f t="shared" si="0"/>
        <v>95787.737149012348</v>
      </c>
      <c r="D36">
        <v>1994.4</v>
      </c>
      <c r="E36">
        <v>59972.800000000003</v>
      </c>
      <c r="F36">
        <v>208744</v>
      </c>
      <c r="G36">
        <f t="shared" si="1"/>
        <v>263813.48135116824</v>
      </c>
      <c r="H36">
        <v>2194.8000000000002</v>
      </c>
      <c r="I36">
        <v>1635.9</v>
      </c>
      <c r="J36">
        <v>13053.5</v>
      </c>
      <c r="K36">
        <v>1798.1</v>
      </c>
      <c r="L36">
        <v>2288.6999999999998</v>
      </c>
      <c r="M36">
        <f t="shared" si="2"/>
        <v>2293.9501637397511</v>
      </c>
      <c r="N36">
        <v>3317.2</v>
      </c>
      <c r="O36">
        <v>2065.4</v>
      </c>
      <c r="P36">
        <v>9106.5</v>
      </c>
      <c r="Q36">
        <v>307.3</v>
      </c>
      <c r="R36">
        <v>16.600000000000001</v>
      </c>
      <c r="S36">
        <v>1401.3</v>
      </c>
      <c r="T36">
        <f t="shared" si="3"/>
        <v>361895.16866392031</v>
      </c>
      <c r="U36">
        <f t="shared" si="4"/>
        <v>10227.547423926157</v>
      </c>
      <c r="V36">
        <f t="shared" si="5"/>
        <v>895.01056672241714</v>
      </c>
      <c r="W36">
        <f t="shared" si="6"/>
        <v>5510.988188549517</v>
      </c>
      <c r="X36">
        <f t="shared" si="7"/>
        <v>170687.27451668339</v>
      </c>
      <c r="Y36">
        <f t="shared" si="8"/>
        <v>61233.202094994631</v>
      </c>
      <c r="Z36">
        <f t="shared" si="9"/>
        <v>15230.930051787473</v>
      </c>
      <c r="AA36">
        <f t="shared" si="10"/>
        <v>2.7541467123371581</v>
      </c>
      <c r="AB36">
        <f t="shared" si="11"/>
        <v>33.35342861909794</v>
      </c>
      <c r="AC36">
        <f t="shared" si="12"/>
        <v>11.427292374189562</v>
      </c>
      <c r="AH36" t="s">
        <v>7</v>
      </c>
      <c r="AI36" t="s">
        <v>1</v>
      </c>
      <c r="AL36" t="s">
        <v>2</v>
      </c>
      <c r="AM36" t="s">
        <v>15</v>
      </c>
      <c r="AO36" t="s">
        <v>3</v>
      </c>
      <c r="AP36" s="1" t="s">
        <v>3</v>
      </c>
      <c r="AQ36" t="s">
        <v>4</v>
      </c>
      <c r="AT36" t="s">
        <v>6</v>
      </c>
      <c r="AV36" t="s">
        <v>5</v>
      </c>
    </row>
    <row r="37" spans="1:50" x14ac:dyDescent="0.35">
      <c r="A37">
        <v>11.5924</v>
      </c>
      <c r="B37">
        <v>84926.3</v>
      </c>
      <c r="C37">
        <f t="shared" si="0"/>
        <v>92808.15304821897</v>
      </c>
      <c r="D37">
        <v>2000</v>
      </c>
      <c r="E37">
        <v>60051.5</v>
      </c>
      <c r="F37">
        <v>213054.6</v>
      </c>
      <c r="G37">
        <f t="shared" si="1"/>
        <v>270736.19084627728</v>
      </c>
      <c r="H37">
        <v>2496.1</v>
      </c>
      <c r="I37">
        <v>1815.3</v>
      </c>
      <c r="J37">
        <v>13140</v>
      </c>
      <c r="K37">
        <v>1833.7</v>
      </c>
      <c r="L37">
        <v>2776.9</v>
      </c>
      <c r="M37">
        <f t="shared" si="2"/>
        <v>2784.6326463957766</v>
      </c>
      <c r="N37">
        <v>3222.6</v>
      </c>
      <c r="O37">
        <v>2285.6</v>
      </c>
      <c r="P37">
        <v>8982.1</v>
      </c>
      <c r="Q37">
        <v>430.2</v>
      </c>
      <c r="R37">
        <v>15.6</v>
      </c>
      <c r="S37">
        <v>1412.3</v>
      </c>
      <c r="T37">
        <f t="shared" si="3"/>
        <v>366328.97654089204</v>
      </c>
      <c r="U37">
        <f t="shared" si="4"/>
        <v>11194.582636414048</v>
      </c>
      <c r="V37">
        <f t="shared" si="5"/>
        <v>1216.9389498191576</v>
      </c>
      <c r="W37">
        <f t="shared" si="6"/>
        <v>5459.5735747831213</v>
      </c>
      <c r="X37">
        <f t="shared" si="7"/>
        <v>168933.40129508419</v>
      </c>
      <c r="Y37">
        <f t="shared" si="8"/>
        <v>60388.616289354839</v>
      </c>
      <c r="Z37">
        <f t="shared" si="9"/>
        <v>15610.831701056117</v>
      </c>
      <c r="AA37">
        <f t="shared" si="10"/>
        <v>2.9171595593074118</v>
      </c>
      <c r="AB37">
        <f t="shared" si="11"/>
        <v>32.748813873588915</v>
      </c>
      <c r="AC37">
        <f t="shared" si="12"/>
        <v>9.1989681471511879</v>
      </c>
      <c r="AH37">
        <v>0.13</v>
      </c>
      <c r="AI37">
        <f>13500-300</f>
        <v>13200</v>
      </c>
      <c r="AJ37">
        <f>AI37*2.5*EXP(0.114*(20-17.45))</f>
        <v>44132.989387351823</v>
      </c>
      <c r="AK37" s="1">
        <f>AI37*3.5</f>
        <v>46200</v>
      </c>
      <c r="AL37">
        <f>1200-80</f>
        <v>1120</v>
      </c>
      <c r="AM37">
        <f>AL37*2.5*EXP(0.114*(20-17.45))</f>
        <v>3744.6172813510639</v>
      </c>
      <c r="AN37" s="1">
        <f>AL37*2</f>
        <v>2240</v>
      </c>
      <c r="AO37">
        <v>10000</v>
      </c>
      <c r="AP37" s="1">
        <f>AO37+(26500-10000)*8/8</f>
        <v>26500</v>
      </c>
      <c r="AQ37">
        <f>170000-20000</f>
        <v>150000</v>
      </c>
      <c r="AR37" s="1">
        <f>AQ37*2.5*EXP(0.114*(20-17.45))</f>
        <v>501511.2430380889</v>
      </c>
      <c r="AT37">
        <v>70000</v>
      </c>
      <c r="AU37" s="1">
        <f>AT37+(18000)*8/8</f>
        <v>88000</v>
      </c>
      <c r="AV37">
        <f>18000-6000</f>
        <v>12000</v>
      </c>
      <c r="AW37" s="1">
        <f>AV37*2.5*EXP(0.114*(20-17.45))</f>
        <v>40120.899443047114</v>
      </c>
      <c r="AX37">
        <f>AW37+12203*4/4</f>
        <v>52323.899443047114</v>
      </c>
    </row>
    <row r="38" spans="1:50" x14ac:dyDescent="0.35">
      <c r="A38">
        <v>11.5992</v>
      </c>
      <c r="B38">
        <v>83901.8</v>
      </c>
      <c r="C38">
        <f t="shared" si="0"/>
        <v>91586.03302571713</v>
      </c>
      <c r="D38">
        <v>2228.8000000000002</v>
      </c>
      <c r="E38">
        <v>59091</v>
      </c>
      <c r="F38">
        <v>207072.7</v>
      </c>
      <c r="G38">
        <f t="shared" si="1"/>
        <v>261149.66655833391</v>
      </c>
      <c r="H38">
        <v>2257.4</v>
      </c>
      <c r="I38">
        <v>1836</v>
      </c>
      <c r="J38">
        <v>12921.1</v>
      </c>
      <c r="K38">
        <v>1810.7</v>
      </c>
      <c r="L38">
        <v>2439.6999999999998</v>
      </c>
      <c r="M38">
        <f t="shared" si="2"/>
        <v>2445.6666930309875</v>
      </c>
      <c r="N38">
        <v>4137.3999999999996</v>
      </c>
      <c r="O38">
        <v>2205.1</v>
      </c>
      <c r="P38">
        <v>8845.2000000000007</v>
      </c>
      <c r="Q38">
        <v>351.2</v>
      </c>
      <c r="R38">
        <v>11.7</v>
      </c>
      <c r="S38">
        <v>1576.1</v>
      </c>
      <c r="T38">
        <f t="shared" si="3"/>
        <v>355181.36627708201</v>
      </c>
      <c r="U38">
        <f t="shared" si="4"/>
        <v>11377.567585703471</v>
      </c>
      <c r="V38">
        <f t="shared" si="5"/>
        <v>1021.7315277651603</v>
      </c>
      <c r="W38">
        <f t="shared" si="6"/>
        <v>6275.103965508375</v>
      </c>
      <c r="X38">
        <f t="shared" si="7"/>
        <v>171466.48383713272</v>
      </c>
      <c r="Y38">
        <f t="shared" si="8"/>
        <v>61282.212600702158</v>
      </c>
      <c r="Z38">
        <f t="shared" si="9"/>
        <v>18004.322881655131</v>
      </c>
      <c r="AA38">
        <f t="shared" si="10"/>
        <v>2.8514136700844301</v>
      </c>
      <c r="AB38">
        <f t="shared" si="11"/>
        <v>32.634340310377205</v>
      </c>
      <c r="AC38">
        <f t="shared" si="12"/>
        <v>11.135574538440343</v>
      </c>
      <c r="AH38">
        <v>3</v>
      </c>
      <c r="AI38">
        <f>7500-300</f>
        <v>7200</v>
      </c>
      <c r="AJ38">
        <f>AI38*2*EXP(0.114*(20-17.45))</f>
        <v>19258.031732662614</v>
      </c>
      <c r="AK38" s="1">
        <f t="shared" ref="AK38:AK45" si="13">AI38*2.8</f>
        <v>20160</v>
      </c>
      <c r="AL38">
        <f>900-70</f>
        <v>830</v>
      </c>
      <c r="AM38">
        <f>AL38*2*EXP(0.114*(20-17.45))</f>
        <v>2220.0231025152734</v>
      </c>
      <c r="AN38" s="1">
        <f>AL38*1.5</f>
        <v>1245</v>
      </c>
      <c r="AO38">
        <v>11000</v>
      </c>
      <c r="AP38" s="1">
        <f>AO38+(26500-10000)*7/8</f>
        <v>25437.5</v>
      </c>
      <c r="AQ38">
        <f>140000-20000</f>
        <v>120000</v>
      </c>
      <c r="AR38" s="1">
        <f>AQ38*2*EXP(0.114*(20-17.45))</f>
        <v>320967.19554437691</v>
      </c>
      <c r="AT38">
        <v>58000</v>
      </c>
      <c r="AU38" s="1">
        <f>AT38+(88000-70000)*7/8</f>
        <v>73750</v>
      </c>
      <c r="AV38">
        <f>15000-6000</f>
        <v>9000</v>
      </c>
      <c r="AW38" s="1">
        <f>AV38*2*EXP(0.114*(20-17.45))</f>
        <v>24072.53966582827</v>
      </c>
      <c r="AX38">
        <f t="shared" ref="AX38:AX40" si="14">AW38+12203*4/4</f>
        <v>36275.53966582827</v>
      </c>
    </row>
    <row r="39" spans="1:50" x14ac:dyDescent="0.35">
      <c r="A39">
        <v>11.606</v>
      </c>
      <c r="B39">
        <v>83899.1</v>
      </c>
      <c r="C39">
        <f t="shared" si="0"/>
        <v>91582.815823016892</v>
      </c>
      <c r="D39">
        <v>2128.6</v>
      </c>
      <c r="E39">
        <v>58668.4</v>
      </c>
      <c r="F39">
        <v>209298.2</v>
      </c>
      <c r="G39">
        <f t="shared" si="1"/>
        <v>264699.28359844378</v>
      </c>
      <c r="H39">
        <v>2122.1999999999998</v>
      </c>
      <c r="I39">
        <v>1898.8</v>
      </c>
      <c r="J39">
        <v>13286.5</v>
      </c>
      <c r="K39">
        <v>1952.8</v>
      </c>
      <c r="L39">
        <v>2568.6999999999998</v>
      </c>
      <c r="M39">
        <f t="shared" si="2"/>
        <v>2575.315212185541</v>
      </c>
      <c r="N39">
        <v>3626</v>
      </c>
      <c r="O39">
        <v>2253.1999999999998</v>
      </c>
      <c r="P39">
        <v>10266.4</v>
      </c>
      <c r="Q39">
        <v>361.9</v>
      </c>
      <c r="R39">
        <v>6.83</v>
      </c>
      <c r="S39">
        <v>1445.8</v>
      </c>
      <c r="T39">
        <f t="shared" si="3"/>
        <v>358857.4146336462</v>
      </c>
      <c r="U39">
        <f t="shared" si="4"/>
        <v>11570.054931813889</v>
      </c>
      <c r="V39">
        <f t="shared" si="5"/>
        <v>1027.5111645008994</v>
      </c>
      <c r="W39">
        <f t="shared" si="6"/>
        <v>5931.603788020001</v>
      </c>
      <c r="X39">
        <f t="shared" si="7"/>
        <v>168928.37524866962</v>
      </c>
      <c r="Y39">
        <f t="shared" si="8"/>
        <v>65633.031503737802</v>
      </c>
      <c r="Z39">
        <f t="shared" si="9"/>
        <v>16018.061117305539</v>
      </c>
      <c r="AA39">
        <f t="shared" si="10"/>
        <v>2.8902723859241584</v>
      </c>
      <c r="AB39">
        <f t="shared" si="11"/>
        <v>30.043219991806637</v>
      </c>
      <c r="AC39">
        <f t="shared" si="12"/>
        <v>11.260271743552195</v>
      </c>
      <c r="AH39">
        <v>5</v>
      </c>
      <c r="AI39">
        <f>5500-300</f>
        <v>5200</v>
      </c>
      <c r="AJ39">
        <f>AI39*2.25*EXP(0.114*(20-17.45))</f>
        <v>15647.150782788374</v>
      </c>
      <c r="AK39" s="1">
        <f>AI39*3</f>
        <v>15600</v>
      </c>
      <c r="AL39">
        <f>750-60</f>
        <v>690</v>
      </c>
      <c r="AM39">
        <f>AL39*2.25*EXP(0.114*(20-17.45))</f>
        <v>2076.2565461776881</v>
      </c>
      <c r="AN39" s="1">
        <f>AL39*1.75</f>
        <v>1207.5</v>
      </c>
      <c r="AO39">
        <v>12500</v>
      </c>
      <c r="AP39" s="1">
        <f>AO39+(26500-10000)*6/8</f>
        <v>24875</v>
      </c>
      <c r="AQ39">
        <f>120000-12000</f>
        <v>108000</v>
      </c>
      <c r="AR39" s="1">
        <f>AQ39*2.25*EXP(0.114*(20-17.45))</f>
        <v>324979.28548868163</v>
      </c>
      <c r="AT39">
        <v>50000</v>
      </c>
      <c r="AU39" s="1">
        <f>AT39+(88000-70000)*6/8</f>
        <v>63500</v>
      </c>
      <c r="AV39">
        <f>14000-6000</f>
        <v>8000</v>
      </c>
      <c r="AW39" s="1">
        <f>AV39*2.25*EXP(0.114*(20-17.45))</f>
        <v>24072.53966582827</v>
      </c>
      <c r="AX39">
        <f t="shared" si="14"/>
        <v>36275.53966582827</v>
      </c>
    </row>
    <row r="40" spans="1:50" x14ac:dyDescent="0.35">
      <c r="A40">
        <v>11.6129</v>
      </c>
      <c r="B40">
        <v>87724</v>
      </c>
      <c r="C40">
        <f t="shared" si="0"/>
        <v>96159.495591246508</v>
      </c>
      <c r="D40">
        <v>2060.4</v>
      </c>
      <c r="E40">
        <v>60199.8</v>
      </c>
      <c r="F40">
        <v>208470.2</v>
      </c>
      <c r="G40">
        <f t="shared" si="1"/>
        <v>263376.3125532355</v>
      </c>
      <c r="H40">
        <v>2154.4</v>
      </c>
      <c r="I40">
        <v>2041.5</v>
      </c>
      <c r="J40">
        <v>13298.5</v>
      </c>
      <c r="K40">
        <v>1778.7</v>
      </c>
      <c r="L40">
        <v>2698.1</v>
      </c>
      <c r="M40">
        <f t="shared" si="2"/>
        <v>2705.3994382242731</v>
      </c>
      <c r="N40">
        <v>3544.3</v>
      </c>
      <c r="O40">
        <v>2265.4</v>
      </c>
      <c r="P40">
        <v>8893.5</v>
      </c>
      <c r="Q40">
        <v>382.9</v>
      </c>
      <c r="R40">
        <v>15.2</v>
      </c>
      <c r="S40">
        <v>1415.5</v>
      </c>
      <c r="T40">
        <f t="shared" si="3"/>
        <v>362241.20758270629</v>
      </c>
      <c r="U40">
        <f t="shared" si="4"/>
        <v>11889.591547965056</v>
      </c>
      <c r="V40">
        <f t="shared" si="5"/>
        <v>1098.9914776857804</v>
      </c>
      <c r="W40">
        <f t="shared" si="6"/>
        <v>5687.9227345485615</v>
      </c>
      <c r="X40">
        <f t="shared" si="7"/>
        <v>171097.32052184918</v>
      </c>
      <c r="Y40">
        <f t="shared" si="8"/>
        <v>61263.046653611767</v>
      </c>
      <c r="Z40">
        <f t="shared" si="9"/>
        <v>15731.782803034312</v>
      </c>
      <c r="AA40">
        <f t="shared" si="10"/>
        <v>2.7389527257171982</v>
      </c>
      <c r="AB40">
        <f t="shared" si="11"/>
        <v>33.844830494181146</v>
      </c>
      <c r="AC40">
        <f t="shared" si="12"/>
        <v>10.818638533031903</v>
      </c>
      <c r="AH40">
        <v>7</v>
      </c>
      <c r="AI40">
        <f>5000-300</f>
        <v>4700</v>
      </c>
      <c r="AJ40">
        <f>AI40*2*EXP(0.114*(20-17.45))</f>
        <v>12571.215158821429</v>
      </c>
      <c r="AK40" s="1">
        <f>AI40*3</f>
        <v>14100</v>
      </c>
      <c r="AL40">
        <f>1000-60</f>
        <v>940</v>
      </c>
      <c r="AM40">
        <f>AL40*2*EXP(0.114*(20-17.45))</f>
        <v>2514.2430317642857</v>
      </c>
      <c r="AN40" s="1">
        <f t="shared" ref="AN40:AN43" si="15">AL40*1</f>
        <v>940</v>
      </c>
      <c r="AO40">
        <v>17500</v>
      </c>
      <c r="AP40" s="1">
        <f>AO40+(26500-10000)*5/8</f>
        <v>27812.5</v>
      </c>
      <c r="AQ40">
        <f>140000-12000</f>
        <v>128000</v>
      </c>
      <c r="AR40" s="1">
        <f>AQ40*2*EXP(0.114*(20-17.45))</f>
        <v>342365.00858066871</v>
      </c>
      <c r="AT40">
        <v>54000</v>
      </c>
      <c r="AU40" s="1">
        <f>AT40+(88000-70000)*5/8</f>
        <v>65250</v>
      </c>
      <c r="AV40">
        <f>18000-6000</f>
        <v>12000</v>
      </c>
      <c r="AW40" s="1">
        <f>AV40*2*EXP(0.114*(20-17.45))</f>
        <v>32096.719554437692</v>
      </c>
      <c r="AX40">
        <f t="shared" si="14"/>
        <v>44299.719554437688</v>
      </c>
    </row>
    <row r="41" spans="1:50" x14ac:dyDescent="0.35">
      <c r="A41">
        <v>11.6197</v>
      </c>
      <c r="B41">
        <v>85776.4</v>
      </c>
      <c r="C41">
        <f t="shared" si="0"/>
        <v>93824.311689175389</v>
      </c>
      <c r="D41">
        <v>2381.3000000000002</v>
      </c>
      <c r="E41">
        <v>57883.5</v>
      </c>
      <c r="F41">
        <v>204532.7</v>
      </c>
      <c r="G41">
        <f t="shared" si="1"/>
        <v>257122.7000783062</v>
      </c>
      <c r="H41">
        <v>2343.6999999999998</v>
      </c>
      <c r="I41">
        <v>1894.6</v>
      </c>
      <c r="J41">
        <v>12762.7</v>
      </c>
      <c r="K41">
        <v>1990</v>
      </c>
      <c r="L41">
        <v>2506.4</v>
      </c>
      <c r="M41">
        <f t="shared" si="2"/>
        <v>2512.6978258306622</v>
      </c>
      <c r="N41">
        <v>3633.3</v>
      </c>
      <c r="O41">
        <v>2208.6999999999998</v>
      </c>
      <c r="P41">
        <v>8579.4</v>
      </c>
      <c r="Q41">
        <v>367.3</v>
      </c>
      <c r="R41">
        <v>25.4</v>
      </c>
      <c r="S41">
        <v>1420.3</v>
      </c>
      <c r="T41">
        <f t="shared" si="3"/>
        <v>353459.70959331223</v>
      </c>
      <c r="U41">
        <f t="shared" si="4"/>
        <v>11608.961046002163</v>
      </c>
      <c r="V41">
        <f t="shared" si="5"/>
        <v>1111.0177181207932</v>
      </c>
      <c r="W41">
        <f t="shared" si="6"/>
        <v>6737.1186456863888</v>
      </c>
      <c r="X41">
        <f t="shared" si="7"/>
        <v>169392.71542120018</v>
      </c>
      <c r="Y41">
        <f t="shared" si="8"/>
        <v>60380.573572461879</v>
      </c>
      <c r="Z41">
        <f t="shared" si="9"/>
        <v>16909.989562536241</v>
      </c>
      <c r="AA41">
        <f t="shared" si="10"/>
        <v>2.7404698787464774</v>
      </c>
      <c r="AB41">
        <f t="shared" si="11"/>
        <v>29.087185929648243</v>
      </c>
      <c r="AC41">
        <f t="shared" si="12"/>
        <v>10.448943213649093</v>
      </c>
      <c r="AH41">
        <v>9</v>
      </c>
      <c r="AI41">
        <f>4900-300</f>
        <v>4600</v>
      </c>
      <c r="AJ41">
        <f>AI41*1.9*EXP(0.114*(20-17.45))</f>
        <v>11688.555371074392</v>
      </c>
      <c r="AK41" s="1">
        <f t="shared" si="13"/>
        <v>12880</v>
      </c>
      <c r="AL41">
        <f>1250-60</f>
        <v>1190</v>
      </c>
      <c r="AM41">
        <f>AL41*1.9*EXP(0.114*(20-17.45))</f>
        <v>3023.7784546909843</v>
      </c>
      <c r="AN41" s="1">
        <f>AL41*0.9</f>
        <v>1071</v>
      </c>
      <c r="AO41">
        <v>23000</v>
      </c>
      <c r="AP41" s="1">
        <f>AO41+(26500-10000)*4/8</f>
        <v>31250</v>
      </c>
      <c r="AQ41">
        <f>180000-14000</f>
        <v>166000</v>
      </c>
      <c r="AR41" s="1">
        <f>AQ41*1.9*EXP(0.114*(20-17.45))</f>
        <v>421804.38947790198</v>
      </c>
      <c r="AT41">
        <v>56000</v>
      </c>
      <c r="AU41" s="1">
        <f>AT41+(88000-70000)*4/8</f>
        <v>65000</v>
      </c>
      <c r="AV41">
        <f>23500-6000</f>
        <v>17500</v>
      </c>
      <c r="AW41" s="1">
        <f>AV41*1.9*EXP(0.114*(20-17.45))</f>
        <v>44467.330216043883</v>
      </c>
      <c r="AX41">
        <f>AW41</f>
        <v>44467.330216043883</v>
      </c>
    </row>
    <row r="42" spans="1:50" x14ac:dyDescent="0.35">
      <c r="A42">
        <v>11.6265</v>
      </c>
      <c r="B42">
        <v>85330.9</v>
      </c>
      <c r="C42">
        <f t="shared" si="0"/>
        <v>93291.552103378155</v>
      </c>
      <c r="D42">
        <v>2314</v>
      </c>
      <c r="E42">
        <v>59718.7</v>
      </c>
      <c r="F42">
        <v>204509.2</v>
      </c>
      <c r="G42">
        <f t="shared" si="1"/>
        <v>257085.56277457895</v>
      </c>
      <c r="H42">
        <v>2203.6999999999998</v>
      </c>
      <c r="I42">
        <v>1891.4</v>
      </c>
      <c r="J42">
        <v>13404.3</v>
      </c>
      <c r="K42">
        <v>1669.6</v>
      </c>
      <c r="L42">
        <v>2284.5</v>
      </c>
      <c r="M42">
        <f t="shared" si="2"/>
        <v>2289.7308902187046</v>
      </c>
      <c r="N42">
        <v>3498.5</v>
      </c>
      <c r="O42">
        <v>2164.9</v>
      </c>
      <c r="P42">
        <v>9229.7999999999993</v>
      </c>
      <c r="Q42">
        <v>357.1</v>
      </c>
      <c r="R42">
        <v>3.9</v>
      </c>
      <c r="S42">
        <v>1638.7</v>
      </c>
      <c r="T42">
        <f t="shared" si="3"/>
        <v>352666.84576817579</v>
      </c>
      <c r="U42">
        <f t="shared" si="4"/>
        <v>11501.790000034178</v>
      </c>
      <c r="V42">
        <f t="shared" si="5"/>
        <v>1023.6289697537999</v>
      </c>
      <c r="W42">
        <f t="shared" si="6"/>
        <v>6561.4333407487338</v>
      </c>
      <c r="X42">
        <f t="shared" si="7"/>
        <v>174068.81519096173</v>
      </c>
      <c r="Y42">
        <f t="shared" si="8"/>
        <v>64179.83508117585</v>
      </c>
      <c r="Z42">
        <f t="shared" si="9"/>
        <v>16168.800862410297</v>
      </c>
      <c r="AA42">
        <f t="shared" si="10"/>
        <v>2.7557217880746321</v>
      </c>
      <c r="AB42">
        <f t="shared" si="11"/>
        <v>35.76826784858649</v>
      </c>
      <c r="AC42">
        <f t="shared" si="12"/>
        <v>11.236288088642659</v>
      </c>
      <c r="AH42">
        <v>7</v>
      </c>
      <c r="AI42">
        <f>6000-300</f>
        <v>5700</v>
      </c>
      <c r="AJ42">
        <f>AI42*1.75*EXP(0.114*(20-17.45))</f>
        <v>13340.199064813165</v>
      </c>
      <c r="AK42" s="1">
        <f t="shared" si="13"/>
        <v>15959.999999999998</v>
      </c>
      <c r="AL42">
        <f>1300-60</f>
        <v>1240</v>
      </c>
      <c r="AM42">
        <f>AL42*1.75*EXP(0.114*(20-17.45))</f>
        <v>2902.0783930470743</v>
      </c>
      <c r="AN42" s="1">
        <f>AL42*0.9</f>
        <v>1116</v>
      </c>
      <c r="AO42">
        <v>25500</v>
      </c>
      <c r="AP42" s="1">
        <f>AO42+(26500-10000)*3/8</f>
        <v>31687.5</v>
      </c>
      <c r="AQ42">
        <f>175000-13000</f>
        <v>162000</v>
      </c>
      <c r="AR42" s="1">
        <f>AQ42*1.75*EXP(0.114*(20-17.45))</f>
        <v>379142.4997367952</v>
      </c>
      <c r="AT42">
        <v>62000</v>
      </c>
      <c r="AU42" s="1">
        <f>AT42+(88000-70000)*3/8</f>
        <v>68750</v>
      </c>
      <c r="AV42">
        <f>24000-6000</f>
        <v>18000</v>
      </c>
      <c r="AW42" s="1">
        <f>AV42*1.75*EXP(0.114*(20-17.45))</f>
        <v>42126.944415199468</v>
      </c>
      <c r="AX42">
        <f t="shared" ref="AX42:AX45" si="16">AW42</f>
        <v>42126.944415199468</v>
      </c>
    </row>
    <row r="43" spans="1:50" x14ac:dyDescent="0.35">
      <c r="A43">
        <v>11.6333</v>
      </c>
      <c r="B43">
        <v>88180</v>
      </c>
      <c r="C43">
        <f t="shared" si="0"/>
        <v>96707.683534030846</v>
      </c>
      <c r="D43">
        <v>2375.3000000000002</v>
      </c>
      <c r="E43">
        <v>60072.3</v>
      </c>
      <c r="F43">
        <v>205574.5</v>
      </c>
      <c r="G43">
        <f t="shared" si="1"/>
        <v>258771.27559475371</v>
      </c>
      <c r="H43">
        <v>2266.3000000000002</v>
      </c>
      <c r="I43">
        <v>1692.5</v>
      </c>
      <c r="J43">
        <v>13743.2</v>
      </c>
      <c r="K43">
        <v>1921.1</v>
      </c>
      <c r="L43">
        <v>2513.8000000000002</v>
      </c>
      <c r="M43">
        <f t="shared" si="2"/>
        <v>2520.1351156537307</v>
      </c>
      <c r="N43">
        <v>3419.8</v>
      </c>
      <c r="O43">
        <v>2514.9</v>
      </c>
      <c r="P43">
        <v>9433</v>
      </c>
      <c r="Q43">
        <v>435.1</v>
      </c>
      <c r="R43">
        <v>21.5</v>
      </c>
      <c r="S43">
        <v>1660</v>
      </c>
      <c r="T43">
        <f t="shared" si="3"/>
        <v>357999.09424443828</v>
      </c>
      <c r="U43">
        <f t="shared" si="4"/>
        <v>11752.543700926873</v>
      </c>
      <c r="V43">
        <f t="shared" si="5"/>
        <v>1275.4222212870684</v>
      </c>
      <c r="W43">
        <f t="shared" si="6"/>
        <v>6634.9329877861883</v>
      </c>
      <c r="X43">
        <f t="shared" si="7"/>
        <v>173166.35990612733</v>
      </c>
      <c r="Y43">
        <f t="shared" si="8"/>
        <v>64738.152617155836</v>
      </c>
      <c r="Z43">
        <f t="shared" si="9"/>
        <v>15883.001078537887</v>
      </c>
      <c r="AA43">
        <f t="shared" si="10"/>
        <v>2.6758088513586791</v>
      </c>
      <c r="AB43">
        <f t="shared" si="11"/>
        <v>31.269741294050288</v>
      </c>
      <c r="AC43">
        <f t="shared" si="12"/>
        <v>9.2146298729741556</v>
      </c>
      <c r="AH43">
        <v>5</v>
      </c>
      <c r="AI43">
        <f>6600-300</f>
        <v>6300</v>
      </c>
      <c r="AJ43">
        <f>AI43*1.75*EXP(0.114*(20-17.45))</f>
        <v>14744.430545319814</v>
      </c>
      <c r="AK43" s="1">
        <f t="shared" si="13"/>
        <v>17640</v>
      </c>
      <c r="AL43">
        <f>1100-60</f>
        <v>1040</v>
      </c>
      <c r="AM43">
        <f>AL43*1.75*EXP(0.114*(20-17.45))</f>
        <v>2434.0012328781913</v>
      </c>
      <c r="AN43" s="1">
        <f t="shared" si="15"/>
        <v>1040</v>
      </c>
      <c r="AO43">
        <v>21500</v>
      </c>
      <c r="AP43" s="1">
        <f>AO43+(26500-10000)*2/8</f>
        <v>25625</v>
      </c>
      <c r="AQ43">
        <f>155000-14000</f>
        <v>141000</v>
      </c>
      <c r="AR43" s="1">
        <f>AQ43*1.75*EXP(0.114*(20-17.45))</f>
        <v>329994.39791906253</v>
      </c>
      <c r="AT43">
        <v>60000</v>
      </c>
      <c r="AU43" s="1">
        <f>AT43+(88000-70000)*2/8</f>
        <v>64500</v>
      </c>
      <c r="AV43">
        <f>21500-6000</f>
        <v>15500</v>
      </c>
      <c r="AW43" s="1">
        <f>AV43*1.75*EXP(0.114*(20-17.45))</f>
        <v>36275.979913088435</v>
      </c>
      <c r="AX43">
        <f t="shared" si="16"/>
        <v>36275.979913088435</v>
      </c>
    </row>
    <row r="44" spans="1:50" x14ac:dyDescent="0.35">
      <c r="A44">
        <v>11.6401</v>
      </c>
      <c r="B44">
        <v>86176.4</v>
      </c>
      <c r="C44">
        <f t="shared" si="0"/>
        <v>94303.101824028185</v>
      </c>
      <c r="D44">
        <v>2334</v>
      </c>
      <c r="E44">
        <v>58487.3</v>
      </c>
      <c r="F44">
        <v>204625.5</v>
      </c>
      <c r="G44">
        <f t="shared" si="1"/>
        <v>257269.37436390028</v>
      </c>
      <c r="H44">
        <v>2035.4</v>
      </c>
      <c r="I44">
        <v>1921.8</v>
      </c>
      <c r="J44">
        <v>13424.3</v>
      </c>
      <c r="K44">
        <v>1681.6</v>
      </c>
      <c r="L44">
        <v>2367.4</v>
      </c>
      <c r="M44">
        <f t="shared" si="2"/>
        <v>2373.0178825351136</v>
      </c>
      <c r="N44">
        <v>3850.3</v>
      </c>
      <c r="O44">
        <v>2290.5</v>
      </c>
      <c r="P44">
        <v>8884.5</v>
      </c>
      <c r="Q44">
        <v>309.8</v>
      </c>
      <c r="R44">
        <v>26.8</v>
      </c>
      <c r="S44">
        <v>1503.9</v>
      </c>
      <c r="T44">
        <f t="shared" si="3"/>
        <v>353945.49407046358</v>
      </c>
      <c r="U44">
        <f t="shared" si="4"/>
        <v>11900.984955501126</v>
      </c>
      <c r="V44">
        <f t="shared" si="5"/>
        <v>950.99388363166895</v>
      </c>
      <c r="W44">
        <f t="shared" si="6"/>
        <v>6594.2356636848344</v>
      </c>
      <c r="X44">
        <f t="shared" si="7"/>
        <v>169994.8184338845</v>
      </c>
      <c r="Y44">
        <f t="shared" si="8"/>
        <v>63028.913699234035</v>
      </c>
      <c r="Z44">
        <f t="shared" si="9"/>
        <v>16628.831553448945</v>
      </c>
      <c r="AA44">
        <f t="shared" si="10"/>
        <v>2.7281114765871752</v>
      </c>
      <c r="AB44">
        <f t="shared" si="11"/>
        <v>34.780744529019984</v>
      </c>
      <c r="AC44">
        <f t="shared" si="12"/>
        <v>12.514260249554367</v>
      </c>
      <c r="AH44">
        <v>2</v>
      </c>
      <c r="AI44">
        <f>8500-300</f>
        <v>8200</v>
      </c>
      <c r="AJ44">
        <f>AI44*1.6*EXP(0.114*(20-17.45))</f>
        <v>17546.20668975927</v>
      </c>
      <c r="AK44" s="1">
        <f t="shared" si="13"/>
        <v>22960</v>
      </c>
      <c r="AL44">
        <f>1250-60</f>
        <v>1190</v>
      </c>
      <c r="AM44">
        <f>AL44*1.6*EXP(0.114*(20-17.45))</f>
        <v>2546.3397513187233</v>
      </c>
      <c r="AN44" s="1">
        <f>AL44*1.1</f>
        <v>1309</v>
      </c>
      <c r="AO44">
        <v>23000</v>
      </c>
      <c r="AP44" s="1">
        <f>AO44+(26500-10000)*1/8</f>
        <v>25062.5</v>
      </c>
      <c r="AQ44">
        <f>160000-14000</f>
        <v>146000</v>
      </c>
      <c r="AR44" s="1">
        <f>AQ44*1.6*EXP(0.114*(20-17.45))</f>
        <v>312408.0703298602</v>
      </c>
      <c r="AT44">
        <v>70000</v>
      </c>
      <c r="AU44" s="1">
        <f>AT44+(88000-70000)*1/8</f>
        <v>72250</v>
      </c>
      <c r="AV44">
        <f>23000-6000</f>
        <v>17000</v>
      </c>
      <c r="AW44" s="1">
        <f>AV44*1.6*EXP(0.114*(20-17.45))</f>
        <v>36376.28216169605</v>
      </c>
      <c r="AX44">
        <f t="shared" si="16"/>
        <v>36376.28216169605</v>
      </c>
    </row>
    <row r="45" spans="1:50" x14ac:dyDescent="0.35">
      <c r="A45">
        <v>11.647</v>
      </c>
      <c r="B45">
        <v>84183</v>
      </c>
      <c r="C45">
        <f t="shared" si="0"/>
        <v>91921.202598335702</v>
      </c>
      <c r="D45">
        <v>2229.5</v>
      </c>
      <c r="E45">
        <v>57123.9</v>
      </c>
      <c r="F45">
        <v>206504.8</v>
      </c>
      <c r="G45">
        <f t="shared" si="1"/>
        <v>260247.06891736705</v>
      </c>
      <c r="H45">
        <v>2439.1999999999998</v>
      </c>
      <c r="I45">
        <v>1906.8</v>
      </c>
      <c r="J45">
        <v>14756.8</v>
      </c>
      <c r="K45">
        <v>1518.6</v>
      </c>
      <c r="L45">
        <v>2255.1999999999998</v>
      </c>
      <c r="M45">
        <f t="shared" si="2"/>
        <v>2260.2974227477807</v>
      </c>
      <c r="N45">
        <v>3735.9</v>
      </c>
      <c r="O45">
        <v>2475.5</v>
      </c>
      <c r="P45">
        <v>9028.4</v>
      </c>
      <c r="Q45">
        <v>345.4</v>
      </c>
      <c r="R45">
        <v>12.2</v>
      </c>
      <c r="S45">
        <v>1589.6</v>
      </c>
      <c r="T45">
        <f t="shared" si="3"/>
        <v>354428.56893845054</v>
      </c>
      <c r="U45">
        <f t="shared" si="4"/>
        <v>12364.409599162484</v>
      </c>
      <c r="V45">
        <f t="shared" si="5"/>
        <v>1008.9480119253597</v>
      </c>
      <c r="W45">
        <f t="shared" si="6"/>
        <v>6290.4071381084723</v>
      </c>
      <c r="X45">
        <f t="shared" si="7"/>
        <v>165456.47032811216</v>
      </c>
      <c r="Y45">
        <f t="shared" si="8"/>
        <v>67108.585719370982</v>
      </c>
      <c r="Z45">
        <f t="shared" si="9"/>
        <v>17422.692585123852</v>
      </c>
      <c r="AA45">
        <f t="shared" si="10"/>
        <v>2.8311973903840006</v>
      </c>
      <c r="AB45">
        <f t="shared" si="11"/>
        <v>37.616159620703286</v>
      </c>
      <c r="AC45">
        <f t="shared" si="12"/>
        <v>12.254753914988816</v>
      </c>
      <c r="AH45">
        <v>0.13</v>
      </c>
      <c r="AI45">
        <f>16000-300</f>
        <v>15700</v>
      </c>
      <c r="AJ45">
        <f>AI45*1.55*EXP(0.114*(20-17.45))</f>
        <v>32544.73626488505</v>
      </c>
      <c r="AK45" s="1">
        <f t="shared" si="13"/>
        <v>43960</v>
      </c>
      <c r="AL45">
        <f>1650-60</f>
        <v>1590</v>
      </c>
      <c r="AM45">
        <f>AL45*1.55*EXP(0.114*(20-17.45))</f>
        <v>3295.9318892463202</v>
      </c>
      <c r="AN45" s="1">
        <f>AL45*1.5</f>
        <v>2385</v>
      </c>
      <c r="AO45">
        <v>26500</v>
      </c>
      <c r="AP45" s="1">
        <v>26400</v>
      </c>
      <c r="AQ45">
        <f>165000-14000</f>
        <v>151000</v>
      </c>
      <c r="AR45" s="1">
        <f>AQ45*1.55*EXP(0.114*(20-17.45))</f>
        <v>313009.88382150588</v>
      </c>
      <c r="AT45">
        <v>88000</v>
      </c>
      <c r="AU45" s="1">
        <v>88100</v>
      </c>
      <c r="AV45">
        <f>29000-6000</f>
        <v>23000</v>
      </c>
      <c r="AW45" s="1">
        <f>AV45*1.55*EXP(0.114*(20-17.45))</f>
        <v>47677.002171487657</v>
      </c>
      <c r="AX45">
        <f t="shared" si="16"/>
        <v>47677.002171487657</v>
      </c>
    </row>
    <row r="46" spans="1:50" x14ac:dyDescent="0.35">
      <c r="A46">
        <v>11.6539</v>
      </c>
      <c r="B46">
        <v>86210.5</v>
      </c>
      <c r="C46">
        <f t="shared" si="0"/>
        <v>94343.938073265235</v>
      </c>
      <c r="D46">
        <v>2404.3000000000002</v>
      </c>
      <c r="E46">
        <v>58372.3</v>
      </c>
      <c r="F46">
        <v>206530.9</v>
      </c>
      <c r="G46">
        <f t="shared" si="1"/>
        <v>260288.52289269993</v>
      </c>
      <c r="H46">
        <v>2435.6999999999998</v>
      </c>
      <c r="I46">
        <v>1975</v>
      </c>
      <c r="J46">
        <v>14048.4</v>
      </c>
      <c r="K46">
        <v>1806.2</v>
      </c>
      <c r="L46">
        <v>2053.9</v>
      </c>
      <c r="M46">
        <f t="shared" si="2"/>
        <v>2058.1271874302633</v>
      </c>
      <c r="N46">
        <v>3578.1</v>
      </c>
      <c r="O46">
        <v>2243.3000000000002</v>
      </c>
      <c r="P46">
        <v>8956.9</v>
      </c>
      <c r="Q46">
        <v>408.1</v>
      </c>
      <c r="R46">
        <v>14.6</v>
      </c>
      <c r="S46">
        <v>1543.7</v>
      </c>
      <c r="T46">
        <f t="shared" si="3"/>
        <v>356690.58815339545</v>
      </c>
      <c r="U46">
        <f t="shared" si="4"/>
        <v>11826.216166337173</v>
      </c>
      <c r="V46">
        <f t="shared" si="5"/>
        <v>1185.0607053814863</v>
      </c>
      <c r="W46">
        <f t="shared" si="6"/>
        <v>6740.575949724881</v>
      </c>
      <c r="X46">
        <f t="shared" si="7"/>
        <v>168713.45081334224</v>
      </c>
      <c r="Y46">
        <f t="shared" si="8"/>
        <v>64496.515366720378</v>
      </c>
      <c r="Z46">
        <f t="shared" si="9"/>
        <v>16859.990702680814</v>
      </c>
      <c r="AA46">
        <f t="shared" si="10"/>
        <v>2.7589321392389419</v>
      </c>
      <c r="AB46">
        <f t="shared" si="11"/>
        <v>32.317738899346693</v>
      </c>
      <c r="AC46">
        <f t="shared" si="12"/>
        <v>9.9794180269694817</v>
      </c>
    </row>
    <row r="47" spans="1:50" x14ac:dyDescent="0.35">
      <c r="A47">
        <v>11.6608</v>
      </c>
      <c r="B47">
        <v>88836</v>
      </c>
      <c r="C47">
        <f t="shared" si="0"/>
        <v>97497.267231804595</v>
      </c>
      <c r="D47">
        <v>2419.1999999999998</v>
      </c>
      <c r="E47">
        <v>59181.9</v>
      </c>
      <c r="F47">
        <v>202782.9</v>
      </c>
      <c r="G47">
        <f t="shared" si="1"/>
        <v>254363.46009136029</v>
      </c>
      <c r="H47">
        <v>2314.1</v>
      </c>
      <c r="I47">
        <v>2140.3000000000002</v>
      </c>
      <c r="J47">
        <v>13576.6</v>
      </c>
      <c r="K47">
        <v>1583.9</v>
      </c>
      <c r="L47">
        <v>2344.8000000000002</v>
      </c>
      <c r="M47">
        <f t="shared" si="2"/>
        <v>2350.3110092545003</v>
      </c>
      <c r="N47">
        <v>3702.4</v>
      </c>
      <c r="O47">
        <v>2238</v>
      </c>
      <c r="P47">
        <v>9588.4</v>
      </c>
      <c r="Q47">
        <v>332.2</v>
      </c>
      <c r="R47">
        <v>23.4</v>
      </c>
      <c r="S47">
        <v>1452.7</v>
      </c>
      <c r="T47">
        <f t="shared" si="3"/>
        <v>354211.03833241935</v>
      </c>
      <c r="U47">
        <f t="shared" si="4"/>
        <v>12360.71021561745</v>
      </c>
      <c r="V47">
        <f t="shared" si="5"/>
        <v>1003.92128284347</v>
      </c>
      <c r="W47">
        <f t="shared" si="6"/>
        <v>6829.8266801319542</v>
      </c>
      <c r="X47">
        <f t="shared" si="7"/>
        <v>171552.53062151218</v>
      </c>
      <c r="Y47">
        <f t="shared" si="8"/>
        <v>65398.865346088256</v>
      </c>
      <c r="Z47">
        <f t="shared" si="9"/>
        <v>16985.636665432332</v>
      </c>
      <c r="AA47">
        <f t="shared" si="10"/>
        <v>2.608929125024587</v>
      </c>
      <c r="AB47">
        <f t="shared" si="11"/>
        <v>37.364669486710021</v>
      </c>
      <c r="AC47">
        <f t="shared" si="12"/>
        <v>12.312429696287966</v>
      </c>
      <c r="AJ47">
        <f>AJ37-AJ45</f>
        <v>11588.253122466773</v>
      </c>
      <c r="AM47">
        <f>AM43-AM39</f>
        <v>357.74468670050328</v>
      </c>
      <c r="AR47" s="1">
        <f>AR45-AR37</f>
        <v>-188501.35921658302</v>
      </c>
      <c r="AU47">
        <f>AV44-AV38</f>
        <v>8000</v>
      </c>
      <c r="AW47" s="1">
        <f>AW43-AW39</f>
        <v>12203.440247260165</v>
      </c>
    </row>
    <row r="48" spans="1:50" x14ac:dyDescent="0.35">
      <c r="A48">
        <v>11.6677</v>
      </c>
      <c r="B48">
        <v>86864</v>
      </c>
      <c r="C48">
        <f t="shared" si="0"/>
        <v>95127.122356363136</v>
      </c>
      <c r="D48">
        <v>2149</v>
      </c>
      <c r="E48">
        <v>58489.9</v>
      </c>
      <c r="F48">
        <v>209147.3</v>
      </c>
      <c r="G48">
        <f t="shared" si="1"/>
        <v>264457.97049185005</v>
      </c>
      <c r="H48">
        <v>2169</v>
      </c>
      <c r="I48">
        <v>2019.2</v>
      </c>
      <c r="J48">
        <v>13939.2</v>
      </c>
      <c r="K48">
        <v>1653.4</v>
      </c>
      <c r="L48">
        <v>2030.4</v>
      </c>
      <c r="M48">
        <f t="shared" si="2"/>
        <v>2034.5309115628374</v>
      </c>
      <c r="N48">
        <v>3469.7</v>
      </c>
      <c r="O48">
        <v>2500.5</v>
      </c>
      <c r="P48">
        <v>9255.6</v>
      </c>
      <c r="Q48">
        <v>405.8</v>
      </c>
      <c r="R48">
        <v>15.1</v>
      </c>
      <c r="S48">
        <v>1430.9</v>
      </c>
      <c r="T48">
        <f t="shared" si="3"/>
        <v>361619.623759776</v>
      </c>
      <c r="U48">
        <f t="shared" si="4"/>
        <v>12498.492070226912</v>
      </c>
      <c r="V48">
        <f t="shared" si="5"/>
        <v>1163.9301972162993</v>
      </c>
      <c r="W48">
        <f t="shared" si="6"/>
        <v>5942.7084671366765</v>
      </c>
      <c r="X48">
        <f t="shared" si="7"/>
        <v>166316.47191788797</v>
      </c>
      <c r="Y48">
        <f t="shared" si="8"/>
        <v>64141.430597273989</v>
      </c>
      <c r="Z48">
        <f t="shared" si="9"/>
        <v>15592.90378485043</v>
      </c>
      <c r="AA48">
        <f t="shared" si="10"/>
        <v>2.7800480445644453</v>
      </c>
      <c r="AB48">
        <f t="shared" si="11"/>
        <v>35.375529212531752</v>
      </c>
      <c r="AC48">
        <f t="shared" si="12"/>
        <v>10.738180090282725</v>
      </c>
    </row>
    <row r="49" spans="1:29" x14ac:dyDescent="0.35">
      <c r="A49">
        <v>11.6746</v>
      </c>
      <c r="B49">
        <v>87777.3</v>
      </c>
      <c r="C49">
        <f t="shared" si="0"/>
        <v>96223.542781822922</v>
      </c>
      <c r="D49">
        <v>2506.1</v>
      </c>
      <c r="E49">
        <v>59204</v>
      </c>
      <c r="F49">
        <v>205361.8</v>
      </c>
      <c r="G49">
        <f t="shared" si="1"/>
        <v>258434.3415657591</v>
      </c>
      <c r="H49">
        <v>2365.5</v>
      </c>
      <c r="I49">
        <v>1938.9</v>
      </c>
      <c r="J49">
        <v>13446.9</v>
      </c>
      <c r="K49">
        <v>1778.5</v>
      </c>
      <c r="L49">
        <v>2139</v>
      </c>
      <c r="M49">
        <f t="shared" si="2"/>
        <v>2143.585128590054</v>
      </c>
      <c r="N49">
        <v>3803.5</v>
      </c>
      <c r="O49">
        <v>2473.6999999999998</v>
      </c>
      <c r="P49">
        <v>9261.2999999999993</v>
      </c>
      <c r="Q49">
        <v>342.9</v>
      </c>
      <c r="R49">
        <v>12.3</v>
      </c>
      <c r="S49">
        <v>1601.3</v>
      </c>
      <c r="T49">
        <f t="shared" si="3"/>
        <v>356801.46947617206</v>
      </c>
      <c r="U49">
        <f t="shared" si="4"/>
        <v>12367.101532620462</v>
      </c>
      <c r="V49">
        <f t="shared" si="5"/>
        <v>995.51159506567274</v>
      </c>
      <c r="W49">
        <f t="shared" si="6"/>
        <v>7023.7939425509076</v>
      </c>
      <c r="X49">
        <f t="shared" si="7"/>
        <v>170914.37456670153</v>
      </c>
      <c r="Y49">
        <f t="shared" si="8"/>
        <v>63643.79617981505</v>
      </c>
      <c r="Z49">
        <f t="shared" si="9"/>
        <v>17289.726998761642</v>
      </c>
      <c r="AA49">
        <f t="shared" si="10"/>
        <v>2.6857703852344392</v>
      </c>
      <c r="AB49">
        <f t="shared" si="11"/>
        <v>33.288726454877704</v>
      </c>
      <c r="AC49">
        <f t="shared" si="12"/>
        <v>12.422860360360362</v>
      </c>
    </row>
    <row r="50" spans="1:29" x14ac:dyDescent="0.35">
      <c r="A50">
        <v>11.6815</v>
      </c>
      <c r="B50">
        <v>86405.5</v>
      </c>
      <c r="C50">
        <f t="shared" si="0"/>
        <v>94577.517706159575</v>
      </c>
      <c r="D50">
        <v>2221.3000000000002</v>
      </c>
      <c r="E50">
        <v>58145.8</v>
      </c>
      <c r="F50">
        <v>203405.5</v>
      </c>
      <c r="G50">
        <f t="shared" si="1"/>
        <v>255343.84181663318</v>
      </c>
      <c r="H50">
        <v>2469.5</v>
      </c>
      <c r="I50">
        <v>2019.9</v>
      </c>
      <c r="J50">
        <v>14078.9</v>
      </c>
      <c r="K50">
        <v>1743.9</v>
      </c>
      <c r="L50">
        <v>2057.1</v>
      </c>
      <c r="M50">
        <f t="shared" si="2"/>
        <v>2061.3403833024918</v>
      </c>
      <c r="N50">
        <v>3526.2</v>
      </c>
      <c r="O50">
        <v>2341.4</v>
      </c>
      <c r="P50">
        <v>8955.5</v>
      </c>
      <c r="Q50">
        <v>455.6</v>
      </c>
      <c r="R50">
        <v>23.6</v>
      </c>
      <c r="S50">
        <v>1473.5</v>
      </c>
      <c r="T50">
        <f t="shared" si="3"/>
        <v>351982.69990609522</v>
      </c>
      <c r="U50">
        <f t="shared" si="4"/>
        <v>12390.665794550536</v>
      </c>
      <c r="V50">
        <f t="shared" si="5"/>
        <v>1361.4305479441032</v>
      </c>
      <c r="W50">
        <f t="shared" si="6"/>
        <v>6310.8215278552507</v>
      </c>
      <c r="X50">
        <f t="shared" si="7"/>
        <v>170149.55569116853</v>
      </c>
      <c r="Y50">
        <f t="shared" si="8"/>
        <v>65441.852699423303</v>
      </c>
      <c r="Z50">
        <f t="shared" si="9"/>
        <v>17034.075827020992</v>
      </c>
      <c r="AA50">
        <f t="shared" si="10"/>
        <v>2.699836578603747</v>
      </c>
      <c r="AB50">
        <f t="shared" si="11"/>
        <v>33.342393485865017</v>
      </c>
      <c r="AC50">
        <f t="shared" si="12"/>
        <v>9.1012103505843065</v>
      </c>
    </row>
    <row r="51" spans="1:29" x14ac:dyDescent="0.35">
      <c r="A51">
        <v>11.6884</v>
      </c>
      <c r="B51">
        <v>86480.9</v>
      </c>
      <c r="C51">
        <f t="shared" si="0"/>
        <v>94667.861898016155</v>
      </c>
      <c r="D51">
        <v>2583.1</v>
      </c>
      <c r="E51">
        <v>59045.2</v>
      </c>
      <c r="F51">
        <v>201407.3</v>
      </c>
      <c r="G51">
        <f t="shared" si="1"/>
        <v>252202.78121750921</v>
      </c>
      <c r="H51">
        <v>2533.4</v>
      </c>
      <c r="I51">
        <v>1992.9</v>
      </c>
      <c r="J51">
        <v>13693</v>
      </c>
      <c r="K51">
        <v>1644.5</v>
      </c>
      <c r="L51">
        <v>2261.4</v>
      </c>
      <c r="M51">
        <f t="shared" si="2"/>
        <v>2266.5255208127664</v>
      </c>
      <c r="N51">
        <v>3812.4</v>
      </c>
      <c r="O51">
        <v>2303.9</v>
      </c>
      <c r="P51">
        <v>9627.7999999999993</v>
      </c>
      <c r="Q51">
        <v>448.8</v>
      </c>
      <c r="R51">
        <v>6.83</v>
      </c>
      <c r="S51">
        <v>1592.3</v>
      </c>
      <c r="T51">
        <f t="shared" si="3"/>
        <v>349137.16863633815</v>
      </c>
      <c r="U51">
        <f t="shared" si="4"/>
        <v>12306.910824712433</v>
      </c>
      <c r="V51">
        <f t="shared" si="5"/>
        <v>1305.017170699992</v>
      </c>
      <c r="W51">
        <f t="shared" si="6"/>
        <v>7398.5247978297066</v>
      </c>
      <c r="X51">
        <f t="shared" si="7"/>
        <v>173827.6684692213</v>
      </c>
      <c r="Y51">
        <f t="shared" si="8"/>
        <v>66795.523636416328</v>
      </c>
      <c r="Z51">
        <f t="shared" si="9"/>
        <v>18175.664380809012</v>
      </c>
      <c r="AA51">
        <f t="shared" si="10"/>
        <v>2.6640802502670056</v>
      </c>
      <c r="AB51">
        <f t="shared" si="11"/>
        <v>35.904651869869262</v>
      </c>
      <c r="AC51">
        <f t="shared" si="12"/>
        <v>9.4304589250049382</v>
      </c>
    </row>
    <row r="52" spans="1:29" x14ac:dyDescent="0.35">
      <c r="A52">
        <v>11.6953</v>
      </c>
      <c r="B52">
        <v>87056.9</v>
      </c>
      <c r="C52">
        <f t="shared" si="0"/>
        <v>95358.516867042417</v>
      </c>
      <c r="D52">
        <v>2340.6</v>
      </c>
      <c r="E52">
        <v>58579</v>
      </c>
      <c r="F52">
        <v>209926.9</v>
      </c>
      <c r="G52">
        <f t="shared" si="1"/>
        <v>265705.66698195389</v>
      </c>
      <c r="H52">
        <v>2504.5</v>
      </c>
      <c r="I52">
        <v>2095.9</v>
      </c>
      <c r="J52">
        <v>14008.7</v>
      </c>
      <c r="K52">
        <v>1720</v>
      </c>
      <c r="L52">
        <v>2054.3000000000002</v>
      </c>
      <c r="M52">
        <f t="shared" si="2"/>
        <v>2058.5288357873583</v>
      </c>
      <c r="N52">
        <v>3700.4</v>
      </c>
      <c r="O52">
        <v>2305.3000000000002</v>
      </c>
      <c r="P52">
        <v>9051.7000000000007</v>
      </c>
      <c r="Q52">
        <v>452.2</v>
      </c>
      <c r="R52">
        <v>20.5</v>
      </c>
      <c r="S52">
        <v>1496</v>
      </c>
      <c r="T52">
        <f t="shared" si="3"/>
        <v>363122.71268478368</v>
      </c>
      <c r="U52">
        <f t="shared" si="4"/>
        <v>12120.420580302713</v>
      </c>
      <c r="V52">
        <f t="shared" si="5"/>
        <v>1301.7637935810894</v>
      </c>
      <c r="W52">
        <f t="shared" si="6"/>
        <v>6445.754887361747</v>
      </c>
      <c r="X52">
        <f t="shared" si="7"/>
        <v>166056.81190849611</v>
      </c>
      <c r="Y52">
        <f t="shared" si="8"/>
        <v>63505.804496503821</v>
      </c>
      <c r="Z52">
        <f t="shared" si="9"/>
        <v>17087.611937362602</v>
      </c>
      <c r="AA52">
        <f t="shared" si="10"/>
        <v>2.7863863209242767</v>
      </c>
      <c r="AB52">
        <f t="shared" si="11"/>
        <v>34.057558139534883</v>
      </c>
      <c r="AC52">
        <f t="shared" si="12"/>
        <v>9.3107679289189775</v>
      </c>
    </row>
    <row r="53" spans="1:29" x14ac:dyDescent="0.35">
      <c r="A53">
        <v>11.702199999999999</v>
      </c>
      <c r="B53">
        <v>88537.7</v>
      </c>
      <c r="C53">
        <f t="shared" si="0"/>
        <v>97138.082397922539</v>
      </c>
      <c r="D53">
        <v>2559.8000000000002</v>
      </c>
      <c r="E53">
        <v>58597.4</v>
      </c>
      <c r="F53">
        <v>209483.6</v>
      </c>
      <c r="G53">
        <f t="shared" si="1"/>
        <v>264995.89382332866</v>
      </c>
      <c r="H53">
        <v>2390.1999999999998</v>
      </c>
      <c r="I53">
        <v>2076.9</v>
      </c>
      <c r="J53">
        <v>14398.1</v>
      </c>
      <c r="K53">
        <v>1663</v>
      </c>
      <c r="L53">
        <v>2354.8000000000002</v>
      </c>
      <c r="M53">
        <f t="shared" si="2"/>
        <v>2360.358171422065</v>
      </c>
      <c r="N53">
        <v>3711.6</v>
      </c>
      <c r="O53">
        <v>2435.5</v>
      </c>
      <c r="P53">
        <v>9363.2999999999993</v>
      </c>
      <c r="Q53">
        <v>346.8</v>
      </c>
      <c r="R53">
        <v>21.9</v>
      </c>
      <c r="S53">
        <v>1650.2</v>
      </c>
      <c r="T53">
        <f t="shared" si="3"/>
        <v>364494.33439267328</v>
      </c>
      <c r="U53">
        <f t="shared" si="4"/>
        <v>12379.890643619025</v>
      </c>
      <c r="V53">
        <f t="shared" si="5"/>
        <v>1011.5383565956773</v>
      </c>
      <c r="W53">
        <f t="shared" si="6"/>
        <v>7022.8800792341062</v>
      </c>
      <c r="X53">
        <f t="shared" si="7"/>
        <v>165326.02653593206</v>
      </c>
      <c r="Y53">
        <f t="shared" si="8"/>
        <v>65190.039344758683</v>
      </c>
      <c r="Z53">
        <f t="shared" si="9"/>
        <v>16740.452249187696</v>
      </c>
      <c r="AA53">
        <f t="shared" si="10"/>
        <v>2.7280329946990598</v>
      </c>
      <c r="AB53">
        <f t="shared" si="11"/>
        <v>35.235959110042096</v>
      </c>
      <c r="AC53">
        <f t="shared" si="12"/>
        <v>12.238676430702467</v>
      </c>
    </row>
    <row r="54" spans="1:29" x14ac:dyDescent="0.35">
      <c r="A54">
        <v>11.709099999999999</v>
      </c>
      <c r="B54">
        <v>87992.1</v>
      </c>
      <c r="C54">
        <f t="shared" si="0"/>
        <v>96481.73003764551</v>
      </c>
      <c r="D54">
        <v>2292</v>
      </c>
      <c r="E54">
        <v>59659.3</v>
      </c>
      <c r="F54">
        <v>198964.4</v>
      </c>
      <c r="G54">
        <f t="shared" si="1"/>
        <v>248383.96695477702</v>
      </c>
      <c r="H54">
        <v>2436.6</v>
      </c>
      <c r="I54">
        <v>2113.1999999999998</v>
      </c>
      <c r="J54">
        <v>13673.3</v>
      </c>
      <c r="K54">
        <v>1756.8</v>
      </c>
      <c r="L54">
        <v>2410</v>
      </c>
      <c r="M54">
        <f t="shared" si="2"/>
        <v>2415.8221313365211</v>
      </c>
      <c r="N54">
        <v>3612.4</v>
      </c>
      <c r="O54">
        <v>2238.5</v>
      </c>
      <c r="P54">
        <v>9153</v>
      </c>
      <c r="Q54">
        <v>454.6</v>
      </c>
      <c r="R54">
        <v>22.4</v>
      </c>
      <c r="S54">
        <v>1493.4</v>
      </c>
      <c r="T54">
        <f t="shared" si="3"/>
        <v>347281.519123759</v>
      </c>
      <c r="U54">
        <f t="shared" si="4"/>
        <v>12530.756059176319</v>
      </c>
      <c r="V54">
        <f t="shared" si="5"/>
        <v>1373.525436088679</v>
      </c>
      <c r="W54">
        <f t="shared" si="6"/>
        <v>6599.8329130298789</v>
      </c>
      <c r="X54">
        <f t="shared" si="7"/>
        <v>176848.16674080907</v>
      </c>
      <c r="Y54">
        <f t="shared" si="8"/>
        <v>65728.519207109042</v>
      </c>
      <c r="Z54">
        <f t="shared" si="9"/>
        <v>17418.145414885574</v>
      </c>
      <c r="AA54">
        <f t="shared" si="10"/>
        <v>2.5744145223957102</v>
      </c>
      <c r="AB54">
        <f t="shared" si="11"/>
        <v>33.959073315118403</v>
      </c>
      <c r="AC54">
        <f t="shared" si="12"/>
        <v>9.1230607966457011</v>
      </c>
    </row>
    <row r="55" spans="1:29" x14ac:dyDescent="0.35">
      <c r="A55">
        <v>11.715999999999999</v>
      </c>
      <c r="B55">
        <v>89238.5</v>
      </c>
      <c r="C55">
        <f t="shared" si="0"/>
        <v>97982.292839563379</v>
      </c>
      <c r="D55">
        <v>2199.4</v>
      </c>
      <c r="E55">
        <v>58833.5</v>
      </c>
      <c r="F55">
        <v>198858.2</v>
      </c>
      <c r="G55">
        <f t="shared" si="1"/>
        <v>248218.48017417145</v>
      </c>
      <c r="H55">
        <v>2341.6</v>
      </c>
      <c r="I55">
        <v>1984.6</v>
      </c>
      <c r="J55">
        <v>14050.3</v>
      </c>
      <c r="K55">
        <v>1644.5</v>
      </c>
      <c r="L55">
        <v>1966.7</v>
      </c>
      <c r="M55">
        <f t="shared" si="2"/>
        <v>1970.5755308966145</v>
      </c>
      <c r="N55">
        <v>3608.4</v>
      </c>
      <c r="O55">
        <v>2394.9</v>
      </c>
      <c r="P55">
        <v>8976.2000000000007</v>
      </c>
      <c r="Q55">
        <v>341.9</v>
      </c>
      <c r="R55">
        <v>23.9</v>
      </c>
      <c r="S55">
        <v>1499.4</v>
      </c>
      <c r="T55">
        <f t="shared" si="3"/>
        <v>348171.34854463144</v>
      </c>
      <c r="U55">
        <f t="shared" si="4"/>
        <v>12578.576664353528</v>
      </c>
      <c r="V55">
        <f t="shared" si="5"/>
        <v>1050.6321141273022</v>
      </c>
      <c r="W55">
        <f t="shared" si="6"/>
        <v>6317.0045702886518</v>
      </c>
      <c r="X55">
        <f t="shared" si="7"/>
        <v>173701.82886328865</v>
      </c>
      <c r="Y55">
        <f t="shared" si="8"/>
        <v>66135.539573407135</v>
      </c>
      <c r="Z55">
        <f t="shared" si="9"/>
        <v>17089.28671147471</v>
      </c>
      <c r="AA55">
        <f t="shared" si="10"/>
        <v>2.5332993644127662</v>
      </c>
      <c r="AB55">
        <f t="shared" si="11"/>
        <v>35.775919732441473</v>
      </c>
      <c r="AC55">
        <f t="shared" si="12"/>
        <v>11.97238928376162</v>
      </c>
    </row>
    <row r="56" spans="1:29" x14ac:dyDescent="0.35">
      <c r="A56">
        <v>11.722899999999999</v>
      </c>
      <c r="B56">
        <v>87005.9</v>
      </c>
      <c r="C56">
        <f t="shared" si="0"/>
        <v>95297.329960839837</v>
      </c>
      <c r="D56">
        <v>2916.1</v>
      </c>
      <c r="E56">
        <v>58453.5</v>
      </c>
      <c r="F56">
        <v>198343.3</v>
      </c>
      <c r="G56">
        <f t="shared" si="1"/>
        <v>247416.75582577926</v>
      </c>
      <c r="H56">
        <v>2391.6</v>
      </c>
      <c r="I56">
        <v>2138</v>
      </c>
      <c r="J56">
        <v>13727.7</v>
      </c>
      <c r="K56">
        <v>1840.4</v>
      </c>
      <c r="L56">
        <v>2114.3000000000002</v>
      </c>
      <c r="M56">
        <f t="shared" si="2"/>
        <v>2118.7797359958163</v>
      </c>
      <c r="N56">
        <v>3652.3</v>
      </c>
      <c r="O56">
        <v>2351</v>
      </c>
      <c r="P56">
        <v>9239.4</v>
      </c>
      <c r="Q56">
        <v>379.5</v>
      </c>
      <c r="R56">
        <v>33.200000000000003</v>
      </c>
      <c r="S56">
        <v>1661.8</v>
      </c>
      <c r="T56">
        <f t="shared" si="3"/>
        <v>344832.86552261491</v>
      </c>
      <c r="U56">
        <f t="shared" si="4"/>
        <v>13017.900695737488</v>
      </c>
      <c r="V56">
        <f t="shared" si="5"/>
        <v>1196.811676794578</v>
      </c>
      <c r="W56">
        <f t="shared" si="6"/>
        <v>8456.5605299265062</v>
      </c>
      <c r="X56">
        <f t="shared" si="7"/>
        <v>174849.63304939328</v>
      </c>
      <c r="Y56">
        <f t="shared" si="8"/>
        <v>66603.570298300838</v>
      </c>
      <c r="Z56">
        <f t="shared" si="9"/>
        <v>17527.041660719045</v>
      </c>
      <c r="AA56">
        <f t="shared" si="10"/>
        <v>2.5962611536697748</v>
      </c>
      <c r="AB56">
        <f t="shared" si="11"/>
        <v>31.761301890893282</v>
      </c>
      <c r="AC56">
        <f t="shared" si="12"/>
        <v>10.877150472498183</v>
      </c>
    </row>
    <row r="57" spans="1:29" x14ac:dyDescent="0.35">
      <c r="A57">
        <v>11.729799999999999</v>
      </c>
      <c r="B57">
        <v>88727.2</v>
      </c>
      <c r="C57">
        <f t="shared" si="0"/>
        <v>97366.233250899182</v>
      </c>
      <c r="D57">
        <v>2504.3000000000002</v>
      </c>
      <c r="E57">
        <v>58781.9</v>
      </c>
      <c r="F57">
        <v>199176.4</v>
      </c>
      <c r="G57">
        <f t="shared" si="1"/>
        <v>248714.44847529463</v>
      </c>
      <c r="H57">
        <v>2389</v>
      </c>
      <c r="I57">
        <v>2058.9</v>
      </c>
      <c r="J57">
        <v>14441.3</v>
      </c>
      <c r="K57">
        <v>1688.4</v>
      </c>
      <c r="L57">
        <v>2222.6999999999998</v>
      </c>
      <c r="M57">
        <f t="shared" si="2"/>
        <v>2227.6514007684877</v>
      </c>
      <c r="N57">
        <v>3631.4</v>
      </c>
      <c r="O57">
        <v>2312.5</v>
      </c>
      <c r="P57">
        <v>8835</v>
      </c>
      <c r="Q57">
        <v>405.3</v>
      </c>
      <c r="R57">
        <v>2.93</v>
      </c>
      <c r="S57">
        <v>1448.4</v>
      </c>
      <c r="T57">
        <f t="shared" si="3"/>
        <v>348308.3331269623</v>
      </c>
      <c r="U57">
        <f t="shared" si="4"/>
        <v>12550.374436222792</v>
      </c>
      <c r="V57">
        <f t="shared" si="5"/>
        <v>1172.0362712401588</v>
      </c>
      <c r="W57">
        <f t="shared" si="6"/>
        <v>7189.894015791906</v>
      </c>
      <c r="X57">
        <f t="shared" si="7"/>
        <v>173611.40762014987</v>
      </c>
      <c r="Y57">
        <f t="shared" si="8"/>
        <v>66826.710090555105</v>
      </c>
      <c r="Z57">
        <f t="shared" si="9"/>
        <v>17284.685513985383</v>
      </c>
      <c r="AA57">
        <f t="shared" si="10"/>
        <v>2.5544220020753214</v>
      </c>
      <c r="AB57">
        <f t="shared" si="11"/>
        <v>34.815150438284768</v>
      </c>
      <c r="AC57">
        <f t="shared" si="12"/>
        <v>10.708179212698724</v>
      </c>
    </row>
    <row r="58" spans="1:29" x14ac:dyDescent="0.35">
      <c r="A58">
        <v>11.736700000000001</v>
      </c>
      <c r="B58">
        <v>88761.8</v>
      </c>
      <c r="C58">
        <f t="shared" si="0"/>
        <v>97407.900590646881</v>
      </c>
      <c r="D58">
        <v>2514.8000000000002</v>
      </c>
      <c r="E58">
        <v>57918.3</v>
      </c>
      <c r="F58">
        <v>199428.9</v>
      </c>
      <c r="G58">
        <f t="shared" si="1"/>
        <v>249108.29281746491</v>
      </c>
      <c r="H58">
        <v>2264.1999999999998</v>
      </c>
      <c r="I58">
        <v>2160.5</v>
      </c>
      <c r="J58">
        <v>14253.5</v>
      </c>
      <c r="K58">
        <v>1576.7</v>
      </c>
      <c r="L58">
        <v>1849.5</v>
      </c>
      <c r="M58">
        <f t="shared" si="2"/>
        <v>1852.9269884651665</v>
      </c>
      <c r="N58">
        <v>3573.3</v>
      </c>
      <c r="O58">
        <v>2467.4</v>
      </c>
      <c r="P58">
        <v>8840</v>
      </c>
      <c r="Q58">
        <v>421.4</v>
      </c>
      <c r="R58">
        <v>16.600000000000001</v>
      </c>
      <c r="S58">
        <v>1589.6</v>
      </c>
      <c r="T58">
        <f t="shared" si="3"/>
        <v>348369.120396577</v>
      </c>
      <c r="U58">
        <f t="shared" si="4"/>
        <v>13284.472500696054</v>
      </c>
      <c r="V58">
        <f t="shared" si="5"/>
        <v>1257.2870968052187</v>
      </c>
      <c r="W58">
        <f t="shared" si="6"/>
        <v>7218.7798882323377</v>
      </c>
      <c r="X58">
        <f t="shared" si="7"/>
        <v>170781.49731604222</v>
      </c>
      <c r="Y58">
        <f t="shared" si="8"/>
        <v>66290.31865313086</v>
      </c>
      <c r="Z58">
        <f t="shared" si="9"/>
        <v>16756.651661188276</v>
      </c>
      <c r="AA58">
        <f t="shared" si="10"/>
        <v>2.5573725673888954</v>
      </c>
      <c r="AB58">
        <f t="shared" si="11"/>
        <v>36.733874548106805</v>
      </c>
      <c r="AC58">
        <f t="shared" si="12"/>
        <v>10.565981735159818</v>
      </c>
    </row>
    <row r="59" spans="1:29" x14ac:dyDescent="0.35">
      <c r="A59">
        <v>11.743600000000001</v>
      </c>
      <c r="B59">
        <v>86103.4</v>
      </c>
      <c r="C59">
        <f t="shared" si="0"/>
        <v>94215.691359394477</v>
      </c>
      <c r="D59">
        <v>2727.6</v>
      </c>
      <c r="E59">
        <v>58092.800000000003</v>
      </c>
      <c r="F59">
        <v>199907.3</v>
      </c>
      <c r="G59">
        <f t="shared" si="1"/>
        <v>249855.17303182487</v>
      </c>
      <c r="H59">
        <v>2502.6</v>
      </c>
      <c r="I59">
        <v>2091</v>
      </c>
      <c r="J59">
        <v>14273.5</v>
      </c>
      <c r="K59">
        <v>1842.6</v>
      </c>
      <c r="L59">
        <v>1831.2</v>
      </c>
      <c r="M59">
        <f t="shared" si="2"/>
        <v>1834.5594452561531</v>
      </c>
      <c r="N59">
        <v>3634.8</v>
      </c>
      <c r="O59">
        <v>2292.3000000000002</v>
      </c>
      <c r="P59">
        <v>9365.9</v>
      </c>
      <c r="Q59">
        <v>411.2</v>
      </c>
      <c r="R59">
        <v>27.8</v>
      </c>
      <c r="S59">
        <v>1537.3</v>
      </c>
      <c r="T59">
        <f t="shared" si="3"/>
        <v>345905.42383647547</v>
      </c>
      <c r="U59">
        <f t="shared" si="4"/>
        <v>12671.96088278794</v>
      </c>
      <c r="V59">
        <f t="shared" si="5"/>
        <v>1269.1330339114149</v>
      </c>
      <c r="W59">
        <f t="shared" si="6"/>
        <v>7885.392399309284</v>
      </c>
      <c r="X59">
        <f t="shared" si="7"/>
        <v>173271.06159611439</v>
      </c>
      <c r="Y59">
        <f t="shared" si="8"/>
        <v>68340.645653406609</v>
      </c>
      <c r="Z59">
        <f t="shared" si="9"/>
        <v>17743.000187535123</v>
      </c>
      <c r="AA59">
        <f t="shared" si="10"/>
        <v>2.6519486237035528</v>
      </c>
      <c r="AB59">
        <f t="shared" si="11"/>
        <v>31.527624009551722</v>
      </c>
      <c r="AC59">
        <f t="shared" si="12"/>
        <v>9.984738041002279</v>
      </c>
    </row>
    <row r="60" spans="1:29" x14ac:dyDescent="0.35">
      <c r="A60">
        <v>11.750500000000001</v>
      </c>
      <c r="B60">
        <v>87622.7</v>
      </c>
      <c r="C60">
        <f t="shared" si="0"/>
        <v>96037.790506186415</v>
      </c>
      <c r="D60">
        <v>2723.5</v>
      </c>
      <c r="E60">
        <v>58083.9</v>
      </c>
      <c r="F60">
        <v>200467</v>
      </c>
      <c r="G60">
        <f t="shared" si="1"/>
        <v>250730.11370387461</v>
      </c>
      <c r="H60">
        <v>2288.3000000000002</v>
      </c>
      <c r="I60">
        <v>2062.4</v>
      </c>
      <c r="J60">
        <v>13931</v>
      </c>
      <c r="K60">
        <v>1733.4</v>
      </c>
      <c r="L60">
        <v>2118.1</v>
      </c>
      <c r="M60">
        <f t="shared" si="2"/>
        <v>2122.5958703129099</v>
      </c>
      <c r="N60">
        <v>3818.7</v>
      </c>
      <c r="O60">
        <v>2564.1</v>
      </c>
      <c r="P60">
        <v>9111</v>
      </c>
      <c r="Q60">
        <v>421</v>
      </c>
      <c r="R60">
        <v>30.2</v>
      </c>
      <c r="S60">
        <v>1656.1</v>
      </c>
      <c r="T60">
        <f t="shared" si="3"/>
        <v>348890.50008037389</v>
      </c>
      <c r="U60">
        <f t="shared" si="4"/>
        <v>13260.607551464409</v>
      </c>
      <c r="V60">
        <f t="shared" si="5"/>
        <v>1293.2424353659876</v>
      </c>
      <c r="W60">
        <f t="shared" si="6"/>
        <v>7806.174141665042</v>
      </c>
      <c r="X60">
        <f t="shared" si="7"/>
        <v>171450.06810509283</v>
      </c>
      <c r="Y60">
        <f t="shared" si="8"/>
        <v>66043.644050760384</v>
      </c>
      <c r="Z60">
        <f t="shared" si="9"/>
        <v>17504.059292509057</v>
      </c>
      <c r="AA60">
        <f t="shared" si="10"/>
        <v>2.6107442953690554</v>
      </c>
      <c r="AB60">
        <f t="shared" si="11"/>
        <v>33.508653513326408</v>
      </c>
      <c r="AC60">
        <f t="shared" si="12"/>
        <v>10.253767730496453</v>
      </c>
    </row>
    <row r="61" spans="1:29" x14ac:dyDescent="0.35">
      <c r="A61">
        <v>11.757400000000001</v>
      </c>
      <c r="B61">
        <v>95818.1</v>
      </c>
      <c r="C61">
        <f t="shared" si="0"/>
        <v>105972.15007290016</v>
      </c>
      <c r="D61">
        <v>2540.6</v>
      </c>
      <c r="E61">
        <v>57106.1</v>
      </c>
      <c r="F61">
        <v>197336.8</v>
      </c>
      <c r="G61">
        <f t="shared" si="1"/>
        <v>245852.55683828532</v>
      </c>
      <c r="H61">
        <v>2480.5</v>
      </c>
      <c r="I61">
        <v>2037.6</v>
      </c>
      <c r="J61">
        <v>14828.7</v>
      </c>
      <c r="K61">
        <v>1740.5</v>
      </c>
      <c r="L61">
        <v>2370.6999999999998</v>
      </c>
      <c r="M61">
        <f t="shared" si="2"/>
        <v>2376.333574003891</v>
      </c>
      <c r="N61">
        <v>3723.1</v>
      </c>
      <c r="O61">
        <v>2273.6999999999998</v>
      </c>
      <c r="P61">
        <v>9615.2000000000007</v>
      </c>
      <c r="Q61">
        <v>346.3</v>
      </c>
      <c r="R61">
        <v>17.600000000000001</v>
      </c>
      <c r="S61">
        <v>1649.5</v>
      </c>
      <c r="T61">
        <f t="shared" si="3"/>
        <v>354201.04048518935</v>
      </c>
      <c r="U61">
        <f t="shared" si="4"/>
        <v>12171.901003154373</v>
      </c>
      <c r="V61">
        <f t="shared" si="5"/>
        <v>1027.3826398181241</v>
      </c>
      <c r="W61">
        <f t="shared" si="6"/>
        <v>7172.7626675513202</v>
      </c>
      <c r="X61">
        <f t="shared" si="7"/>
        <v>166138.98118252598</v>
      </c>
      <c r="Y61">
        <f t="shared" si="8"/>
        <v>69011.372655812695</v>
      </c>
      <c r="Z61">
        <f t="shared" si="9"/>
        <v>17514.347195316608</v>
      </c>
      <c r="AA61">
        <f t="shared" si="10"/>
        <v>2.3199732823119934</v>
      </c>
      <c r="AB61">
        <f t="shared" si="11"/>
        <v>32.810169491525421</v>
      </c>
      <c r="AC61">
        <f t="shared" si="12"/>
        <v>11.847485572959599</v>
      </c>
    </row>
    <row r="62" spans="1:29" x14ac:dyDescent="0.35">
      <c r="A62">
        <v>11.7643</v>
      </c>
      <c r="B62">
        <v>87630.1</v>
      </c>
      <c r="C62">
        <f t="shared" si="0"/>
        <v>96046.680189690625</v>
      </c>
      <c r="D62">
        <v>2724.6</v>
      </c>
      <c r="E62">
        <v>58026.5</v>
      </c>
      <c r="F62">
        <v>199586.1</v>
      </c>
      <c r="G62">
        <f t="shared" si="1"/>
        <v>249353.61567309112</v>
      </c>
      <c r="H62">
        <v>2217.9</v>
      </c>
      <c r="I62">
        <v>2108.1</v>
      </c>
      <c r="J62">
        <v>14285.8</v>
      </c>
      <c r="K62">
        <v>1726.5</v>
      </c>
      <c r="L62">
        <v>2075.1999999999998</v>
      </c>
      <c r="M62">
        <f t="shared" si="2"/>
        <v>2079.5154103796199</v>
      </c>
      <c r="N62">
        <v>4094.5</v>
      </c>
      <c r="O62">
        <v>2472.8000000000002</v>
      </c>
      <c r="P62">
        <v>9058.2999999999993</v>
      </c>
      <c r="Q62">
        <v>344.9</v>
      </c>
      <c r="R62">
        <v>28.3</v>
      </c>
      <c r="S62">
        <v>1603.2</v>
      </c>
      <c r="T62">
        <f t="shared" si="3"/>
        <v>347479.81127316138</v>
      </c>
      <c r="U62">
        <f t="shared" si="4"/>
        <v>13183.211948963721</v>
      </c>
      <c r="V62">
        <f t="shared" si="5"/>
        <v>1074.019231887459</v>
      </c>
      <c r="W62">
        <f t="shared" si="6"/>
        <v>7841.0310803873817</v>
      </c>
      <c r="X62">
        <f t="shared" si="7"/>
        <v>171961.06956851913</v>
      </c>
      <c r="Y62">
        <f t="shared" si="8"/>
        <v>67181.169215176938</v>
      </c>
      <c r="Z62">
        <f t="shared" si="9"/>
        <v>18166.235260896025</v>
      </c>
      <c r="AA62">
        <f t="shared" si="10"/>
        <v>2.5961711032658474</v>
      </c>
      <c r="AB62">
        <f t="shared" si="11"/>
        <v>33.609325224442514</v>
      </c>
      <c r="AC62">
        <f t="shared" si="12"/>
        <v>12.274651661307608</v>
      </c>
    </row>
    <row r="63" spans="1:29" x14ac:dyDescent="0.35">
      <c r="A63">
        <v>11.7712</v>
      </c>
      <c r="B63">
        <v>89173.5</v>
      </c>
      <c r="C63">
        <f t="shared" si="0"/>
        <v>97903.93669925064</v>
      </c>
      <c r="D63">
        <v>2993.8</v>
      </c>
      <c r="E63">
        <v>58944</v>
      </c>
      <c r="F63">
        <v>196130.9</v>
      </c>
      <c r="G63">
        <f t="shared" si="1"/>
        <v>243983.62867785312</v>
      </c>
      <c r="H63">
        <v>2495.8000000000002</v>
      </c>
      <c r="I63">
        <v>2234.3000000000002</v>
      </c>
      <c r="J63">
        <v>13980</v>
      </c>
      <c r="K63">
        <v>1815.5</v>
      </c>
      <c r="L63">
        <v>2231.4</v>
      </c>
      <c r="M63">
        <f t="shared" si="2"/>
        <v>2236.3902812736342</v>
      </c>
      <c r="N63">
        <v>3770.7</v>
      </c>
      <c r="O63">
        <v>2446.6999999999998</v>
      </c>
      <c r="P63">
        <v>9013.5</v>
      </c>
      <c r="Q63">
        <v>390.7</v>
      </c>
      <c r="R63">
        <v>16.100000000000001</v>
      </c>
      <c r="S63">
        <v>1440</v>
      </c>
      <c r="T63">
        <f t="shared" si="3"/>
        <v>344123.95565837738</v>
      </c>
      <c r="U63">
        <f t="shared" si="4"/>
        <v>13602.656609721687</v>
      </c>
      <c r="V63">
        <f t="shared" si="5"/>
        <v>1182.1321745000603</v>
      </c>
      <c r="W63">
        <f t="shared" si="6"/>
        <v>8699.7721337715848</v>
      </c>
      <c r="X63">
        <f t="shared" si="7"/>
        <v>176562.83150574341</v>
      </c>
      <c r="Y63">
        <f t="shared" si="8"/>
        <v>66817.493004835633</v>
      </c>
      <c r="Z63">
        <f t="shared" si="9"/>
        <v>18210.008042046775</v>
      </c>
      <c r="AA63">
        <f t="shared" si="10"/>
        <v>2.4920716868346378</v>
      </c>
      <c r="AB63">
        <f t="shared" si="11"/>
        <v>32.467088956210411</v>
      </c>
      <c r="AC63">
        <f t="shared" si="12"/>
        <v>11.506882989183875</v>
      </c>
    </row>
    <row r="64" spans="1:29" x14ac:dyDescent="0.35">
      <c r="A64">
        <v>11.7781</v>
      </c>
      <c r="B64">
        <v>86759.1</v>
      </c>
      <c r="C64">
        <f t="shared" si="0"/>
        <v>95001.329879115146</v>
      </c>
      <c r="D64">
        <v>2764.1</v>
      </c>
      <c r="E64">
        <v>59275.5</v>
      </c>
      <c r="F64">
        <v>198538.2</v>
      </c>
      <c r="G64">
        <f t="shared" si="1"/>
        <v>247720.10344098744</v>
      </c>
      <c r="H64">
        <v>2506.3000000000002</v>
      </c>
      <c r="I64">
        <v>1837.4</v>
      </c>
      <c r="J64">
        <v>14901.9</v>
      </c>
      <c r="K64">
        <v>1643</v>
      </c>
      <c r="L64">
        <v>2193.8000000000002</v>
      </c>
      <c r="M64">
        <f t="shared" si="2"/>
        <v>2198.6233398830354</v>
      </c>
      <c r="N64">
        <v>3720.4</v>
      </c>
      <c r="O64">
        <v>2313.5</v>
      </c>
      <c r="P64">
        <v>8967.7999999999993</v>
      </c>
      <c r="Q64">
        <v>342.4</v>
      </c>
      <c r="R64">
        <v>30.7</v>
      </c>
      <c r="S64">
        <v>1540.1</v>
      </c>
      <c r="T64">
        <f t="shared" si="3"/>
        <v>344920.05665998562</v>
      </c>
      <c r="U64">
        <f t="shared" si="4"/>
        <v>12034.382807990381</v>
      </c>
      <c r="V64">
        <f t="shared" si="5"/>
        <v>1081.6999266812527</v>
      </c>
      <c r="W64">
        <f t="shared" si="6"/>
        <v>8013.7410006423233</v>
      </c>
      <c r="X64">
        <f t="shared" si="7"/>
        <v>176616.2878143444</v>
      </c>
      <c r="Y64">
        <f t="shared" si="8"/>
        <v>69203.572071571951</v>
      </c>
      <c r="Z64">
        <f t="shared" si="9"/>
        <v>18052.58893987177</v>
      </c>
      <c r="AA64">
        <f t="shared" si="10"/>
        <v>2.6075435339294719</v>
      </c>
      <c r="AB64">
        <f t="shared" si="11"/>
        <v>36.077601947656724</v>
      </c>
      <c r="AC64">
        <f t="shared" si="12"/>
        <v>11.125435540069684</v>
      </c>
    </row>
    <row r="65" spans="1:29" x14ac:dyDescent="0.35">
      <c r="A65">
        <v>11.785</v>
      </c>
      <c r="B65">
        <v>88584.8</v>
      </c>
      <c r="C65">
        <f t="shared" si="0"/>
        <v>97194.780161665083</v>
      </c>
      <c r="D65">
        <v>2635.1</v>
      </c>
      <c r="E65">
        <v>56746.5</v>
      </c>
      <c r="F65">
        <v>195556.9</v>
      </c>
      <c r="G65">
        <f t="shared" si="1"/>
        <v>243096.00020187875</v>
      </c>
      <c r="H65">
        <v>2474.6999999999998</v>
      </c>
      <c r="I65">
        <v>2149</v>
      </c>
      <c r="J65">
        <v>13423.9</v>
      </c>
      <c r="K65">
        <v>1506.4</v>
      </c>
      <c r="L65">
        <v>2194.3000000000002</v>
      </c>
      <c r="M65">
        <f t="shared" si="2"/>
        <v>2199.1255411750003</v>
      </c>
      <c r="N65">
        <v>3776.5</v>
      </c>
      <c r="O65">
        <v>2283.3000000000002</v>
      </c>
      <c r="P65">
        <v>9781.9</v>
      </c>
      <c r="Q65">
        <v>363.1</v>
      </c>
      <c r="R65">
        <v>6.83</v>
      </c>
      <c r="S65">
        <v>1705.7</v>
      </c>
      <c r="T65">
        <f t="shared" si="3"/>
        <v>342489.90590471885</v>
      </c>
      <c r="U65">
        <f t="shared" si="4"/>
        <v>12941.403304402997</v>
      </c>
      <c r="V65">
        <f t="shared" si="5"/>
        <v>1080.1194243164498</v>
      </c>
      <c r="W65">
        <f t="shared" si="6"/>
        <v>7693.9493823595731</v>
      </c>
      <c r="X65">
        <f t="shared" si="7"/>
        <v>170086.47261039581</v>
      </c>
      <c r="Y65">
        <f t="shared" si="8"/>
        <v>67756.157480611655</v>
      </c>
      <c r="Z65">
        <f t="shared" si="9"/>
        <v>18252.216758000137</v>
      </c>
      <c r="AA65">
        <f t="shared" si="10"/>
        <v>2.5011219717513087</v>
      </c>
      <c r="AB65">
        <f t="shared" si="11"/>
        <v>37.670273499734463</v>
      </c>
      <c r="AC65">
        <f t="shared" si="12"/>
        <v>11.98145595112589</v>
      </c>
    </row>
    <row r="66" spans="1:29" x14ac:dyDescent="0.35">
      <c r="A66">
        <v>11.7919</v>
      </c>
      <c r="B66">
        <v>88977.1</v>
      </c>
      <c r="C66">
        <f t="shared" si="0"/>
        <v>97667.248540075132</v>
      </c>
      <c r="D66">
        <v>2557.5</v>
      </c>
      <c r="E66">
        <v>58232</v>
      </c>
      <c r="F66">
        <v>194487.6</v>
      </c>
      <c r="G66">
        <f t="shared" si="1"/>
        <v>241445.81759386946</v>
      </c>
      <c r="H66">
        <v>2394.1999999999998</v>
      </c>
      <c r="I66">
        <v>2094</v>
      </c>
      <c r="J66">
        <v>14759.4</v>
      </c>
      <c r="K66">
        <v>1674.2</v>
      </c>
      <c r="L66">
        <v>2027.5</v>
      </c>
      <c r="M66">
        <f t="shared" si="2"/>
        <v>2031.6191077409449</v>
      </c>
      <c r="N66">
        <v>3801.7</v>
      </c>
      <c r="O66">
        <v>2256.8000000000002</v>
      </c>
      <c r="P66">
        <v>9222.1</v>
      </c>
      <c r="Q66">
        <v>412.6</v>
      </c>
      <c r="R66">
        <v>18.5</v>
      </c>
      <c r="S66">
        <v>1758.6</v>
      </c>
      <c r="T66">
        <f t="shared" si="3"/>
        <v>341144.68524168554</v>
      </c>
      <c r="U66">
        <f t="shared" si="4"/>
        <v>12753.53299705565</v>
      </c>
      <c r="V66">
        <f t="shared" si="5"/>
        <v>1263.6866955572975</v>
      </c>
      <c r="W66">
        <f t="shared" si="6"/>
        <v>7496.819122912987</v>
      </c>
      <c r="X66">
        <f t="shared" si="7"/>
        <v>175603.49784596285</v>
      </c>
      <c r="Y66">
        <f t="shared" si="8"/>
        <v>70297.152608460528</v>
      </c>
      <c r="Z66">
        <f t="shared" si="9"/>
        <v>18162.088603580283</v>
      </c>
      <c r="AA66">
        <f t="shared" si="10"/>
        <v>2.4721267487616245</v>
      </c>
      <c r="AB66">
        <f t="shared" si="11"/>
        <v>34.781985425875042</v>
      </c>
      <c r="AC66">
        <f t="shared" si="12"/>
        <v>10.092321967061007</v>
      </c>
    </row>
    <row r="67" spans="1:29" x14ac:dyDescent="0.35">
      <c r="A67">
        <v>11.7988</v>
      </c>
      <c r="B67">
        <v>86630.3</v>
      </c>
      <c r="C67">
        <f t="shared" si="0"/>
        <v>94846.916861814025</v>
      </c>
      <c r="D67">
        <v>2909.9</v>
      </c>
      <c r="E67">
        <v>58313.3</v>
      </c>
      <c r="F67">
        <v>196472.7</v>
      </c>
      <c r="G67">
        <f t="shared" si="1"/>
        <v>244512.78755556903</v>
      </c>
      <c r="H67">
        <v>2377.4</v>
      </c>
      <c r="I67">
        <v>2158.8000000000002</v>
      </c>
      <c r="J67">
        <v>14241.1</v>
      </c>
      <c r="K67">
        <v>1688.1</v>
      </c>
      <c r="L67">
        <v>2032.4</v>
      </c>
      <c r="M67">
        <f t="shared" si="2"/>
        <v>2036.5390619895877</v>
      </c>
      <c r="N67">
        <v>4054.8</v>
      </c>
      <c r="O67">
        <v>2509.3000000000002</v>
      </c>
      <c r="P67">
        <v>9238.7000000000007</v>
      </c>
      <c r="Q67">
        <v>428.8</v>
      </c>
      <c r="R67">
        <v>29.8</v>
      </c>
      <c r="S67">
        <v>1571</v>
      </c>
      <c r="T67">
        <f t="shared" si="3"/>
        <v>341396.24347937264</v>
      </c>
      <c r="U67">
        <f t="shared" si="4"/>
        <v>13673.554086080767</v>
      </c>
      <c r="V67">
        <f t="shared" si="5"/>
        <v>1343.307106505139</v>
      </c>
      <c r="W67">
        <f t="shared" si="6"/>
        <v>8523.5267100290093</v>
      </c>
      <c r="X67">
        <f t="shared" si="7"/>
        <v>175752.9590498418</v>
      </c>
      <c r="Y67">
        <f t="shared" si="8"/>
        <v>68775.800696291684</v>
      </c>
      <c r="Z67">
        <f t="shared" si="9"/>
        <v>18840.863433193103</v>
      </c>
      <c r="AA67">
        <f t="shared" si="10"/>
        <v>2.5779729657613304</v>
      </c>
      <c r="AB67">
        <f t="shared" si="11"/>
        <v>34.543747408328898</v>
      </c>
      <c r="AC67">
        <f t="shared" si="12"/>
        <v>10.179023113824684</v>
      </c>
    </row>
    <row r="68" spans="1:29" x14ac:dyDescent="0.35">
      <c r="A68">
        <v>11.8057</v>
      </c>
      <c r="B68">
        <v>87051</v>
      </c>
      <c r="C68">
        <f t="shared" si="0"/>
        <v>95351.438032135426</v>
      </c>
      <c r="D68">
        <v>2784.3</v>
      </c>
      <c r="E68">
        <v>56690.5</v>
      </c>
      <c r="F68">
        <v>197223.6</v>
      </c>
      <c r="G68">
        <f t="shared" si="1"/>
        <v>245676.87839353521</v>
      </c>
      <c r="H68">
        <v>2486.5</v>
      </c>
      <c r="I68">
        <v>2057.9</v>
      </c>
      <c r="J68">
        <v>14541</v>
      </c>
      <c r="K68">
        <v>1467.1</v>
      </c>
      <c r="L68">
        <v>1954.1</v>
      </c>
      <c r="M68">
        <f t="shared" si="2"/>
        <v>1957.9259831637003</v>
      </c>
      <c r="N68">
        <v>4004.8</v>
      </c>
      <c r="O68">
        <v>2317</v>
      </c>
      <c r="P68">
        <v>9391.6</v>
      </c>
      <c r="Q68">
        <v>436.1</v>
      </c>
      <c r="R68">
        <v>8.39</v>
      </c>
      <c r="S68">
        <v>1593.4</v>
      </c>
      <c r="T68">
        <f t="shared" si="3"/>
        <v>342986.24240883434</v>
      </c>
      <c r="U68">
        <f t="shared" si="4"/>
        <v>12755.322106433605</v>
      </c>
      <c r="V68">
        <f t="shared" si="5"/>
        <v>1295.9411925046684</v>
      </c>
      <c r="W68">
        <f t="shared" si="6"/>
        <v>8117.8183137770202</v>
      </c>
      <c r="X68">
        <f t="shared" si="7"/>
        <v>169562.48621388443</v>
      </c>
      <c r="Y68">
        <f t="shared" si="8"/>
        <v>69777.14275627624</v>
      </c>
      <c r="Z68">
        <f t="shared" si="9"/>
        <v>18925.831993758133</v>
      </c>
      <c r="AA68">
        <f t="shared" si="10"/>
        <v>2.5765408835337857</v>
      </c>
      <c r="AB68">
        <f t="shared" si="11"/>
        <v>38.641196919092089</v>
      </c>
      <c r="AC68">
        <f t="shared" si="12"/>
        <v>9.8425161420954339</v>
      </c>
    </row>
    <row r="69" spans="1:29" x14ac:dyDescent="0.35">
      <c r="A69">
        <v>11.8126</v>
      </c>
      <c r="B69">
        <v>88916.5</v>
      </c>
      <c r="C69">
        <f t="shared" si="0"/>
        <v>97594.238069287836</v>
      </c>
      <c r="D69">
        <v>2650.5</v>
      </c>
      <c r="E69">
        <v>56112.9</v>
      </c>
      <c r="F69">
        <v>198016.4</v>
      </c>
      <c r="G69">
        <f t="shared" si="1"/>
        <v>246908.29089273146</v>
      </c>
      <c r="H69">
        <v>2444.4</v>
      </c>
      <c r="I69">
        <v>2167.6</v>
      </c>
      <c r="J69">
        <v>14653.5</v>
      </c>
      <c r="K69">
        <v>1548.8</v>
      </c>
      <c r="L69">
        <v>1825.5</v>
      </c>
      <c r="M69">
        <f t="shared" si="2"/>
        <v>1828.838544763466</v>
      </c>
      <c r="N69">
        <v>3804.9</v>
      </c>
      <c r="O69">
        <v>2414</v>
      </c>
      <c r="P69">
        <v>9022</v>
      </c>
      <c r="Q69">
        <v>410.2</v>
      </c>
      <c r="R69">
        <v>21</v>
      </c>
      <c r="S69">
        <v>1727.7</v>
      </c>
      <c r="T69">
        <f t="shared" si="3"/>
        <v>346331.36750678276</v>
      </c>
      <c r="U69">
        <f t="shared" si="4"/>
        <v>13228.949006215185</v>
      </c>
      <c r="V69">
        <f t="shared" si="5"/>
        <v>1245.0503779203746</v>
      </c>
      <c r="W69">
        <f t="shared" si="6"/>
        <v>7653.0752010156602</v>
      </c>
      <c r="X69">
        <f t="shared" si="7"/>
        <v>166492.86033518382</v>
      </c>
      <c r="Y69">
        <f t="shared" si="8"/>
        <v>68360.830757082163</v>
      </c>
      <c r="Z69">
        <f t="shared" si="9"/>
        <v>18044.279514698046</v>
      </c>
      <c r="AA69">
        <f t="shared" si="10"/>
        <v>2.5299474208450388</v>
      </c>
      <c r="AB69">
        <f t="shared" si="11"/>
        <v>36.229919938016529</v>
      </c>
      <c r="AC69">
        <f t="shared" si="12"/>
        <v>10.625231910946196</v>
      </c>
    </row>
    <row r="70" spans="1:29" x14ac:dyDescent="0.35">
      <c r="A70">
        <v>11.8195</v>
      </c>
      <c r="B70">
        <v>92042.3</v>
      </c>
      <c r="C70">
        <f t="shared" ref="C70:C133" si="17">1/((1/B70)-0.000001)</f>
        <v>101372.8943539991</v>
      </c>
      <c r="D70">
        <v>2827.7</v>
      </c>
      <c r="E70">
        <v>57133.5</v>
      </c>
      <c r="F70">
        <v>201225.9</v>
      </c>
      <c r="G70">
        <f t="shared" ref="G70:G133" si="18">1/((1/F70)-0.000001)</f>
        <v>251918.408471181</v>
      </c>
      <c r="H70">
        <v>2485</v>
      </c>
      <c r="I70">
        <v>2000.9</v>
      </c>
      <c r="J70">
        <v>14686.6</v>
      </c>
      <c r="K70">
        <v>1627.5</v>
      </c>
      <c r="L70">
        <v>2182.9</v>
      </c>
      <c r="M70">
        <f t="shared" ref="M70:M133" si="19">1/((1/L70)-0.000001)</f>
        <v>2187.675476798303</v>
      </c>
      <c r="N70">
        <v>3802.1</v>
      </c>
      <c r="O70">
        <v>2327.6999999999998</v>
      </c>
      <c r="P70">
        <v>8725.2000000000007</v>
      </c>
      <c r="Q70">
        <v>471.7</v>
      </c>
      <c r="R70">
        <v>24.9</v>
      </c>
      <c r="S70">
        <v>1592.6</v>
      </c>
      <c r="T70">
        <f t="shared" ref="T70:T133" si="20">C70+G70+M70</f>
        <v>355478.97830197844</v>
      </c>
      <c r="U70">
        <f t="shared" ref="U70:U120" si="21">(I70+O70)*1000000/T70</f>
        <v>12176.810062514769</v>
      </c>
      <c r="V70">
        <f t="shared" ref="V70:V120" si="22">(Q70+R70)*1000000/T70</f>
        <v>1396.9883743115172</v>
      </c>
      <c r="W70">
        <f t="shared" ref="W70:W133" si="23">(D70)*1000000/T70</f>
        <v>7954.6194644395437</v>
      </c>
      <c r="X70">
        <f t="shared" ref="X70:X120" si="24">(E70+K70)*1000000/T70</f>
        <v>165300.91394063446</v>
      </c>
      <c r="Y70">
        <f t="shared" ref="Y70:Y133" si="25">(J70+P70)*1000000/T70</f>
        <v>65859.871972827998</v>
      </c>
      <c r="Z70">
        <f t="shared" ref="Z70:Z120" si="26">(H70+N70)*1000000/T70</f>
        <v>17686.277906028878</v>
      </c>
      <c r="AA70">
        <f t="shared" ref="AA70:AA133" si="27">G70/C70</f>
        <v>2.4850667436945186</v>
      </c>
      <c r="AB70">
        <f t="shared" ref="AB70:AB133" si="28">E70/K70</f>
        <v>35.105069124423963</v>
      </c>
      <c r="AC70">
        <f t="shared" ref="AC70:AC133" si="29">U70/V70</f>
        <v>8.7164720096657291</v>
      </c>
    </row>
    <row r="71" spans="1:29" x14ac:dyDescent="0.35">
      <c r="A71">
        <v>11.8264</v>
      </c>
      <c r="B71">
        <v>95714.5</v>
      </c>
      <c r="C71">
        <f t="shared" si="17"/>
        <v>105845.44372324891</v>
      </c>
      <c r="D71">
        <v>2659</v>
      </c>
      <c r="E71">
        <v>57080.6</v>
      </c>
      <c r="F71">
        <v>194094.3</v>
      </c>
      <c r="G71">
        <f t="shared" si="18"/>
        <v>240839.96427869907</v>
      </c>
      <c r="H71">
        <v>2682.4</v>
      </c>
      <c r="I71">
        <v>2190</v>
      </c>
      <c r="J71">
        <v>14358.4</v>
      </c>
      <c r="K71">
        <v>1537.2</v>
      </c>
      <c r="L71">
        <v>2083.6</v>
      </c>
      <c r="M71">
        <f t="shared" si="19"/>
        <v>2087.9504535650481</v>
      </c>
      <c r="N71">
        <v>3875.5</v>
      </c>
      <c r="O71">
        <v>2439.4</v>
      </c>
      <c r="P71">
        <v>9560.6</v>
      </c>
      <c r="Q71">
        <v>347.3</v>
      </c>
      <c r="R71">
        <v>16.100000000000001</v>
      </c>
      <c r="S71">
        <v>1884</v>
      </c>
      <c r="T71">
        <f t="shared" si="20"/>
        <v>348773.35845551302</v>
      </c>
      <c r="U71">
        <f t="shared" si="21"/>
        <v>13273.376213425694</v>
      </c>
      <c r="V71">
        <f t="shared" si="22"/>
        <v>1041.9373819412663</v>
      </c>
      <c r="W71">
        <f t="shared" si="23"/>
        <v>7623.862131485489</v>
      </c>
      <c r="X71">
        <f t="shared" si="24"/>
        <v>168068.45643136144</v>
      </c>
      <c r="Y71">
        <f t="shared" si="25"/>
        <v>68580.352885671833</v>
      </c>
      <c r="Z71">
        <f t="shared" si="26"/>
        <v>18802.754972571904</v>
      </c>
      <c r="AA71">
        <f t="shared" si="27"/>
        <v>2.2753928351268149</v>
      </c>
      <c r="AB71">
        <f t="shared" si="28"/>
        <v>37.132838927920893</v>
      </c>
      <c r="AC71">
        <f t="shared" si="29"/>
        <v>12.739130434782606</v>
      </c>
    </row>
    <row r="72" spans="1:29" x14ac:dyDescent="0.35">
      <c r="A72">
        <v>11.833299999999999</v>
      </c>
      <c r="B72">
        <v>87546.1</v>
      </c>
      <c r="C72">
        <f t="shared" si="17"/>
        <v>95945.778740164315</v>
      </c>
      <c r="D72">
        <v>3104.7</v>
      </c>
      <c r="E72">
        <v>58724.6</v>
      </c>
      <c r="F72">
        <v>191943.5</v>
      </c>
      <c r="G72">
        <f t="shared" si="18"/>
        <v>237537.22666669963</v>
      </c>
      <c r="H72">
        <v>2688.7</v>
      </c>
      <c r="I72">
        <v>2199.5</v>
      </c>
      <c r="J72">
        <v>14111.3</v>
      </c>
      <c r="K72">
        <v>1704.4</v>
      </c>
      <c r="L72">
        <v>2097.6999999999998</v>
      </c>
      <c r="M72">
        <f t="shared" si="19"/>
        <v>2102.1095952980568</v>
      </c>
      <c r="N72">
        <v>3731.4</v>
      </c>
      <c r="O72">
        <v>2382.6999999999998</v>
      </c>
      <c r="P72">
        <v>9281.4</v>
      </c>
      <c r="Q72">
        <v>381.9</v>
      </c>
      <c r="R72">
        <v>16.600000000000001</v>
      </c>
      <c r="S72">
        <v>1770.9</v>
      </c>
      <c r="T72">
        <f t="shared" si="20"/>
        <v>335585.115002162</v>
      </c>
      <c r="U72">
        <f t="shared" si="21"/>
        <v>13654.36008677107</v>
      </c>
      <c r="V72">
        <f t="shared" si="22"/>
        <v>1187.4781752385909</v>
      </c>
      <c r="W72">
        <f t="shared" si="23"/>
        <v>9251.6022350395306</v>
      </c>
      <c r="X72">
        <f t="shared" si="24"/>
        <v>180070.56123335712</v>
      </c>
      <c r="Y72">
        <f t="shared" si="25"/>
        <v>69707.20378896808</v>
      </c>
      <c r="Z72">
        <f t="shared" si="26"/>
        <v>19131.063068630559</v>
      </c>
      <c r="AA72">
        <f t="shared" si="27"/>
        <v>2.4757444234205068</v>
      </c>
      <c r="AB72">
        <f t="shared" si="28"/>
        <v>34.454705468199947</v>
      </c>
      <c r="AC72">
        <f t="shared" si="29"/>
        <v>11.498619824341281</v>
      </c>
    </row>
    <row r="73" spans="1:29" x14ac:dyDescent="0.35">
      <c r="A73">
        <v>11.840199999999999</v>
      </c>
      <c r="B73">
        <v>89799.4</v>
      </c>
      <c r="C73">
        <f t="shared" si="17"/>
        <v>98658.911013682024</v>
      </c>
      <c r="D73">
        <v>2457.3000000000002</v>
      </c>
      <c r="E73">
        <v>57616.1</v>
      </c>
      <c r="F73">
        <v>192443.6</v>
      </c>
      <c r="G73">
        <f t="shared" si="18"/>
        <v>238303.60331488922</v>
      </c>
      <c r="H73">
        <v>2280.5</v>
      </c>
      <c r="I73">
        <v>2127</v>
      </c>
      <c r="J73">
        <v>14734.2</v>
      </c>
      <c r="K73">
        <v>1675.5</v>
      </c>
      <c r="L73">
        <v>1828.6</v>
      </c>
      <c r="M73">
        <f t="shared" si="19"/>
        <v>1831.9499035937113</v>
      </c>
      <c r="N73">
        <v>4056.8</v>
      </c>
      <c r="O73">
        <v>2138.3000000000002</v>
      </c>
      <c r="P73">
        <v>9392.2999999999993</v>
      </c>
      <c r="Q73">
        <v>434.6</v>
      </c>
      <c r="R73">
        <v>17.100000000000001</v>
      </c>
      <c r="S73">
        <v>1660</v>
      </c>
      <c r="T73">
        <f t="shared" si="20"/>
        <v>338794.46423216496</v>
      </c>
      <c r="U73">
        <f t="shared" si="21"/>
        <v>12589.639000350156</v>
      </c>
      <c r="V73">
        <f t="shared" si="22"/>
        <v>1333.2567314041605</v>
      </c>
      <c r="W73">
        <f t="shared" si="23"/>
        <v>7253.0701042272385</v>
      </c>
      <c r="X73">
        <f t="shared" si="24"/>
        <v>175007.58205827523</v>
      </c>
      <c r="Y73">
        <f t="shared" si="25"/>
        <v>71212.79284972875</v>
      </c>
      <c r="Z73">
        <f t="shared" si="26"/>
        <v>18705.441407853854</v>
      </c>
      <c r="AA73">
        <f t="shared" si="27"/>
        <v>2.4154290866016277</v>
      </c>
      <c r="AB73">
        <f t="shared" si="28"/>
        <v>34.387406744255443</v>
      </c>
      <c r="AC73">
        <f t="shared" si="29"/>
        <v>9.442771751162276</v>
      </c>
    </row>
    <row r="74" spans="1:29" x14ac:dyDescent="0.35">
      <c r="A74">
        <v>11.847099999999999</v>
      </c>
      <c r="B74">
        <v>88815.7</v>
      </c>
      <c r="C74">
        <f t="shared" si="17"/>
        <v>97472.816421441865</v>
      </c>
      <c r="D74">
        <v>2830.6</v>
      </c>
      <c r="E74">
        <v>57693.7</v>
      </c>
      <c r="F74">
        <v>192796.4</v>
      </c>
      <c r="G74">
        <f t="shared" si="18"/>
        <v>238844.82180208311</v>
      </c>
      <c r="H74">
        <v>2535.4</v>
      </c>
      <c r="I74">
        <v>2151.1999999999998</v>
      </c>
      <c r="J74">
        <v>14906.1</v>
      </c>
      <c r="K74">
        <v>1437.3</v>
      </c>
      <c r="L74">
        <v>1849.5</v>
      </c>
      <c r="M74">
        <f t="shared" si="19"/>
        <v>1852.9269884651665</v>
      </c>
      <c r="N74">
        <v>3464</v>
      </c>
      <c r="O74">
        <v>2303.8000000000002</v>
      </c>
      <c r="P74">
        <v>8828.4</v>
      </c>
      <c r="Q74">
        <v>460.9</v>
      </c>
      <c r="R74">
        <v>27.8</v>
      </c>
      <c r="S74">
        <v>1581.9</v>
      </c>
      <c r="T74">
        <f t="shared" si="20"/>
        <v>338170.56521199015</v>
      </c>
      <c r="U74">
        <f t="shared" si="21"/>
        <v>13173.825454640852</v>
      </c>
      <c r="V74">
        <f t="shared" si="22"/>
        <v>1445.1287316909056</v>
      </c>
      <c r="W74">
        <f t="shared" si="23"/>
        <v>8370.3322855008737</v>
      </c>
      <c r="X74">
        <f t="shared" si="24"/>
        <v>174855.54948560454</v>
      </c>
      <c r="Y74">
        <f t="shared" si="25"/>
        <v>70184.996689825653</v>
      </c>
      <c r="Z74">
        <f t="shared" si="26"/>
        <v>17740.751612249682</v>
      </c>
      <c r="AA74">
        <f t="shared" si="27"/>
        <v>2.450373658737766</v>
      </c>
      <c r="AB74">
        <f t="shared" si="28"/>
        <v>40.140332568009462</v>
      </c>
      <c r="AC74">
        <f t="shared" si="29"/>
        <v>9.1160220994475125</v>
      </c>
    </row>
    <row r="75" spans="1:29" x14ac:dyDescent="0.35">
      <c r="A75">
        <v>11.853999999999999</v>
      </c>
      <c r="B75">
        <v>90522.4</v>
      </c>
      <c r="C75">
        <f t="shared" si="17"/>
        <v>99532.302939621601</v>
      </c>
      <c r="D75">
        <v>2969.5</v>
      </c>
      <c r="E75">
        <v>56640.6</v>
      </c>
      <c r="F75">
        <v>189794.5</v>
      </c>
      <c r="G75">
        <f t="shared" si="18"/>
        <v>234254.76622906164</v>
      </c>
      <c r="H75">
        <v>2348.6</v>
      </c>
      <c r="I75">
        <v>2068.1999999999998</v>
      </c>
      <c r="J75">
        <v>14514.5</v>
      </c>
      <c r="K75">
        <v>1789.5</v>
      </c>
      <c r="L75">
        <v>1946.5</v>
      </c>
      <c r="M75">
        <f t="shared" si="19"/>
        <v>1950.2962516538444</v>
      </c>
      <c r="N75">
        <v>3621.3</v>
      </c>
      <c r="O75">
        <v>2769.8</v>
      </c>
      <c r="P75">
        <v>9458.5</v>
      </c>
      <c r="Q75">
        <v>414.1</v>
      </c>
      <c r="R75">
        <v>16.100000000000001</v>
      </c>
      <c r="S75">
        <v>1443.9</v>
      </c>
      <c r="T75">
        <f t="shared" si="20"/>
        <v>335737.36542033713</v>
      </c>
      <c r="U75">
        <f t="shared" si="21"/>
        <v>14410.073165204329</v>
      </c>
      <c r="V75">
        <f t="shared" si="22"/>
        <v>1281.3587175838991</v>
      </c>
      <c r="W75">
        <f t="shared" si="23"/>
        <v>8844.7110922022021</v>
      </c>
      <c r="X75">
        <f t="shared" si="24"/>
        <v>174035.14180450712</v>
      </c>
      <c r="Y75">
        <f t="shared" si="25"/>
        <v>71404.027281819639</v>
      </c>
      <c r="Z75">
        <f t="shared" si="26"/>
        <v>17781.458410283863</v>
      </c>
      <c r="AA75">
        <f t="shared" si="27"/>
        <v>2.3535551706380744</v>
      </c>
      <c r="AB75">
        <f t="shared" si="28"/>
        <v>31.651634534786254</v>
      </c>
      <c r="AC75">
        <f t="shared" si="29"/>
        <v>11.24593212459321</v>
      </c>
    </row>
    <row r="76" spans="1:29" x14ac:dyDescent="0.35">
      <c r="A76">
        <v>11.860900000000001</v>
      </c>
      <c r="B76">
        <v>91509.1</v>
      </c>
      <c r="C76">
        <f t="shared" si="17"/>
        <v>100726.49049098897</v>
      </c>
      <c r="D76">
        <v>2940</v>
      </c>
      <c r="E76">
        <v>56920.3</v>
      </c>
      <c r="F76">
        <v>192523.6</v>
      </c>
      <c r="G76">
        <f t="shared" si="18"/>
        <v>238426.28713359302</v>
      </c>
      <c r="H76">
        <v>2435.3000000000002</v>
      </c>
      <c r="I76">
        <v>2414</v>
      </c>
      <c r="J76">
        <v>14484.8</v>
      </c>
      <c r="K76">
        <v>1623</v>
      </c>
      <c r="L76">
        <v>1912.2</v>
      </c>
      <c r="M76">
        <f t="shared" si="19"/>
        <v>1915.8635142118762</v>
      </c>
      <c r="N76">
        <v>3761.9</v>
      </c>
      <c r="O76">
        <v>2270</v>
      </c>
      <c r="P76">
        <v>8787.7000000000007</v>
      </c>
      <c r="Q76">
        <v>392.6</v>
      </c>
      <c r="R76">
        <v>11.7</v>
      </c>
      <c r="S76">
        <v>1560</v>
      </c>
      <c r="T76">
        <f t="shared" si="20"/>
        <v>341068.6411387939</v>
      </c>
      <c r="U76">
        <f t="shared" si="21"/>
        <v>13733.305953782778</v>
      </c>
      <c r="V76">
        <f t="shared" si="22"/>
        <v>1185.391886659773</v>
      </c>
      <c r="W76">
        <f t="shared" si="23"/>
        <v>8619.9657352949125</v>
      </c>
      <c r="X76">
        <f t="shared" si="24"/>
        <v>171646.68028268387</v>
      </c>
      <c r="Y76">
        <f t="shared" si="25"/>
        <v>68234.065501581921</v>
      </c>
      <c r="Z76">
        <f t="shared" si="26"/>
        <v>18169.949542438651</v>
      </c>
      <c r="AA76">
        <f t="shared" si="27"/>
        <v>2.3670663593200709</v>
      </c>
      <c r="AB76">
        <f t="shared" si="28"/>
        <v>35.07104128157733</v>
      </c>
      <c r="AC76">
        <f t="shared" si="29"/>
        <v>11.585456344298787</v>
      </c>
    </row>
    <row r="77" spans="1:29" x14ac:dyDescent="0.35">
      <c r="A77">
        <v>11.867800000000001</v>
      </c>
      <c r="B77">
        <v>91085.7</v>
      </c>
      <c r="C77">
        <f t="shared" si="17"/>
        <v>100213.73852298287</v>
      </c>
      <c r="D77">
        <v>2811</v>
      </c>
      <c r="E77">
        <v>56921.7</v>
      </c>
      <c r="F77">
        <v>192580.4</v>
      </c>
      <c r="G77">
        <f t="shared" si="18"/>
        <v>238513.40740304044</v>
      </c>
      <c r="H77">
        <v>2528.6</v>
      </c>
      <c r="I77">
        <v>2035.5</v>
      </c>
      <c r="J77">
        <v>15420.5</v>
      </c>
      <c r="K77">
        <v>1651</v>
      </c>
      <c r="L77">
        <v>1811.2</v>
      </c>
      <c r="M77">
        <f t="shared" si="19"/>
        <v>1814.4863977636296</v>
      </c>
      <c r="N77">
        <v>3792.7</v>
      </c>
      <c r="O77">
        <v>2342.4</v>
      </c>
      <c r="P77">
        <v>8949.1</v>
      </c>
      <c r="Q77">
        <v>372.1</v>
      </c>
      <c r="R77">
        <v>24.9</v>
      </c>
      <c r="S77">
        <v>1703</v>
      </c>
      <c r="T77">
        <f t="shared" si="20"/>
        <v>340541.63232378697</v>
      </c>
      <c r="U77">
        <f t="shared" si="21"/>
        <v>12855.696879486068</v>
      </c>
      <c r="V77">
        <f t="shared" si="22"/>
        <v>1165.7899132360194</v>
      </c>
      <c r="W77">
        <f t="shared" si="23"/>
        <v>8254.497345356298</v>
      </c>
      <c r="X77">
        <f t="shared" si="24"/>
        <v>171998.64697984734</v>
      </c>
      <c r="Y77">
        <f t="shared" si="25"/>
        <v>71561.294381855158</v>
      </c>
      <c r="Z77">
        <f t="shared" si="26"/>
        <v>18562.488107150752</v>
      </c>
      <c r="AA77">
        <f t="shared" si="27"/>
        <v>2.3800469967332885</v>
      </c>
      <c r="AB77">
        <f t="shared" si="28"/>
        <v>34.477104784978799</v>
      </c>
      <c r="AC77">
        <f t="shared" si="29"/>
        <v>11.027455919395464</v>
      </c>
    </row>
    <row r="78" spans="1:29" x14ac:dyDescent="0.35">
      <c r="A78">
        <v>11.874700000000001</v>
      </c>
      <c r="B78">
        <v>89122.3</v>
      </c>
      <c r="C78">
        <f t="shared" si="17"/>
        <v>97842.224043908427</v>
      </c>
      <c r="D78">
        <v>3015.6</v>
      </c>
      <c r="E78">
        <v>55695.5</v>
      </c>
      <c r="F78">
        <v>190080</v>
      </c>
      <c r="G78">
        <f t="shared" si="18"/>
        <v>234689.8459107072</v>
      </c>
      <c r="H78">
        <v>2675.3</v>
      </c>
      <c r="I78">
        <v>2143.9</v>
      </c>
      <c r="J78">
        <v>14434.8</v>
      </c>
      <c r="K78">
        <v>1535.2</v>
      </c>
      <c r="L78">
        <v>1978.1</v>
      </c>
      <c r="M78">
        <f t="shared" si="19"/>
        <v>1982.0206350181293</v>
      </c>
      <c r="N78">
        <v>3733.9</v>
      </c>
      <c r="O78">
        <v>2214.1</v>
      </c>
      <c r="P78">
        <v>9206.5</v>
      </c>
      <c r="Q78">
        <v>380.5</v>
      </c>
      <c r="R78">
        <v>31.2</v>
      </c>
      <c r="S78">
        <v>1616.1</v>
      </c>
      <c r="T78">
        <f t="shared" si="20"/>
        <v>334514.09058963374</v>
      </c>
      <c r="U78">
        <f t="shared" si="21"/>
        <v>13027.851808329924</v>
      </c>
      <c r="V78">
        <f t="shared" si="22"/>
        <v>1230.7403830861472</v>
      </c>
      <c r="W78">
        <f t="shared" si="23"/>
        <v>9014.8668915098024</v>
      </c>
      <c r="X78">
        <f t="shared" si="24"/>
        <v>171086.066656032</v>
      </c>
      <c r="Y78">
        <f t="shared" si="25"/>
        <v>70673.555061099178</v>
      </c>
      <c r="Z78">
        <f t="shared" si="26"/>
        <v>19159.731025687968</v>
      </c>
      <c r="AA78">
        <f t="shared" si="27"/>
        <v>2.3986560833427699</v>
      </c>
      <c r="AB78">
        <f t="shared" si="28"/>
        <v>36.278986451276708</v>
      </c>
      <c r="AC78">
        <f t="shared" si="29"/>
        <v>10.585377702210348</v>
      </c>
    </row>
    <row r="79" spans="1:29" x14ac:dyDescent="0.35">
      <c r="A79">
        <v>11.881600000000001</v>
      </c>
      <c r="B79">
        <v>92751.5</v>
      </c>
      <c r="C79">
        <f t="shared" si="17"/>
        <v>102233.84221632773</v>
      </c>
      <c r="D79">
        <v>3160.6</v>
      </c>
      <c r="E79">
        <v>55976.4</v>
      </c>
      <c r="F79">
        <v>191910.39999999999</v>
      </c>
      <c r="G79">
        <f t="shared" si="18"/>
        <v>237486.53614648673</v>
      </c>
      <c r="H79">
        <v>2493</v>
      </c>
      <c r="I79">
        <v>2222</v>
      </c>
      <c r="J79">
        <v>14887.1</v>
      </c>
      <c r="K79">
        <v>1671</v>
      </c>
      <c r="L79">
        <v>1837.1</v>
      </c>
      <c r="M79">
        <f t="shared" si="19"/>
        <v>1840.4811479168379</v>
      </c>
      <c r="N79">
        <v>3692.6</v>
      </c>
      <c r="O79">
        <v>2412.6</v>
      </c>
      <c r="P79">
        <v>9417.4</v>
      </c>
      <c r="Q79">
        <v>421.5</v>
      </c>
      <c r="R79">
        <v>28.8</v>
      </c>
      <c r="S79">
        <v>1563.8</v>
      </c>
      <c r="T79">
        <f t="shared" si="20"/>
        <v>341560.85951073124</v>
      </c>
      <c r="U79">
        <f t="shared" si="21"/>
        <v>13568.884932069885</v>
      </c>
      <c r="V79">
        <f t="shared" si="22"/>
        <v>1318.3594883940511</v>
      </c>
      <c r="W79">
        <f t="shared" si="23"/>
        <v>9253.4021741466531</v>
      </c>
      <c r="X79">
        <f t="shared" si="24"/>
        <v>168776.36413779086</v>
      </c>
      <c r="Y79">
        <f t="shared" si="25"/>
        <v>71157.157862920751</v>
      </c>
      <c r="Z79">
        <f t="shared" si="26"/>
        <v>18109.803356451794</v>
      </c>
      <c r="AA79">
        <f t="shared" si="27"/>
        <v>2.3229737922200271</v>
      </c>
      <c r="AB79">
        <f t="shared" si="28"/>
        <v>33.498743267504487</v>
      </c>
      <c r="AC79">
        <f t="shared" si="29"/>
        <v>10.292249611370197</v>
      </c>
    </row>
    <row r="80" spans="1:29" x14ac:dyDescent="0.35">
      <c r="A80">
        <v>11.888500000000001</v>
      </c>
      <c r="B80">
        <v>90434.4</v>
      </c>
      <c r="C80">
        <f t="shared" si="17"/>
        <v>99425.923759649668</v>
      </c>
      <c r="D80">
        <v>3002.8</v>
      </c>
      <c r="E80">
        <v>56150.3</v>
      </c>
      <c r="F80">
        <v>189605.5</v>
      </c>
      <c r="G80">
        <f t="shared" si="18"/>
        <v>233966.91364514441</v>
      </c>
      <c r="H80">
        <v>2725.7</v>
      </c>
      <c r="I80">
        <v>2161.3000000000002</v>
      </c>
      <c r="J80">
        <v>14480</v>
      </c>
      <c r="K80">
        <v>1643.1</v>
      </c>
      <c r="L80">
        <v>1984.6</v>
      </c>
      <c r="M80">
        <f t="shared" si="19"/>
        <v>1988.5464693230188</v>
      </c>
      <c r="N80">
        <v>4320.6000000000004</v>
      </c>
      <c r="O80">
        <v>2281.1999999999998</v>
      </c>
      <c r="P80">
        <v>8591.7000000000007</v>
      </c>
      <c r="Q80">
        <v>327.3</v>
      </c>
      <c r="R80">
        <v>18.5</v>
      </c>
      <c r="S80">
        <v>1573</v>
      </c>
      <c r="T80">
        <f t="shared" si="20"/>
        <v>335381.38387411711</v>
      </c>
      <c r="U80">
        <f t="shared" si="21"/>
        <v>13246.11386798815</v>
      </c>
      <c r="V80">
        <f t="shared" si="22"/>
        <v>1031.0649804277552</v>
      </c>
      <c r="W80">
        <f t="shared" si="23"/>
        <v>8953.3890203252267</v>
      </c>
      <c r="X80">
        <f t="shared" si="24"/>
        <v>172321.43100015449</v>
      </c>
      <c r="Y80">
        <f t="shared" si="25"/>
        <v>68792.428886451817</v>
      </c>
      <c r="Z80">
        <f t="shared" si="26"/>
        <v>21009.812526281352</v>
      </c>
      <c r="AA80">
        <f t="shared" si="27"/>
        <v>2.3531781732371084</v>
      </c>
      <c r="AB80">
        <f t="shared" si="28"/>
        <v>34.173391759479038</v>
      </c>
      <c r="AC80">
        <f t="shared" si="29"/>
        <v>12.847021399652977</v>
      </c>
    </row>
    <row r="81" spans="1:29" x14ac:dyDescent="0.35">
      <c r="A81">
        <v>11.8954</v>
      </c>
      <c r="B81">
        <v>91164.5</v>
      </c>
      <c r="C81">
        <f t="shared" si="17"/>
        <v>100309.13185059343</v>
      </c>
      <c r="D81">
        <v>2784.3</v>
      </c>
      <c r="E81">
        <v>56666.5</v>
      </c>
      <c r="F81">
        <v>191263.3</v>
      </c>
      <c r="G81">
        <f t="shared" si="18"/>
        <v>236496.37762203687</v>
      </c>
      <c r="H81">
        <v>2637.2</v>
      </c>
      <c r="I81">
        <v>2305.9</v>
      </c>
      <c r="J81">
        <v>14259.4</v>
      </c>
      <c r="K81">
        <v>1571.4</v>
      </c>
      <c r="L81">
        <v>1869.7</v>
      </c>
      <c r="M81">
        <f t="shared" si="19"/>
        <v>1873.202326389651</v>
      </c>
      <c r="N81">
        <v>3594.2</v>
      </c>
      <c r="O81">
        <v>2583.8000000000002</v>
      </c>
      <c r="P81">
        <v>8882.7000000000007</v>
      </c>
      <c r="Q81">
        <v>373.8</v>
      </c>
      <c r="R81">
        <v>8.7799999999999994</v>
      </c>
      <c r="S81">
        <v>1669.6</v>
      </c>
      <c r="T81">
        <f t="shared" si="20"/>
        <v>338678.71179902001</v>
      </c>
      <c r="U81">
        <f t="shared" si="21"/>
        <v>14437.577059468873</v>
      </c>
      <c r="V81">
        <f t="shared" si="22"/>
        <v>1129.6251777024358</v>
      </c>
      <c r="W81">
        <f t="shared" si="23"/>
        <v>8221.0658745279216</v>
      </c>
      <c r="X81">
        <f t="shared" si="24"/>
        <v>171956.18729812506</v>
      </c>
      <c r="Y81">
        <f t="shared" si="25"/>
        <v>68330.542173944108</v>
      </c>
      <c r="Z81">
        <f t="shared" si="26"/>
        <v>18399.148759305135</v>
      </c>
      <c r="AA81">
        <f t="shared" si="27"/>
        <v>2.3576754504693458</v>
      </c>
      <c r="AB81">
        <f t="shared" si="28"/>
        <v>36.061155657375586</v>
      </c>
      <c r="AC81">
        <f t="shared" si="29"/>
        <v>12.780856291494592</v>
      </c>
    </row>
    <row r="82" spans="1:29" x14ac:dyDescent="0.35">
      <c r="A82">
        <v>11.9023</v>
      </c>
      <c r="B82">
        <v>91774.6</v>
      </c>
      <c r="C82">
        <f t="shared" si="17"/>
        <v>101048.2640102336</v>
      </c>
      <c r="D82">
        <v>2863</v>
      </c>
      <c r="E82">
        <v>55918.8</v>
      </c>
      <c r="F82">
        <v>188418.2</v>
      </c>
      <c r="G82">
        <f t="shared" si="18"/>
        <v>232161.68721378426</v>
      </c>
      <c r="H82">
        <v>2395.5</v>
      </c>
      <c r="I82">
        <v>2325.5</v>
      </c>
      <c r="J82">
        <v>14482.6</v>
      </c>
      <c r="K82">
        <v>1549.6</v>
      </c>
      <c r="L82">
        <v>1820.8</v>
      </c>
      <c r="M82">
        <f t="shared" si="19"/>
        <v>1824.1213601726022</v>
      </c>
      <c r="N82">
        <v>3854.6</v>
      </c>
      <c r="O82">
        <v>2396.6</v>
      </c>
      <c r="P82">
        <v>9008.6</v>
      </c>
      <c r="Q82">
        <v>391.2</v>
      </c>
      <c r="R82">
        <v>23.9</v>
      </c>
      <c r="S82">
        <v>1774.7</v>
      </c>
      <c r="T82">
        <f t="shared" si="20"/>
        <v>335034.07258419046</v>
      </c>
      <c r="U82">
        <f t="shared" si="21"/>
        <v>14094.387366566685</v>
      </c>
      <c r="V82">
        <f t="shared" si="22"/>
        <v>1238.9784620956418</v>
      </c>
      <c r="W82">
        <f t="shared" si="23"/>
        <v>8545.3995109126063</v>
      </c>
      <c r="X82">
        <f t="shared" si="24"/>
        <v>171530.0165046909</v>
      </c>
      <c r="Y82">
        <f t="shared" si="25"/>
        <v>70115.853646786665</v>
      </c>
      <c r="Z82">
        <f t="shared" si="26"/>
        <v>18655.117528171457</v>
      </c>
      <c r="AA82">
        <f t="shared" si="27"/>
        <v>2.2975326640967553</v>
      </c>
      <c r="AB82">
        <f t="shared" si="28"/>
        <v>36.085957666494586</v>
      </c>
      <c r="AC82">
        <f t="shared" si="29"/>
        <v>11.375813057094678</v>
      </c>
    </row>
    <row r="83" spans="1:29" x14ac:dyDescent="0.35">
      <c r="A83">
        <v>11.9092</v>
      </c>
      <c r="B83">
        <v>88461.9</v>
      </c>
      <c r="C83">
        <f t="shared" si="17"/>
        <v>97046.848617737429</v>
      </c>
      <c r="D83">
        <v>3266.3</v>
      </c>
      <c r="E83">
        <v>56692.9</v>
      </c>
      <c r="F83">
        <v>190402.3</v>
      </c>
      <c r="G83">
        <f t="shared" si="18"/>
        <v>235181.37465064437</v>
      </c>
      <c r="H83">
        <v>2575.6</v>
      </c>
      <c r="I83">
        <v>2109.3000000000002</v>
      </c>
      <c r="J83">
        <v>14500.4</v>
      </c>
      <c r="K83">
        <v>1517.4</v>
      </c>
      <c r="L83">
        <v>2056.1999999999998</v>
      </c>
      <c r="M83">
        <f t="shared" si="19"/>
        <v>2060.4366698806084</v>
      </c>
      <c r="N83">
        <v>3748.4</v>
      </c>
      <c r="O83">
        <v>2283.8000000000002</v>
      </c>
      <c r="P83">
        <v>8884</v>
      </c>
      <c r="Q83">
        <v>344.8</v>
      </c>
      <c r="R83">
        <v>11.2</v>
      </c>
      <c r="S83">
        <v>1681.7</v>
      </c>
      <c r="T83">
        <f t="shared" si="20"/>
        <v>334288.65993826237</v>
      </c>
      <c r="U83">
        <f t="shared" si="21"/>
        <v>13141.636335529101</v>
      </c>
      <c r="V83">
        <f t="shared" si="22"/>
        <v>1064.9478808696274</v>
      </c>
      <c r="W83">
        <f t="shared" si="23"/>
        <v>9770.8968069788316</v>
      </c>
      <c r="X83">
        <f t="shared" si="24"/>
        <v>174131.84165670018</v>
      </c>
      <c r="Y83">
        <f t="shared" si="25"/>
        <v>69952.716925302564</v>
      </c>
      <c r="Z83">
        <f t="shared" si="26"/>
        <v>18917.782018594167</v>
      </c>
      <c r="AA83">
        <f t="shared" si="27"/>
        <v>2.4233798211934916</v>
      </c>
      <c r="AB83">
        <f t="shared" si="28"/>
        <v>37.361868986424142</v>
      </c>
      <c r="AC83">
        <f t="shared" si="29"/>
        <v>12.340168539325843</v>
      </c>
    </row>
    <row r="84" spans="1:29" x14ac:dyDescent="0.35">
      <c r="A84">
        <v>11.9161</v>
      </c>
      <c r="B84">
        <v>89341.6</v>
      </c>
      <c r="C84">
        <f t="shared" si="17"/>
        <v>98106.600674852409</v>
      </c>
      <c r="D84">
        <v>3081.3</v>
      </c>
      <c r="E84">
        <v>56185.8</v>
      </c>
      <c r="F84">
        <v>191850.9</v>
      </c>
      <c r="G84">
        <f t="shared" si="18"/>
        <v>237395.42616579044</v>
      </c>
      <c r="H84">
        <v>2408.4</v>
      </c>
      <c r="I84">
        <v>2433.1</v>
      </c>
      <c r="J84">
        <v>14901.7</v>
      </c>
      <c r="K84">
        <v>1705.8</v>
      </c>
      <c r="L84">
        <v>1871.3</v>
      </c>
      <c r="M84">
        <f t="shared" si="19"/>
        <v>1874.8083288257317</v>
      </c>
      <c r="N84">
        <v>4580.8</v>
      </c>
      <c r="O84">
        <v>2367</v>
      </c>
      <c r="P84">
        <v>8542.9</v>
      </c>
      <c r="Q84">
        <v>405.8</v>
      </c>
      <c r="R84">
        <v>15.6</v>
      </c>
      <c r="S84">
        <v>1727.6</v>
      </c>
      <c r="T84">
        <f t="shared" si="20"/>
        <v>337376.8351694686</v>
      </c>
      <c r="U84">
        <f t="shared" si="21"/>
        <v>14227.710677257524</v>
      </c>
      <c r="V84">
        <f t="shared" si="22"/>
        <v>1249.0484113656635</v>
      </c>
      <c r="W84">
        <f t="shared" si="23"/>
        <v>9133.1107497413814</v>
      </c>
      <c r="X84">
        <f t="shared" si="24"/>
        <v>171593.28669059431</v>
      </c>
      <c r="Y84">
        <f t="shared" si="25"/>
        <v>69490.840970819714</v>
      </c>
      <c r="Z84">
        <f t="shared" si="26"/>
        <v>20716.300799043416</v>
      </c>
      <c r="AA84">
        <f t="shared" si="27"/>
        <v>2.4197701737987325</v>
      </c>
      <c r="AB84">
        <f t="shared" si="28"/>
        <v>32.938093563137535</v>
      </c>
      <c r="AC84">
        <f t="shared" si="29"/>
        <v>11.390840056953014</v>
      </c>
    </row>
    <row r="85" spans="1:29" x14ac:dyDescent="0.35">
      <c r="A85">
        <v>11.923</v>
      </c>
      <c r="B85">
        <v>101348.1</v>
      </c>
      <c r="C85">
        <f t="shared" si="17"/>
        <v>112777.92880647114</v>
      </c>
      <c r="D85">
        <v>1590.1</v>
      </c>
      <c r="E85">
        <v>37520.199999999997</v>
      </c>
      <c r="F85">
        <v>212029.1</v>
      </c>
      <c r="G85">
        <f t="shared" si="18"/>
        <v>269082.39885508461</v>
      </c>
      <c r="H85">
        <v>1328.7</v>
      </c>
      <c r="I85">
        <v>899</v>
      </c>
      <c r="J85">
        <v>6112.7</v>
      </c>
      <c r="K85">
        <v>979.3</v>
      </c>
      <c r="L85">
        <v>1532.2</v>
      </c>
      <c r="M85">
        <f t="shared" si="19"/>
        <v>1534.5512394090226</v>
      </c>
      <c r="N85">
        <v>1349.7</v>
      </c>
      <c r="O85">
        <v>813.1</v>
      </c>
      <c r="P85">
        <v>3367.1</v>
      </c>
      <c r="Q85">
        <v>139</v>
      </c>
      <c r="R85">
        <v>14.6</v>
      </c>
      <c r="S85">
        <v>1916.1</v>
      </c>
      <c r="T85">
        <f t="shared" si="20"/>
        <v>383394.87890096474</v>
      </c>
      <c r="U85">
        <f t="shared" si="21"/>
        <v>4465.6308527330511</v>
      </c>
      <c r="V85">
        <f t="shared" si="22"/>
        <v>400.63132934980234</v>
      </c>
      <c r="W85">
        <f t="shared" si="23"/>
        <v>4147.4210729109427</v>
      </c>
      <c r="X85">
        <f t="shared" si="24"/>
        <v>100417.35588738747</v>
      </c>
      <c r="Y85">
        <f t="shared" si="25"/>
        <v>24725.943202931358</v>
      </c>
      <c r="Z85">
        <f t="shared" si="26"/>
        <v>6986.0088055371789</v>
      </c>
      <c r="AA85">
        <f t="shared" si="27"/>
        <v>2.3859491099258845</v>
      </c>
      <c r="AB85">
        <f t="shared" si="28"/>
        <v>38.313284999489433</v>
      </c>
      <c r="AC85">
        <f t="shared" si="29"/>
        <v>11.146484375000002</v>
      </c>
    </row>
    <row r="86" spans="1:29" x14ac:dyDescent="0.35">
      <c r="A86">
        <v>11.9299</v>
      </c>
      <c r="B86">
        <v>113478.3</v>
      </c>
      <c r="C86">
        <f t="shared" si="17"/>
        <v>128003.9732811955</v>
      </c>
      <c r="D86">
        <v>163.9</v>
      </c>
      <c r="E86">
        <v>17097.7</v>
      </c>
      <c r="F86">
        <v>232108.7</v>
      </c>
      <c r="G86">
        <f t="shared" si="18"/>
        <v>302267.65168455482</v>
      </c>
      <c r="H86">
        <v>883.2</v>
      </c>
      <c r="I86">
        <v>81.5</v>
      </c>
      <c r="J86">
        <v>644.1</v>
      </c>
      <c r="K86">
        <v>399.4</v>
      </c>
      <c r="L86">
        <v>1542.7</v>
      </c>
      <c r="M86">
        <f t="shared" si="19"/>
        <v>1545.0836004704458</v>
      </c>
      <c r="N86">
        <v>246.4</v>
      </c>
      <c r="O86">
        <v>82.9</v>
      </c>
      <c r="P86">
        <v>392.9</v>
      </c>
      <c r="Q86">
        <v>15.6</v>
      </c>
      <c r="R86">
        <v>15.8</v>
      </c>
      <c r="S86">
        <v>1752.7</v>
      </c>
      <c r="T86">
        <f t="shared" si="20"/>
        <v>431816.70856622077</v>
      </c>
      <c r="U86">
        <f t="shared" si="21"/>
        <v>380.71708838193007</v>
      </c>
      <c r="V86">
        <f t="shared" si="22"/>
        <v>72.716037561998803</v>
      </c>
      <c r="W86">
        <f t="shared" si="23"/>
        <v>379.55918969463704</v>
      </c>
      <c r="X86">
        <f t="shared" si="24"/>
        <v>40519.738242867817</v>
      </c>
      <c r="Y86">
        <f t="shared" si="25"/>
        <v>2401.4818774456294</v>
      </c>
      <c r="Z86">
        <f t="shared" si="26"/>
        <v>2615.9247143322887</v>
      </c>
      <c r="AA86">
        <f t="shared" si="27"/>
        <v>2.3613927281815057</v>
      </c>
      <c r="AB86">
        <f t="shared" si="28"/>
        <v>42.808462694041069</v>
      </c>
      <c r="AC86">
        <f t="shared" si="29"/>
        <v>5.2356687898089174</v>
      </c>
    </row>
    <row r="87" spans="1:29" x14ac:dyDescent="0.35">
      <c r="A87">
        <v>11.9368</v>
      </c>
      <c r="B87">
        <v>114368</v>
      </c>
      <c r="C87">
        <f t="shared" si="17"/>
        <v>129137.15854892325</v>
      </c>
      <c r="D87">
        <v>146.4</v>
      </c>
      <c r="E87">
        <v>14192.3</v>
      </c>
      <c r="F87">
        <v>235080</v>
      </c>
      <c r="G87">
        <f t="shared" si="18"/>
        <v>307326.25634053227</v>
      </c>
      <c r="H87">
        <v>915.3</v>
      </c>
      <c r="I87">
        <v>62.7</v>
      </c>
      <c r="J87">
        <v>502.5</v>
      </c>
      <c r="K87">
        <v>290.3</v>
      </c>
      <c r="L87">
        <v>1349.3</v>
      </c>
      <c r="M87">
        <f t="shared" si="19"/>
        <v>1351.1230703588351</v>
      </c>
      <c r="N87">
        <v>204.5</v>
      </c>
      <c r="O87">
        <v>93.2</v>
      </c>
      <c r="P87">
        <v>259.3</v>
      </c>
      <c r="Q87">
        <v>34.6</v>
      </c>
      <c r="R87">
        <v>12.2</v>
      </c>
      <c r="S87">
        <v>1744.5</v>
      </c>
      <c r="T87">
        <f t="shared" si="20"/>
        <v>437814.53795981436</v>
      </c>
      <c r="U87">
        <f t="shared" si="21"/>
        <v>356.08685067079608</v>
      </c>
      <c r="V87">
        <f t="shared" si="22"/>
        <v>106.89457736621716</v>
      </c>
      <c r="W87">
        <f t="shared" si="23"/>
        <v>334.38816509432036</v>
      </c>
      <c r="X87">
        <f t="shared" si="24"/>
        <v>33079.303550512319</v>
      </c>
      <c r="Y87">
        <f t="shared" si="25"/>
        <v>1740.0061760167573</v>
      </c>
      <c r="Z87">
        <f t="shared" si="26"/>
        <v>2557.7040114249999</v>
      </c>
      <c r="AA87">
        <f t="shared" si="27"/>
        <v>2.3798437242530976</v>
      </c>
      <c r="AB87">
        <f t="shared" si="28"/>
        <v>48.888391319324832</v>
      </c>
      <c r="AC87">
        <f t="shared" si="29"/>
        <v>3.3311965811965814</v>
      </c>
    </row>
    <row r="88" spans="1:29" x14ac:dyDescent="0.35">
      <c r="A88">
        <v>11.9437</v>
      </c>
      <c r="B88">
        <v>114451</v>
      </c>
      <c r="C88">
        <f t="shared" si="17"/>
        <v>129242.98937721121</v>
      </c>
      <c r="D88">
        <v>116.8</v>
      </c>
      <c r="E88">
        <v>12793.1</v>
      </c>
      <c r="F88">
        <v>233017.8</v>
      </c>
      <c r="G88">
        <f t="shared" si="18"/>
        <v>303811.22273763322</v>
      </c>
      <c r="H88">
        <v>790.3</v>
      </c>
      <c r="I88">
        <v>63.4</v>
      </c>
      <c r="J88">
        <v>433.5</v>
      </c>
      <c r="K88">
        <v>266.2</v>
      </c>
      <c r="L88">
        <v>1349.5</v>
      </c>
      <c r="M88">
        <f t="shared" si="19"/>
        <v>1351.3236112133325</v>
      </c>
      <c r="N88">
        <v>160</v>
      </c>
      <c r="O88">
        <v>113.2</v>
      </c>
      <c r="P88">
        <v>176.1</v>
      </c>
      <c r="Q88">
        <v>36.6</v>
      </c>
      <c r="R88">
        <v>16.100000000000001</v>
      </c>
      <c r="S88">
        <v>1851.8</v>
      </c>
      <c r="T88">
        <f t="shared" si="20"/>
        <v>434405.53572605777</v>
      </c>
      <c r="U88">
        <f t="shared" si="21"/>
        <v>406.53257262210957</v>
      </c>
      <c r="V88">
        <f t="shared" si="22"/>
        <v>121.31521278134301</v>
      </c>
      <c r="W88">
        <f t="shared" si="23"/>
        <v>268.87318506377352</v>
      </c>
      <c r="X88">
        <f t="shared" si="24"/>
        <v>30062.462206364191</v>
      </c>
      <c r="Y88">
        <f t="shared" si="25"/>
        <v>1403.2970343739412</v>
      </c>
      <c r="Z88">
        <f t="shared" si="26"/>
        <v>2187.5872240248627</v>
      </c>
      <c r="AA88">
        <f t="shared" si="27"/>
        <v>2.3506978924088764</v>
      </c>
      <c r="AB88">
        <f t="shared" si="28"/>
        <v>48.058226897069879</v>
      </c>
      <c r="AC88">
        <f t="shared" si="29"/>
        <v>3.3510436432637571</v>
      </c>
    </row>
    <row r="89" spans="1:29" x14ac:dyDescent="0.35">
      <c r="A89">
        <v>11.9506</v>
      </c>
      <c r="B89">
        <v>116425.4</v>
      </c>
      <c r="C89">
        <f t="shared" si="17"/>
        <v>131766.35000598704</v>
      </c>
      <c r="D89">
        <v>92.9</v>
      </c>
      <c r="E89">
        <v>12632.3</v>
      </c>
      <c r="F89">
        <v>232080</v>
      </c>
      <c r="G89">
        <f t="shared" si="18"/>
        <v>302218.98114386917</v>
      </c>
      <c r="H89">
        <v>729</v>
      </c>
      <c r="I89">
        <v>54.1</v>
      </c>
      <c r="J89">
        <v>366.4</v>
      </c>
      <c r="K89">
        <v>245.8</v>
      </c>
      <c r="L89">
        <v>1365.6</v>
      </c>
      <c r="M89">
        <f t="shared" si="19"/>
        <v>1367.4674134998754</v>
      </c>
      <c r="N89">
        <v>222.6</v>
      </c>
      <c r="O89">
        <v>118</v>
      </c>
      <c r="P89">
        <v>188.4</v>
      </c>
      <c r="Q89">
        <v>18.5</v>
      </c>
      <c r="R89">
        <v>14.6</v>
      </c>
      <c r="S89">
        <v>1772.9</v>
      </c>
      <c r="T89">
        <f t="shared" si="20"/>
        <v>435352.7985633561</v>
      </c>
      <c r="U89">
        <f t="shared" si="21"/>
        <v>395.31157389575066</v>
      </c>
      <c r="V89">
        <f t="shared" si="22"/>
        <v>76.030291086283242</v>
      </c>
      <c r="W89">
        <f t="shared" si="23"/>
        <v>213.39015232373757</v>
      </c>
      <c r="X89">
        <f t="shared" si="24"/>
        <v>29580.836605385623</v>
      </c>
      <c r="Y89">
        <f t="shared" si="25"/>
        <v>1274.368746062536</v>
      </c>
      <c r="Z89">
        <f t="shared" si="26"/>
        <v>2185.8134440394906</v>
      </c>
      <c r="AA89">
        <f t="shared" si="27"/>
        <v>2.293597577303593</v>
      </c>
      <c r="AB89">
        <f t="shared" si="28"/>
        <v>51.392595606183882</v>
      </c>
      <c r="AC89">
        <f t="shared" si="29"/>
        <v>5.1993957703927496</v>
      </c>
    </row>
    <row r="90" spans="1:29" x14ac:dyDescent="0.35">
      <c r="A90">
        <v>11.9575</v>
      </c>
      <c r="B90">
        <v>115149</v>
      </c>
      <c r="C90">
        <f t="shared" si="17"/>
        <v>130133.77393482067</v>
      </c>
      <c r="D90">
        <v>96.8</v>
      </c>
      <c r="E90">
        <v>11568.4</v>
      </c>
      <c r="F90">
        <v>234790.9</v>
      </c>
      <c r="G90">
        <f t="shared" si="18"/>
        <v>306832.34164361085</v>
      </c>
      <c r="H90">
        <v>775.5</v>
      </c>
      <c r="I90">
        <v>25.8</v>
      </c>
      <c r="J90">
        <v>288.39999999999998</v>
      </c>
      <c r="K90">
        <v>205.5</v>
      </c>
      <c r="L90">
        <v>1383.7</v>
      </c>
      <c r="M90">
        <f t="shared" si="19"/>
        <v>1385.6172786284383</v>
      </c>
      <c r="N90">
        <v>201.3</v>
      </c>
      <c r="O90">
        <v>88.8</v>
      </c>
      <c r="P90">
        <v>168.4</v>
      </c>
      <c r="Q90">
        <v>30.7</v>
      </c>
      <c r="R90">
        <v>8.2899999999999991</v>
      </c>
      <c r="S90">
        <v>1666.3</v>
      </c>
      <c r="T90">
        <f t="shared" si="20"/>
        <v>438351.73285705998</v>
      </c>
      <c r="U90">
        <f t="shared" si="21"/>
        <v>261.43389294498206</v>
      </c>
      <c r="V90">
        <f t="shared" si="22"/>
        <v>88.946836700914915</v>
      </c>
      <c r="W90">
        <f t="shared" si="23"/>
        <v>220.827232435203</v>
      </c>
      <c r="X90">
        <f t="shared" si="24"/>
        <v>26859.480908768975</v>
      </c>
      <c r="Y90">
        <f t="shared" si="25"/>
        <v>1042.0855348801726</v>
      </c>
      <c r="Z90">
        <f t="shared" si="26"/>
        <v>2228.3475273006848</v>
      </c>
      <c r="AA90">
        <f t="shared" si="27"/>
        <v>2.3578225111437416</v>
      </c>
      <c r="AB90">
        <f t="shared" si="28"/>
        <v>56.293917274939169</v>
      </c>
      <c r="AC90">
        <f t="shared" si="29"/>
        <v>2.9392151833803544</v>
      </c>
    </row>
    <row r="91" spans="1:29" x14ac:dyDescent="0.35">
      <c r="A91">
        <v>11.964399999999999</v>
      </c>
      <c r="B91">
        <v>114515.3</v>
      </c>
      <c r="C91">
        <f t="shared" si="17"/>
        <v>129324.99003088367</v>
      </c>
      <c r="D91">
        <v>82.6</v>
      </c>
      <c r="E91">
        <v>11049</v>
      </c>
      <c r="F91">
        <v>233942.1</v>
      </c>
      <c r="G91">
        <f t="shared" si="18"/>
        <v>305384.35802306846</v>
      </c>
      <c r="H91">
        <v>817.3</v>
      </c>
      <c r="I91">
        <v>61.9</v>
      </c>
      <c r="J91">
        <v>280</v>
      </c>
      <c r="K91">
        <v>235.5</v>
      </c>
      <c r="L91">
        <v>1253.4000000000001</v>
      </c>
      <c r="M91">
        <f t="shared" si="19"/>
        <v>1254.9729831370641</v>
      </c>
      <c r="N91">
        <v>158.69999999999999</v>
      </c>
      <c r="O91">
        <v>93.7</v>
      </c>
      <c r="P91">
        <v>243.2</v>
      </c>
      <c r="Q91">
        <v>22.9</v>
      </c>
      <c r="R91">
        <v>29.3</v>
      </c>
      <c r="S91">
        <v>1635.5</v>
      </c>
      <c r="T91">
        <f t="shared" si="20"/>
        <v>435964.32103708916</v>
      </c>
      <c r="U91">
        <f t="shared" si="21"/>
        <v>356.90994077187918</v>
      </c>
      <c r="V91">
        <f t="shared" si="22"/>
        <v>119.73456881935792</v>
      </c>
      <c r="W91">
        <f t="shared" si="23"/>
        <v>189.46504567967364</v>
      </c>
      <c r="X91">
        <f t="shared" si="24"/>
        <v>25883.998885862919</v>
      </c>
      <c r="Y91">
        <f t="shared" si="25"/>
        <v>1200.0982070170128</v>
      </c>
      <c r="Z91">
        <f t="shared" si="26"/>
        <v>2238.7153097259256</v>
      </c>
      <c r="AA91">
        <f t="shared" si="27"/>
        <v>2.3613715953130221</v>
      </c>
      <c r="AB91">
        <f t="shared" si="28"/>
        <v>46.917197452229303</v>
      </c>
      <c r="AC91">
        <f t="shared" si="29"/>
        <v>2.9808429118773949</v>
      </c>
    </row>
    <row r="92" spans="1:29" x14ac:dyDescent="0.35">
      <c r="A92">
        <v>11.971399999999999</v>
      </c>
      <c r="B92">
        <v>118740.8</v>
      </c>
      <c r="C92">
        <f t="shared" si="17"/>
        <v>134739.92668672281</v>
      </c>
      <c r="D92">
        <v>83.2</v>
      </c>
      <c r="E92">
        <v>10629.7</v>
      </c>
      <c r="F92">
        <v>231138.2</v>
      </c>
      <c r="G92">
        <f t="shared" si="18"/>
        <v>300623.85723936337</v>
      </c>
      <c r="H92">
        <v>633.5</v>
      </c>
      <c r="I92">
        <v>103.9</v>
      </c>
      <c r="J92">
        <v>356.8</v>
      </c>
      <c r="K92">
        <v>267.10000000000002</v>
      </c>
      <c r="L92">
        <v>1439</v>
      </c>
      <c r="M92">
        <f t="shared" si="19"/>
        <v>1441.0737050615837</v>
      </c>
      <c r="N92">
        <v>234.2</v>
      </c>
      <c r="O92">
        <v>112.2</v>
      </c>
      <c r="P92">
        <v>243.9</v>
      </c>
      <c r="Q92">
        <v>49.8</v>
      </c>
      <c r="R92">
        <v>5.37</v>
      </c>
      <c r="S92">
        <v>1549</v>
      </c>
      <c r="T92">
        <f t="shared" si="20"/>
        <v>436804.85763114772</v>
      </c>
      <c r="U92">
        <f t="shared" si="21"/>
        <v>494.7289303785214</v>
      </c>
      <c r="V92">
        <f t="shared" si="22"/>
        <v>126.30354043953271</v>
      </c>
      <c r="W92">
        <f t="shared" si="23"/>
        <v>190.47407222347513</v>
      </c>
      <c r="X92">
        <f t="shared" si="24"/>
        <v>24946.609016884184</v>
      </c>
      <c r="Y92">
        <f t="shared" si="25"/>
        <v>1375.213644046172</v>
      </c>
      <c r="Z92">
        <f t="shared" si="26"/>
        <v>1986.4705825517951</v>
      </c>
      <c r="AA92">
        <f t="shared" si="27"/>
        <v>2.2311416120800565</v>
      </c>
      <c r="AB92">
        <f t="shared" si="28"/>
        <v>39.796705353800071</v>
      </c>
      <c r="AC92">
        <f t="shared" si="29"/>
        <v>3.9169838680442277</v>
      </c>
    </row>
    <row r="93" spans="1:29" x14ac:dyDescent="0.35">
      <c r="A93">
        <v>11.978300000000001</v>
      </c>
      <c r="B93">
        <v>113846.6</v>
      </c>
      <c r="C93">
        <f t="shared" si="17"/>
        <v>128472.79037692574</v>
      </c>
      <c r="D93">
        <v>77.099999999999994</v>
      </c>
      <c r="E93">
        <v>9878.7000000000007</v>
      </c>
      <c r="F93">
        <v>234292.1</v>
      </c>
      <c r="G93">
        <f t="shared" si="18"/>
        <v>305981.04055084189</v>
      </c>
      <c r="H93">
        <v>688.3</v>
      </c>
      <c r="I93">
        <v>59.5</v>
      </c>
      <c r="J93">
        <v>303.8</v>
      </c>
      <c r="K93">
        <v>261.3</v>
      </c>
      <c r="L93">
        <v>1269.5</v>
      </c>
      <c r="M93">
        <f t="shared" si="19"/>
        <v>1271.113678815256</v>
      </c>
      <c r="N93">
        <v>177.3</v>
      </c>
      <c r="O93">
        <v>105.4</v>
      </c>
      <c r="P93">
        <v>217.4</v>
      </c>
      <c r="Q93">
        <v>21.5</v>
      </c>
      <c r="R93">
        <v>29.3</v>
      </c>
      <c r="S93">
        <v>1930.9</v>
      </c>
      <c r="T93">
        <f t="shared" si="20"/>
        <v>435724.94460658287</v>
      </c>
      <c r="U93">
        <f t="shared" si="21"/>
        <v>378.44975836508195</v>
      </c>
      <c r="V93">
        <f t="shared" si="22"/>
        <v>116.58731185534361</v>
      </c>
      <c r="W93">
        <f t="shared" si="23"/>
        <v>176.9464910245471</v>
      </c>
      <c r="X93">
        <f t="shared" si="24"/>
        <v>23271.561854590243</v>
      </c>
      <c r="Y93">
        <f t="shared" si="25"/>
        <v>1196.1674594292342</v>
      </c>
      <c r="Z93">
        <f t="shared" si="26"/>
        <v>1986.5743531886894</v>
      </c>
      <c r="AA93">
        <f t="shared" si="27"/>
        <v>2.381679728860294</v>
      </c>
      <c r="AB93">
        <f t="shared" si="28"/>
        <v>37.805970149253731</v>
      </c>
      <c r="AC93">
        <f t="shared" si="29"/>
        <v>3.2460629921259843</v>
      </c>
    </row>
    <row r="94" spans="1:29" x14ac:dyDescent="0.35">
      <c r="A94">
        <v>11.985200000000001</v>
      </c>
      <c r="B94">
        <v>116232.6</v>
      </c>
      <c r="C94">
        <f t="shared" si="17"/>
        <v>131519.447311589</v>
      </c>
      <c r="D94">
        <v>51.8</v>
      </c>
      <c r="E94">
        <v>9901.9</v>
      </c>
      <c r="F94">
        <v>229580</v>
      </c>
      <c r="G94">
        <f t="shared" si="18"/>
        <v>297993.30235455983</v>
      </c>
      <c r="H94">
        <v>783.9</v>
      </c>
      <c r="I94">
        <v>34.1</v>
      </c>
      <c r="J94">
        <v>263.2</v>
      </c>
      <c r="K94">
        <v>183.2</v>
      </c>
      <c r="L94">
        <v>1203.8</v>
      </c>
      <c r="M94">
        <f t="shared" si="19"/>
        <v>1205.2508810105605</v>
      </c>
      <c r="N94">
        <v>143.9</v>
      </c>
      <c r="O94">
        <v>74.599999999999994</v>
      </c>
      <c r="P94">
        <v>186.4</v>
      </c>
      <c r="Q94">
        <v>37.1</v>
      </c>
      <c r="R94">
        <v>10.199999999999999</v>
      </c>
      <c r="S94">
        <v>1858.1</v>
      </c>
      <c r="T94">
        <f t="shared" si="20"/>
        <v>430718.00054715935</v>
      </c>
      <c r="U94">
        <f t="shared" si="21"/>
        <v>252.36929931396821</v>
      </c>
      <c r="V94">
        <f t="shared" si="22"/>
        <v>109.81663162420146</v>
      </c>
      <c r="W94">
        <f t="shared" si="23"/>
        <v>120.26430270895635</v>
      </c>
      <c r="X94">
        <f t="shared" si="24"/>
        <v>23414.623923747022</v>
      </c>
      <c r="Y94">
        <f t="shared" si="25"/>
        <v>1043.838426601289</v>
      </c>
      <c r="Z94">
        <f t="shared" si="26"/>
        <v>2154.0776072079093</v>
      </c>
      <c r="AA94">
        <f t="shared" si="27"/>
        <v>2.265773681732175</v>
      </c>
      <c r="AB94">
        <f t="shared" si="28"/>
        <v>54.049672489082973</v>
      </c>
      <c r="AC94">
        <f t="shared" si="29"/>
        <v>2.2980972515856233</v>
      </c>
    </row>
    <row r="95" spans="1:29" x14ac:dyDescent="0.35">
      <c r="A95">
        <v>11.992100000000001</v>
      </c>
      <c r="B95">
        <v>117023.9</v>
      </c>
      <c r="C95">
        <f t="shared" si="17"/>
        <v>132533.4853344275</v>
      </c>
      <c r="D95">
        <v>97</v>
      </c>
      <c r="E95">
        <v>10036.799999999999</v>
      </c>
      <c r="F95">
        <v>233720</v>
      </c>
      <c r="G95">
        <f t="shared" si="18"/>
        <v>305006.00302761392</v>
      </c>
      <c r="H95">
        <v>896.2</v>
      </c>
      <c r="I95">
        <v>25.4</v>
      </c>
      <c r="J95">
        <v>252.2</v>
      </c>
      <c r="K95">
        <v>304.5</v>
      </c>
      <c r="L95">
        <v>1245.7</v>
      </c>
      <c r="M95">
        <f t="shared" si="19"/>
        <v>1247.253703938997</v>
      </c>
      <c r="N95">
        <v>147.1</v>
      </c>
      <c r="O95">
        <v>85.7</v>
      </c>
      <c r="P95">
        <v>240</v>
      </c>
      <c r="Q95">
        <v>30.2</v>
      </c>
      <c r="R95">
        <v>3.9</v>
      </c>
      <c r="S95">
        <v>1862.3</v>
      </c>
      <c r="T95">
        <f t="shared" si="20"/>
        <v>438786.74206598039</v>
      </c>
      <c r="U95">
        <f t="shared" si="21"/>
        <v>253.19816974619047</v>
      </c>
      <c r="V95">
        <f t="shared" si="22"/>
        <v>77.71428972407827</v>
      </c>
      <c r="W95">
        <f t="shared" si="23"/>
        <v>221.06410859928422</v>
      </c>
      <c r="X95">
        <f t="shared" si="24"/>
        <v>23567.940889255442</v>
      </c>
      <c r="Y95">
        <f t="shared" si="25"/>
        <v>1121.729425284203</v>
      </c>
      <c r="Z95">
        <f t="shared" si="26"/>
        <v>2377.6926237281778</v>
      </c>
      <c r="AA95">
        <f t="shared" si="27"/>
        <v>2.3013505021616161</v>
      </c>
      <c r="AB95">
        <f t="shared" si="28"/>
        <v>32.961576354679799</v>
      </c>
      <c r="AC95">
        <f t="shared" si="29"/>
        <v>3.258064516129032</v>
      </c>
    </row>
    <row r="96" spans="1:29" x14ac:dyDescent="0.35">
      <c r="A96">
        <v>11.999000000000001</v>
      </c>
      <c r="B96">
        <v>117980.1</v>
      </c>
      <c r="C96">
        <f t="shared" si="17"/>
        <v>133761.26774463931</v>
      </c>
      <c r="D96">
        <v>60.6</v>
      </c>
      <c r="E96">
        <v>9912.7000000000007</v>
      </c>
      <c r="F96">
        <v>232035.7</v>
      </c>
      <c r="G96">
        <f t="shared" si="18"/>
        <v>302143.86267694994</v>
      </c>
      <c r="H96">
        <v>813.2</v>
      </c>
      <c r="I96">
        <v>60</v>
      </c>
      <c r="J96">
        <v>234.8</v>
      </c>
      <c r="K96">
        <v>184.5</v>
      </c>
      <c r="L96">
        <v>1117.0999999999999</v>
      </c>
      <c r="M96">
        <f t="shared" si="19"/>
        <v>1118.3493080119802</v>
      </c>
      <c r="N96">
        <v>170.3</v>
      </c>
      <c r="O96">
        <v>99.4</v>
      </c>
      <c r="P96">
        <v>151</v>
      </c>
      <c r="Q96">
        <v>34.1</v>
      </c>
      <c r="R96">
        <v>16.100000000000001</v>
      </c>
      <c r="S96">
        <v>1899.4</v>
      </c>
      <c r="T96">
        <f t="shared" si="20"/>
        <v>437023.47972960124</v>
      </c>
      <c r="U96">
        <f t="shared" si="21"/>
        <v>364.74012814740587</v>
      </c>
      <c r="V96">
        <f t="shared" si="22"/>
        <v>114.86797009410148</v>
      </c>
      <c r="W96">
        <f t="shared" si="23"/>
        <v>138.66531848013048</v>
      </c>
      <c r="X96">
        <f t="shared" si="24"/>
        <v>23104.479434943456</v>
      </c>
      <c r="Y96">
        <f t="shared" si="25"/>
        <v>882.79009685865242</v>
      </c>
      <c r="Z96">
        <f t="shared" si="26"/>
        <v>2250.4511670826455</v>
      </c>
      <c r="AA96">
        <f t="shared" si="27"/>
        <v>2.2588292393711917</v>
      </c>
      <c r="AB96">
        <f t="shared" si="28"/>
        <v>53.727371273712741</v>
      </c>
      <c r="AC96">
        <f t="shared" si="29"/>
        <v>3.1752988047808763</v>
      </c>
    </row>
    <row r="97" spans="1:29" x14ac:dyDescent="0.35">
      <c r="A97">
        <v>12.0059</v>
      </c>
      <c r="B97">
        <v>117894.2</v>
      </c>
      <c r="C97">
        <f t="shared" si="17"/>
        <v>133650.861381934</v>
      </c>
      <c r="D97">
        <v>54.8</v>
      </c>
      <c r="E97">
        <v>9391.6</v>
      </c>
      <c r="F97">
        <v>227793.9</v>
      </c>
      <c r="G97">
        <f t="shared" si="18"/>
        <v>294991.0652091456</v>
      </c>
      <c r="H97">
        <v>792.2</v>
      </c>
      <c r="I97">
        <v>53.7</v>
      </c>
      <c r="J97">
        <v>272.2</v>
      </c>
      <c r="K97">
        <v>263.2</v>
      </c>
      <c r="L97">
        <v>1345.7</v>
      </c>
      <c r="M97">
        <f t="shared" si="19"/>
        <v>1347.5133487133637</v>
      </c>
      <c r="N97">
        <v>154.19999999999999</v>
      </c>
      <c r="O97">
        <v>76.599999999999994</v>
      </c>
      <c r="P97">
        <v>273.5</v>
      </c>
      <c r="Q97">
        <v>19.5</v>
      </c>
      <c r="R97">
        <v>16.100000000000001</v>
      </c>
      <c r="S97">
        <v>1677.3</v>
      </c>
      <c r="T97">
        <f t="shared" si="20"/>
        <v>429989.43993979291</v>
      </c>
      <c r="U97">
        <f t="shared" si="21"/>
        <v>303.03069772654095</v>
      </c>
      <c r="V97">
        <f t="shared" si="22"/>
        <v>82.79273092144939</v>
      </c>
      <c r="W97">
        <f t="shared" si="23"/>
        <v>127.44499029481536</v>
      </c>
      <c r="X97">
        <f t="shared" si="24"/>
        <v>22453.574676977802</v>
      </c>
      <c r="Y97">
        <f t="shared" si="25"/>
        <v>1269.1009343773858</v>
      </c>
      <c r="Z97">
        <f t="shared" si="26"/>
        <v>2200.9842849454976</v>
      </c>
      <c r="AA97">
        <f t="shared" si="27"/>
        <v>2.20717668527515</v>
      </c>
      <c r="AB97">
        <f t="shared" si="28"/>
        <v>35.682370820668694</v>
      </c>
      <c r="AC97">
        <f t="shared" si="29"/>
        <v>3.6601123595505625</v>
      </c>
    </row>
    <row r="98" spans="1:29" x14ac:dyDescent="0.35">
      <c r="A98">
        <v>12.0128</v>
      </c>
      <c r="B98">
        <v>117442.8</v>
      </c>
      <c r="C98">
        <f t="shared" si="17"/>
        <v>133071.03494255102</v>
      </c>
      <c r="D98">
        <v>62.6</v>
      </c>
      <c r="E98">
        <v>9230.4</v>
      </c>
      <c r="F98">
        <v>231423.6</v>
      </c>
      <c r="G98">
        <f t="shared" si="18"/>
        <v>301106.82555436256</v>
      </c>
      <c r="H98">
        <v>629.1</v>
      </c>
      <c r="I98">
        <v>69.3</v>
      </c>
      <c r="J98">
        <v>234.8</v>
      </c>
      <c r="K98">
        <v>224.5</v>
      </c>
      <c r="L98">
        <v>1228.5</v>
      </c>
      <c r="M98">
        <f t="shared" si="19"/>
        <v>1230.0110685977725</v>
      </c>
      <c r="N98">
        <v>156.1</v>
      </c>
      <c r="O98">
        <v>87.8</v>
      </c>
      <c r="P98">
        <v>152.9</v>
      </c>
      <c r="Q98">
        <v>6.83</v>
      </c>
      <c r="R98">
        <v>19</v>
      </c>
      <c r="S98">
        <v>2039.9</v>
      </c>
      <c r="T98">
        <f t="shared" si="20"/>
        <v>435407.87156551133</v>
      </c>
      <c r="U98">
        <f t="shared" si="21"/>
        <v>360.81111587428614</v>
      </c>
      <c r="V98">
        <f t="shared" si="22"/>
        <v>59.323686333754367</v>
      </c>
      <c r="W98">
        <f t="shared" si="23"/>
        <v>143.77323904347747</v>
      </c>
      <c r="X98">
        <f t="shared" si="24"/>
        <v>21715.041498916537</v>
      </c>
      <c r="Y98">
        <f t="shared" si="25"/>
        <v>890.42946928364574</v>
      </c>
      <c r="Z98">
        <f t="shared" si="26"/>
        <v>1803.3665702386345</v>
      </c>
      <c r="AA98">
        <f t="shared" si="27"/>
        <v>2.2627525643304374</v>
      </c>
      <c r="AB98">
        <f t="shared" si="28"/>
        <v>41.115367483296211</v>
      </c>
      <c r="AC98">
        <f t="shared" si="29"/>
        <v>6.0820751064653509</v>
      </c>
    </row>
    <row r="99" spans="1:29" x14ac:dyDescent="0.35">
      <c r="A99">
        <v>12.0197</v>
      </c>
      <c r="B99">
        <v>121121</v>
      </c>
      <c r="C99">
        <f t="shared" si="17"/>
        <v>137813.05503943091</v>
      </c>
      <c r="D99">
        <v>22.6</v>
      </c>
      <c r="E99">
        <v>8796.7999999999993</v>
      </c>
      <c r="F99">
        <v>239092.7</v>
      </c>
      <c r="G99">
        <f t="shared" si="18"/>
        <v>314220.53645693761</v>
      </c>
      <c r="H99">
        <v>768.4</v>
      </c>
      <c r="I99">
        <v>39</v>
      </c>
      <c r="J99">
        <v>212.9</v>
      </c>
      <c r="K99">
        <v>148.4</v>
      </c>
      <c r="L99">
        <v>1471.6</v>
      </c>
      <c r="M99">
        <f t="shared" si="19"/>
        <v>1473.7687981633774</v>
      </c>
      <c r="N99">
        <v>172.9</v>
      </c>
      <c r="O99">
        <v>76.099999999999994</v>
      </c>
      <c r="P99">
        <v>283.2</v>
      </c>
      <c r="Q99">
        <v>15.6</v>
      </c>
      <c r="R99">
        <v>15.1</v>
      </c>
      <c r="S99">
        <v>1749</v>
      </c>
      <c r="T99">
        <f t="shared" si="20"/>
        <v>453507.36029453191</v>
      </c>
      <c r="U99">
        <f t="shared" si="21"/>
        <v>253.79962945970252</v>
      </c>
      <c r="V99">
        <f t="shared" si="22"/>
        <v>67.694601428434993</v>
      </c>
      <c r="W99">
        <f t="shared" si="23"/>
        <v>49.833810823538457</v>
      </c>
      <c r="X99">
        <f t="shared" si="24"/>
        <v>19724.486928261776</v>
      </c>
      <c r="Y99">
        <f t="shared" si="25"/>
        <v>1093.9182986529836</v>
      </c>
      <c r="Z99">
        <f t="shared" si="26"/>
        <v>2075.6002711591482</v>
      </c>
      <c r="AA99">
        <f t="shared" si="27"/>
        <v>2.2800491315357112</v>
      </c>
      <c r="AB99">
        <f t="shared" si="28"/>
        <v>59.277628032345007</v>
      </c>
      <c r="AC99">
        <f t="shared" si="29"/>
        <v>3.7491856677524429</v>
      </c>
    </row>
    <row r="100" spans="1:29" x14ac:dyDescent="0.35">
      <c r="A100">
        <v>12.0266</v>
      </c>
      <c r="B100">
        <v>116031.6</v>
      </c>
      <c r="C100">
        <f t="shared" si="17"/>
        <v>131262.15824004568</v>
      </c>
      <c r="D100">
        <v>43.2</v>
      </c>
      <c r="E100">
        <v>8756.9</v>
      </c>
      <c r="F100">
        <v>228898.2</v>
      </c>
      <c r="G100">
        <f t="shared" si="18"/>
        <v>296845.63049911178</v>
      </c>
      <c r="H100">
        <v>670.4</v>
      </c>
      <c r="I100">
        <v>43.4</v>
      </c>
      <c r="J100">
        <v>283.2</v>
      </c>
      <c r="K100">
        <v>176.7</v>
      </c>
      <c r="L100">
        <v>1131.3</v>
      </c>
      <c r="M100">
        <f t="shared" si="19"/>
        <v>1132.5812892124861</v>
      </c>
      <c r="N100">
        <v>181.3</v>
      </c>
      <c r="O100">
        <v>106.3</v>
      </c>
      <c r="P100">
        <v>178.7</v>
      </c>
      <c r="Q100">
        <v>22.5</v>
      </c>
      <c r="R100">
        <v>11.7</v>
      </c>
      <c r="S100">
        <v>1859.4</v>
      </c>
      <c r="T100">
        <f t="shared" si="20"/>
        <v>429240.37002837</v>
      </c>
      <c r="U100">
        <f t="shared" si="21"/>
        <v>348.75564008601009</v>
      </c>
      <c r="V100">
        <f t="shared" si="22"/>
        <v>79.675637214038375</v>
      </c>
      <c r="W100">
        <f t="shared" si="23"/>
        <v>100.64291016510111</v>
      </c>
      <c r="X100">
        <f t="shared" si="24"/>
        <v>20812.581070623779</v>
      </c>
      <c r="Y100">
        <f t="shared" si="25"/>
        <v>1076.0870417884305</v>
      </c>
      <c r="Z100">
        <f t="shared" si="26"/>
        <v>1984.2029302689032</v>
      </c>
      <c r="AA100">
        <f t="shared" si="27"/>
        <v>2.2614715046529654</v>
      </c>
      <c r="AB100">
        <f t="shared" si="28"/>
        <v>49.558007923033394</v>
      </c>
      <c r="AC100">
        <f t="shared" si="29"/>
        <v>4.3771929824561404</v>
      </c>
    </row>
    <row r="101" spans="1:29" x14ac:dyDescent="0.35">
      <c r="A101">
        <v>12.0335</v>
      </c>
      <c r="B101">
        <v>120891.1</v>
      </c>
      <c r="C101">
        <f t="shared" si="17"/>
        <v>137515.50007058284</v>
      </c>
      <c r="D101">
        <v>99.3</v>
      </c>
      <c r="E101">
        <v>9001.9</v>
      </c>
      <c r="F101">
        <v>227993.2</v>
      </c>
      <c r="G101">
        <f t="shared" si="18"/>
        <v>295325.377962992</v>
      </c>
      <c r="H101">
        <v>790.8</v>
      </c>
      <c r="I101">
        <v>47.1</v>
      </c>
      <c r="J101">
        <v>214.8</v>
      </c>
      <c r="K101">
        <v>210.3</v>
      </c>
      <c r="L101">
        <v>1207.5999999999999</v>
      </c>
      <c r="M101">
        <f t="shared" si="19"/>
        <v>1209.0600609295784</v>
      </c>
      <c r="N101">
        <v>226.4</v>
      </c>
      <c r="O101">
        <v>49.3</v>
      </c>
      <c r="P101">
        <v>161.9</v>
      </c>
      <c r="Q101">
        <v>31.7</v>
      </c>
      <c r="R101">
        <v>8.2899999999999991</v>
      </c>
      <c r="S101">
        <v>1915.9</v>
      </c>
      <c r="T101">
        <f t="shared" si="20"/>
        <v>434049.93809450441</v>
      </c>
      <c r="U101">
        <f t="shared" si="21"/>
        <v>222.09426045122743</v>
      </c>
      <c r="V101">
        <f t="shared" si="22"/>
        <v>92.13225596934214</v>
      </c>
      <c r="W101">
        <f t="shared" si="23"/>
        <v>228.77551932372285</v>
      </c>
      <c r="X101">
        <f t="shared" si="24"/>
        <v>21223.82516731117</v>
      </c>
      <c r="Y101">
        <f t="shared" si="25"/>
        <v>867.87248871345832</v>
      </c>
      <c r="Z101">
        <f t="shared" si="26"/>
        <v>2343.5091465870178</v>
      </c>
      <c r="AA101">
        <f t="shared" si="27"/>
        <v>2.1475788388320574</v>
      </c>
      <c r="AB101">
        <f t="shared" si="28"/>
        <v>42.805040418449828</v>
      </c>
      <c r="AC101">
        <f t="shared" si="29"/>
        <v>2.4106026506626663</v>
      </c>
    </row>
    <row r="102" spans="1:29" x14ac:dyDescent="0.35">
      <c r="A102">
        <v>12.0404</v>
      </c>
      <c r="B102">
        <v>117758.6</v>
      </c>
      <c r="C102">
        <f t="shared" si="17"/>
        <v>133476.61989110918</v>
      </c>
      <c r="D102">
        <v>29</v>
      </c>
      <c r="E102">
        <v>8936.7999999999993</v>
      </c>
      <c r="F102">
        <v>228098.7</v>
      </c>
      <c r="G102">
        <f t="shared" si="18"/>
        <v>295502.41721318511</v>
      </c>
      <c r="H102">
        <v>649</v>
      </c>
      <c r="I102">
        <v>38.5</v>
      </c>
      <c r="J102">
        <v>183.9</v>
      </c>
      <c r="K102">
        <v>206.4</v>
      </c>
      <c r="L102">
        <v>1078.8</v>
      </c>
      <c r="M102">
        <f t="shared" si="19"/>
        <v>1079.965066313539</v>
      </c>
      <c r="N102">
        <v>123.9</v>
      </c>
      <c r="O102">
        <v>73.2</v>
      </c>
      <c r="P102">
        <v>201.8</v>
      </c>
      <c r="Q102">
        <v>19.899999999999999</v>
      </c>
      <c r="R102">
        <v>20</v>
      </c>
      <c r="S102">
        <v>1768.4</v>
      </c>
      <c r="T102">
        <f t="shared" si="20"/>
        <v>430059.0021706078</v>
      </c>
      <c r="U102">
        <f t="shared" si="21"/>
        <v>259.73180292988667</v>
      </c>
      <c r="V102">
        <f t="shared" si="22"/>
        <v>92.777967205930864</v>
      </c>
      <c r="W102">
        <f t="shared" si="23"/>
        <v>67.43260774365902</v>
      </c>
      <c r="X102">
        <f t="shared" si="24"/>
        <v>21260.338590407693</v>
      </c>
      <c r="Y102">
        <f t="shared" si="25"/>
        <v>896.85368299066511</v>
      </c>
      <c r="Z102">
        <f t="shared" si="26"/>
        <v>1797.1952594853124</v>
      </c>
      <c r="AA102">
        <f t="shared" si="27"/>
        <v>2.2138889751198172</v>
      </c>
      <c r="AB102">
        <f t="shared" si="28"/>
        <v>43.298449612403097</v>
      </c>
      <c r="AC102">
        <f t="shared" si="29"/>
        <v>2.7994987468671679</v>
      </c>
    </row>
    <row r="103" spans="1:29" x14ac:dyDescent="0.35">
      <c r="A103">
        <v>12.0472</v>
      </c>
      <c r="B103">
        <v>117857.9</v>
      </c>
      <c r="C103">
        <f t="shared" si="17"/>
        <v>133604.21183843282</v>
      </c>
      <c r="D103">
        <v>91.6</v>
      </c>
      <c r="E103">
        <v>8643.2000000000007</v>
      </c>
      <c r="F103">
        <v>228161</v>
      </c>
      <c r="G103">
        <f t="shared" si="18"/>
        <v>295606.98539462243</v>
      </c>
      <c r="H103">
        <v>711.5</v>
      </c>
      <c r="I103">
        <v>37.9</v>
      </c>
      <c r="J103">
        <v>231.6</v>
      </c>
      <c r="K103">
        <v>232.9</v>
      </c>
      <c r="L103">
        <v>1120</v>
      </c>
      <c r="M103">
        <f t="shared" si="19"/>
        <v>1121.2558065032838</v>
      </c>
      <c r="N103">
        <v>156.80000000000001</v>
      </c>
      <c r="O103">
        <v>98.5</v>
      </c>
      <c r="P103">
        <v>147.69999999999999</v>
      </c>
      <c r="Q103">
        <v>3.41</v>
      </c>
      <c r="R103">
        <v>12.7</v>
      </c>
      <c r="S103">
        <v>2024.4</v>
      </c>
      <c r="T103">
        <f t="shared" si="20"/>
        <v>430332.45303955855</v>
      </c>
      <c r="U103">
        <f t="shared" si="21"/>
        <v>316.96424249802362</v>
      </c>
      <c r="V103">
        <f t="shared" si="22"/>
        <v>37.436172629348683</v>
      </c>
      <c r="W103">
        <f t="shared" si="23"/>
        <v>212.85868484471382</v>
      </c>
      <c r="X103">
        <f t="shared" si="24"/>
        <v>20626.145988538912</v>
      </c>
      <c r="Y103">
        <f t="shared" si="25"/>
        <v>881.41156289956268</v>
      </c>
      <c r="Z103">
        <f t="shared" si="26"/>
        <v>2017.7423149635918</v>
      </c>
      <c r="AA103">
        <f t="shared" si="27"/>
        <v>2.2125573836856214</v>
      </c>
      <c r="AB103">
        <f t="shared" si="28"/>
        <v>37.111206526406185</v>
      </c>
      <c r="AC103">
        <f t="shared" si="29"/>
        <v>8.4667908131595286</v>
      </c>
    </row>
    <row r="104" spans="1:29" x14ac:dyDescent="0.35">
      <c r="A104">
        <v>12.0541</v>
      </c>
      <c r="B104">
        <v>118371.9</v>
      </c>
      <c r="C104">
        <f t="shared" si="17"/>
        <v>134265.11700341673</v>
      </c>
      <c r="D104">
        <v>72.900000000000006</v>
      </c>
      <c r="E104">
        <v>8687.7000000000007</v>
      </c>
      <c r="F104">
        <v>226116.7</v>
      </c>
      <c r="G104">
        <f t="shared" si="18"/>
        <v>292184.49345011066</v>
      </c>
      <c r="H104">
        <v>764.5</v>
      </c>
      <c r="I104">
        <v>55.6</v>
      </c>
      <c r="J104">
        <v>229.3</v>
      </c>
      <c r="K104">
        <v>138.69999999999999</v>
      </c>
      <c r="L104">
        <v>1071.4000000000001</v>
      </c>
      <c r="M104">
        <f t="shared" si="19"/>
        <v>1072.5491291369574</v>
      </c>
      <c r="N104">
        <v>169</v>
      </c>
      <c r="O104">
        <v>81.5</v>
      </c>
      <c r="P104">
        <v>163.19999999999999</v>
      </c>
      <c r="Q104">
        <v>43.4</v>
      </c>
      <c r="R104">
        <v>24.9</v>
      </c>
      <c r="S104">
        <v>1754.1</v>
      </c>
      <c r="T104">
        <f t="shared" si="20"/>
        <v>427522.15958266438</v>
      </c>
      <c r="U104">
        <f t="shared" si="21"/>
        <v>320.68513158202916</v>
      </c>
      <c r="V104">
        <f t="shared" si="22"/>
        <v>159.75780078083582</v>
      </c>
      <c r="W104">
        <f t="shared" si="23"/>
        <v>170.51747696812492</v>
      </c>
      <c r="X104">
        <f t="shared" si="24"/>
        <v>20645.479543367052</v>
      </c>
      <c r="Y104">
        <f t="shared" si="25"/>
        <v>918.08106598064512</v>
      </c>
      <c r="Z104">
        <f t="shared" si="26"/>
        <v>2183.5125480074707</v>
      </c>
      <c r="AA104">
        <f t="shared" si="27"/>
        <v>2.1761757630813019</v>
      </c>
      <c r="AB104">
        <f t="shared" si="28"/>
        <v>62.636625811103109</v>
      </c>
      <c r="AC104">
        <f t="shared" si="29"/>
        <v>2.0073206442166911</v>
      </c>
    </row>
    <row r="105" spans="1:29" x14ac:dyDescent="0.35">
      <c r="A105">
        <v>12.061</v>
      </c>
      <c r="B105">
        <v>121167.2</v>
      </c>
      <c r="C105">
        <f t="shared" si="17"/>
        <v>137872.86956062634</v>
      </c>
      <c r="D105">
        <v>41.3</v>
      </c>
      <c r="E105">
        <v>8377.5</v>
      </c>
      <c r="F105">
        <v>228667.3</v>
      </c>
      <c r="G105">
        <f t="shared" si="18"/>
        <v>296457.4171430823</v>
      </c>
      <c r="H105">
        <v>739.9</v>
      </c>
      <c r="I105">
        <v>57.1</v>
      </c>
      <c r="J105">
        <v>169.4</v>
      </c>
      <c r="K105">
        <v>186.4</v>
      </c>
      <c r="L105">
        <v>1119</v>
      </c>
      <c r="M105">
        <f t="shared" si="19"/>
        <v>1120.2535637378228</v>
      </c>
      <c r="N105">
        <v>165.2</v>
      </c>
      <c r="O105">
        <v>121.4</v>
      </c>
      <c r="P105">
        <v>213.4</v>
      </c>
      <c r="Q105">
        <v>15.2</v>
      </c>
      <c r="R105">
        <v>6.83</v>
      </c>
      <c r="S105">
        <v>1716.5</v>
      </c>
      <c r="T105">
        <f t="shared" si="20"/>
        <v>435450.54026744649</v>
      </c>
      <c r="U105">
        <f t="shared" si="21"/>
        <v>409.9202630231398</v>
      </c>
      <c r="V105">
        <f t="shared" si="22"/>
        <v>50.591279520446889</v>
      </c>
      <c r="W105">
        <f t="shared" si="23"/>
        <v>94.844296150451953</v>
      </c>
      <c r="X105">
        <f t="shared" si="24"/>
        <v>19666.75708965752</v>
      </c>
      <c r="Y105">
        <f t="shared" si="25"/>
        <v>879.08950523954013</v>
      </c>
      <c r="Z105">
        <f t="shared" si="26"/>
        <v>2078.5368630938028</v>
      </c>
      <c r="AA105">
        <f t="shared" si="27"/>
        <v>2.1502230140551486</v>
      </c>
      <c r="AB105">
        <f t="shared" si="28"/>
        <v>44.943669527896994</v>
      </c>
      <c r="AC105">
        <f t="shared" si="29"/>
        <v>8.1025873808443034</v>
      </c>
    </row>
    <row r="106" spans="1:29" x14ac:dyDescent="0.35">
      <c r="A106">
        <v>12.0679</v>
      </c>
      <c r="B106">
        <v>119304.6</v>
      </c>
      <c r="C106">
        <f t="shared" si="17"/>
        <v>135466.3598787958</v>
      </c>
      <c r="D106">
        <v>66.5</v>
      </c>
      <c r="E106">
        <v>7967.9</v>
      </c>
      <c r="F106">
        <v>235460.4</v>
      </c>
      <c r="G106">
        <f t="shared" si="18"/>
        <v>307976.72219987033</v>
      </c>
      <c r="H106">
        <v>691</v>
      </c>
      <c r="I106">
        <v>45.8</v>
      </c>
      <c r="J106">
        <v>220.6</v>
      </c>
      <c r="K106">
        <v>159.4</v>
      </c>
      <c r="L106">
        <v>1125.7</v>
      </c>
      <c r="M106">
        <f t="shared" si="19"/>
        <v>1126.9686285851985</v>
      </c>
      <c r="N106">
        <v>172.2</v>
      </c>
      <c r="O106">
        <v>55.6</v>
      </c>
      <c r="P106">
        <v>166.4</v>
      </c>
      <c r="Q106">
        <v>11.2</v>
      </c>
      <c r="R106">
        <v>21.5</v>
      </c>
      <c r="S106">
        <v>1684.1</v>
      </c>
      <c r="T106">
        <f t="shared" si="20"/>
        <v>444570.05070725136</v>
      </c>
      <c r="U106">
        <f t="shared" si="21"/>
        <v>228.08553981242369</v>
      </c>
      <c r="V106">
        <f t="shared" si="22"/>
        <v>73.55421254305972</v>
      </c>
      <c r="W106">
        <f t="shared" si="23"/>
        <v>149.5827258138676</v>
      </c>
      <c r="X106">
        <f t="shared" si="24"/>
        <v>18281.258458752574</v>
      </c>
      <c r="Y106">
        <f t="shared" si="25"/>
        <v>870.50398330777091</v>
      </c>
      <c r="Z106">
        <f t="shared" si="26"/>
        <v>1941.6512619929401</v>
      </c>
      <c r="AA106">
        <f t="shared" si="27"/>
        <v>2.2734553617253956</v>
      </c>
      <c r="AB106">
        <f t="shared" si="28"/>
        <v>49.986825595984939</v>
      </c>
      <c r="AC106">
        <f t="shared" si="29"/>
        <v>3.1009174311926602</v>
      </c>
    </row>
    <row r="107" spans="1:29" x14ac:dyDescent="0.35">
      <c r="A107">
        <v>12.0748</v>
      </c>
      <c r="B107">
        <v>119667.6</v>
      </c>
      <c r="C107">
        <f t="shared" si="17"/>
        <v>135934.56289919582</v>
      </c>
      <c r="D107">
        <v>49.7</v>
      </c>
      <c r="E107">
        <v>8274.2000000000007</v>
      </c>
      <c r="F107">
        <v>228012.7</v>
      </c>
      <c r="G107">
        <f t="shared" si="18"/>
        <v>295358.09721222101</v>
      </c>
      <c r="H107">
        <v>680.6</v>
      </c>
      <c r="I107">
        <v>20.5</v>
      </c>
      <c r="J107">
        <v>252.9</v>
      </c>
      <c r="K107">
        <v>149.19999999999999</v>
      </c>
      <c r="L107">
        <v>1215.2</v>
      </c>
      <c r="M107">
        <f t="shared" si="19"/>
        <v>1216.6785077225845</v>
      </c>
      <c r="N107">
        <v>157.4</v>
      </c>
      <c r="O107">
        <v>53.2</v>
      </c>
      <c r="P107">
        <v>156.1</v>
      </c>
      <c r="Q107">
        <v>29.3</v>
      </c>
      <c r="R107">
        <v>11.2</v>
      </c>
      <c r="S107">
        <v>1787.8</v>
      </c>
      <c r="T107">
        <f t="shared" si="20"/>
        <v>432509.33861913939</v>
      </c>
      <c r="U107">
        <f t="shared" si="21"/>
        <v>170.40094494907314</v>
      </c>
      <c r="V107">
        <f t="shared" si="22"/>
        <v>93.639596613805452</v>
      </c>
      <c r="W107">
        <f t="shared" si="23"/>
        <v>114.9108136223736</v>
      </c>
      <c r="X107">
        <f t="shared" si="24"/>
        <v>19475.648842388371</v>
      </c>
      <c r="Y107">
        <f t="shared" si="25"/>
        <v>945.64432135917104</v>
      </c>
      <c r="Z107">
        <f t="shared" si="26"/>
        <v>1937.5304188239252</v>
      </c>
      <c r="AA107">
        <f t="shared" si="27"/>
        <v>2.1727961668677889</v>
      </c>
      <c r="AB107">
        <f t="shared" si="28"/>
        <v>55.457104557640761</v>
      </c>
      <c r="AC107">
        <f t="shared" si="29"/>
        <v>1.8197530864197531</v>
      </c>
    </row>
    <row r="108" spans="1:29" x14ac:dyDescent="0.35">
      <c r="A108">
        <v>12.0817</v>
      </c>
      <c r="B108">
        <v>121347.6</v>
      </c>
      <c r="C108">
        <f t="shared" si="17"/>
        <v>138106.49125865928</v>
      </c>
      <c r="D108">
        <v>55.5</v>
      </c>
      <c r="E108">
        <v>7973.7</v>
      </c>
      <c r="F108">
        <v>228045.5</v>
      </c>
      <c r="G108">
        <f t="shared" si="18"/>
        <v>295413.13639599225</v>
      </c>
      <c r="H108">
        <v>804.6</v>
      </c>
      <c r="I108">
        <v>31.2</v>
      </c>
      <c r="J108">
        <v>149</v>
      </c>
      <c r="K108">
        <v>145.19999999999999</v>
      </c>
      <c r="L108">
        <v>1091.3</v>
      </c>
      <c r="M108">
        <f t="shared" si="19"/>
        <v>1092.4922367779959</v>
      </c>
      <c r="N108">
        <v>215.5</v>
      </c>
      <c r="O108">
        <v>81</v>
      </c>
      <c r="P108">
        <v>227.1</v>
      </c>
      <c r="Q108">
        <v>28.3</v>
      </c>
      <c r="R108">
        <v>4.3899999999999997</v>
      </c>
      <c r="S108">
        <v>1564.9</v>
      </c>
      <c r="T108">
        <f t="shared" si="20"/>
        <v>434612.11989142955</v>
      </c>
      <c r="U108">
        <f t="shared" si="21"/>
        <v>258.16123127912005</v>
      </c>
      <c r="V108">
        <f t="shared" si="22"/>
        <v>75.216494211358594</v>
      </c>
      <c r="W108">
        <f t="shared" si="23"/>
        <v>127.70007429582142</v>
      </c>
      <c r="X108">
        <f t="shared" si="24"/>
        <v>18680.795192799</v>
      </c>
      <c r="Y108">
        <f t="shared" si="25"/>
        <v>865.369332300152</v>
      </c>
      <c r="Z108">
        <f t="shared" si="26"/>
        <v>2347.1503745795935</v>
      </c>
      <c r="AA108">
        <f t="shared" si="27"/>
        <v>2.1390242681838449</v>
      </c>
      <c r="AB108">
        <f t="shared" si="28"/>
        <v>54.915289256198349</v>
      </c>
      <c r="AC108">
        <f t="shared" si="29"/>
        <v>3.4322422759253595</v>
      </c>
    </row>
    <row r="109" spans="1:29" x14ac:dyDescent="0.35">
      <c r="A109">
        <v>12.0886</v>
      </c>
      <c r="B109">
        <v>120874.5</v>
      </c>
      <c r="C109">
        <f t="shared" si="17"/>
        <v>137494.02104705188</v>
      </c>
      <c r="D109">
        <v>50.3</v>
      </c>
      <c r="E109">
        <v>7672.4</v>
      </c>
      <c r="F109">
        <v>228338.2</v>
      </c>
      <c r="G109">
        <f t="shared" si="18"/>
        <v>295904.5011687763</v>
      </c>
      <c r="H109">
        <v>764.5</v>
      </c>
      <c r="I109">
        <v>55.6</v>
      </c>
      <c r="J109">
        <v>229</v>
      </c>
      <c r="K109">
        <v>118.1</v>
      </c>
      <c r="L109">
        <v>1182</v>
      </c>
      <c r="M109">
        <f t="shared" si="19"/>
        <v>1183.3987773548336</v>
      </c>
      <c r="N109">
        <v>132.30000000000001</v>
      </c>
      <c r="O109">
        <v>104.9</v>
      </c>
      <c r="P109">
        <v>180.6</v>
      </c>
      <c r="Q109">
        <v>30.2</v>
      </c>
      <c r="R109">
        <v>30.7</v>
      </c>
      <c r="S109">
        <v>1623.1</v>
      </c>
      <c r="T109">
        <f t="shared" si="20"/>
        <v>434581.92099318304</v>
      </c>
      <c r="U109">
        <f t="shared" si="21"/>
        <v>369.32047157690585</v>
      </c>
      <c r="V109">
        <f t="shared" si="22"/>
        <v>140.13468360768576</v>
      </c>
      <c r="W109">
        <f t="shared" si="23"/>
        <v>115.74342504871255</v>
      </c>
      <c r="X109">
        <f t="shared" si="24"/>
        <v>17926.424509781216</v>
      </c>
      <c r="Y109">
        <f t="shared" si="25"/>
        <v>942.51504771277655</v>
      </c>
      <c r="Z109">
        <f t="shared" si="26"/>
        <v>2063.5925165742628</v>
      </c>
      <c r="AA109">
        <f t="shared" si="27"/>
        <v>2.1521263173146612</v>
      </c>
      <c r="AB109">
        <f t="shared" si="28"/>
        <v>64.965283657917013</v>
      </c>
      <c r="AC109">
        <f t="shared" si="29"/>
        <v>2.6354679802955667</v>
      </c>
    </row>
    <row r="110" spans="1:29" x14ac:dyDescent="0.35">
      <c r="A110">
        <v>12.095499999999999</v>
      </c>
      <c r="B110">
        <v>122003</v>
      </c>
      <c r="C110">
        <f t="shared" si="17"/>
        <v>138956.05565850454</v>
      </c>
      <c r="D110">
        <v>46.4</v>
      </c>
      <c r="E110">
        <v>7496.1</v>
      </c>
      <c r="F110">
        <v>225701.1</v>
      </c>
      <c r="G110">
        <f t="shared" si="18"/>
        <v>291490.92165828979</v>
      </c>
      <c r="H110">
        <v>781.2</v>
      </c>
      <c r="I110">
        <v>58.5</v>
      </c>
      <c r="J110">
        <v>180</v>
      </c>
      <c r="K110">
        <v>183.8</v>
      </c>
      <c r="L110">
        <v>1238.5999999999999</v>
      </c>
      <c r="M110">
        <f t="shared" si="19"/>
        <v>1240.1360324898419</v>
      </c>
      <c r="N110">
        <v>148.4</v>
      </c>
      <c r="O110">
        <v>87.3</v>
      </c>
      <c r="P110">
        <v>126.5</v>
      </c>
      <c r="Q110">
        <v>13.2</v>
      </c>
      <c r="R110">
        <v>7.32</v>
      </c>
      <c r="S110">
        <v>1750</v>
      </c>
      <c r="T110">
        <f t="shared" si="20"/>
        <v>431687.11334928416</v>
      </c>
      <c r="U110">
        <f t="shared" si="21"/>
        <v>337.744619867842</v>
      </c>
      <c r="V110">
        <f t="shared" si="22"/>
        <v>47.534427981399986</v>
      </c>
      <c r="W110">
        <f t="shared" si="23"/>
        <v>107.48525625423778</v>
      </c>
      <c r="X110">
        <f t="shared" si="24"/>
        <v>17790.431454890535</v>
      </c>
      <c r="Y110">
        <f t="shared" si="25"/>
        <v>710.00497935180772</v>
      </c>
      <c r="Z110">
        <f t="shared" si="26"/>
        <v>2153.4115132314537</v>
      </c>
      <c r="AA110">
        <f t="shared" si="27"/>
        <v>2.0977201769072353</v>
      </c>
      <c r="AB110">
        <f t="shared" si="28"/>
        <v>40.784004352557126</v>
      </c>
      <c r="AC110">
        <f t="shared" si="29"/>
        <v>7.1052631578947372</v>
      </c>
    </row>
    <row r="111" spans="1:29" x14ac:dyDescent="0.35">
      <c r="A111">
        <v>12.102399999999999</v>
      </c>
      <c r="B111">
        <v>117816.7</v>
      </c>
      <c r="C111">
        <f t="shared" si="17"/>
        <v>133551.26990048439</v>
      </c>
      <c r="D111">
        <v>706.5</v>
      </c>
      <c r="E111">
        <v>11616.8</v>
      </c>
      <c r="F111">
        <v>220772.7</v>
      </c>
      <c r="G111">
        <f t="shared" si="18"/>
        <v>283322.59406209202</v>
      </c>
      <c r="H111">
        <v>827.1</v>
      </c>
      <c r="I111">
        <v>348.3</v>
      </c>
      <c r="J111">
        <v>2702.6</v>
      </c>
      <c r="K111">
        <v>318.7</v>
      </c>
      <c r="L111">
        <v>1193.2</v>
      </c>
      <c r="M111">
        <f t="shared" si="19"/>
        <v>1194.6254270595675</v>
      </c>
      <c r="N111">
        <v>613.1</v>
      </c>
      <c r="O111">
        <v>437.6</v>
      </c>
      <c r="P111">
        <v>1878.4</v>
      </c>
      <c r="Q111">
        <v>109.8</v>
      </c>
      <c r="R111">
        <v>75.599999999999994</v>
      </c>
      <c r="S111">
        <v>1785.7</v>
      </c>
      <c r="T111">
        <f t="shared" si="20"/>
        <v>418068.48938963597</v>
      </c>
      <c r="U111">
        <f t="shared" si="21"/>
        <v>1879.8355292152826</v>
      </c>
      <c r="V111">
        <f t="shared" si="22"/>
        <v>443.46800752832843</v>
      </c>
      <c r="W111">
        <f t="shared" si="23"/>
        <v>1689.9144947074653</v>
      </c>
      <c r="X111">
        <f t="shared" si="24"/>
        <v>28549.149966852019</v>
      </c>
      <c r="Y111">
        <f t="shared" si="25"/>
        <v>10957.534749122291</v>
      </c>
      <c r="Z111">
        <f t="shared" si="26"/>
        <v>3444.8900994730243</v>
      </c>
      <c r="AA111">
        <f t="shared" si="27"/>
        <v>2.1214518908971032</v>
      </c>
      <c r="AB111">
        <f t="shared" si="28"/>
        <v>36.450580483213052</v>
      </c>
      <c r="AC111">
        <f t="shared" si="29"/>
        <v>4.2389428263214679</v>
      </c>
    </row>
    <row r="112" spans="1:29" x14ac:dyDescent="0.35">
      <c r="A112">
        <v>12.109299999999999</v>
      </c>
      <c r="B112">
        <v>106224.5</v>
      </c>
      <c r="C112">
        <f t="shared" si="17"/>
        <v>118849.19647047835</v>
      </c>
      <c r="D112">
        <v>2317.5</v>
      </c>
      <c r="E112">
        <v>30467.5</v>
      </c>
      <c r="F112">
        <v>204006.39999999999</v>
      </c>
      <c r="G112">
        <f t="shared" si="18"/>
        <v>256291.50787142006</v>
      </c>
      <c r="H112">
        <v>1657.9</v>
      </c>
      <c r="I112">
        <v>1200.4000000000001</v>
      </c>
      <c r="J112">
        <v>10095.5</v>
      </c>
      <c r="K112">
        <v>809.6</v>
      </c>
      <c r="L112">
        <v>1163</v>
      </c>
      <c r="M112">
        <f t="shared" si="19"/>
        <v>1164.3541438693201</v>
      </c>
      <c r="N112">
        <v>1880</v>
      </c>
      <c r="O112">
        <v>1038.7</v>
      </c>
      <c r="P112">
        <v>5142.6000000000004</v>
      </c>
      <c r="Q112">
        <v>127.3</v>
      </c>
      <c r="R112">
        <v>11.2</v>
      </c>
      <c r="S112">
        <v>1734.8</v>
      </c>
      <c r="T112">
        <f t="shared" si="20"/>
        <v>376305.05848576775</v>
      </c>
      <c r="U112">
        <f t="shared" si="21"/>
        <v>5950.2256201657883</v>
      </c>
      <c r="V112">
        <f t="shared" si="22"/>
        <v>368.05245339331049</v>
      </c>
      <c r="W112">
        <f t="shared" si="23"/>
        <v>6158.567225552325</v>
      </c>
      <c r="X112">
        <f t="shared" si="24"/>
        <v>83116.342166266506</v>
      </c>
      <c r="Y112">
        <f t="shared" si="25"/>
        <v>40494.007870415917</v>
      </c>
      <c r="Z112">
        <f t="shared" si="26"/>
        <v>9401.6806849111417</v>
      </c>
      <c r="AA112">
        <f t="shared" si="27"/>
        <v>2.1564429165920513</v>
      </c>
      <c r="AB112">
        <f t="shared" si="28"/>
        <v>37.632781620553359</v>
      </c>
      <c r="AC112">
        <f t="shared" si="29"/>
        <v>16.166787003610111</v>
      </c>
    </row>
    <row r="113" spans="1:29" x14ac:dyDescent="0.35">
      <c r="A113">
        <v>12.116199999999999</v>
      </c>
      <c r="B113">
        <v>105772.4</v>
      </c>
      <c r="C113">
        <f t="shared" si="17"/>
        <v>118283.53318551116</v>
      </c>
      <c r="D113">
        <v>2509.6999999999998</v>
      </c>
      <c r="E113">
        <v>35390.699999999997</v>
      </c>
      <c r="F113">
        <v>195747.3</v>
      </c>
      <c r="G113">
        <f t="shared" si="18"/>
        <v>243390.29262817517</v>
      </c>
      <c r="H113">
        <v>1650.3</v>
      </c>
      <c r="I113">
        <v>1139.9000000000001</v>
      </c>
      <c r="J113">
        <v>10545.8</v>
      </c>
      <c r="K113">
        <v>685.8</v>
      </c>
      <c r="L113">
        <v>1337</v>
      </c>
      <c r="M113">
        <f t="shared" si="19"/>
        <v>1338.789962179434</v>
      </c>
      <c r="N113">
        <v>2149.4</v>
      </c>
      <c r="O113">
        <v>1083.9000000000001</v>
      </c>
      <c r="P113">
        <v>5589.6</v>
      </c>
      <c r="Q113">
        <v>200</v>
      </c>
      <c r="R113">
        <v>10.7</v>
      </c>
      <c r="S113">
        <v>1539.8</v>
      </c>
      <c r="T113">
        <f t="shared" si="20"/>
        <v>363012.61577586579</v>
      </c>
      <c r="U113">
        <f t="shared" si="21"/>
        <v>6125.9578961107973</v>
      </c>
      <c r="V113">
        <f t="shared" si="22"/>
        <v>580.42059929424636</v>
      </c>
      <c r="W113">
        <f t="shared" si="23"/>
        <v>6913.5338303216422</v>
      </c>
      <c r="X113">
        <f t="shared" si="24"/>
        <v>99380.84361859932</v>
      </c>
      <c r="Y113">
        <f t="shared" si="25"/>
        <v>44448.592965602191</v>
      </c>
      <c r="Z113">
        <f t="shared" si="26"/>
        <v>10467.129336204784</v>
      </c>
      <c r="AA113">
        <f t="shared" si="27"/>
        <v>2.0576853436264164</v>
      </c>
      <c r="AB113">
        <f t="shared" si="28"/>
        <v>51.604986876640417</v>
      </c>
      <c r="AC113">
        <f t="shared" si="29"/>
        <v>10.554342667299478</v>
      </c>
    </row>
    <row r="114" spans="1:29" x14ac:dyDescent="0.35">
      <c r="A114">
        <v>12.123100000000001</v>
      </c>
      <c r="B114">
        <v>102430.3</v>
      </c>
      <c r="C114">
        <f t="shared" si="17"/>
        <v>114119.60541894408</v>
      </c>
      <c r="D114">
        <v>2651.7</v>
      </c>
      <c r="E114">
        <v>40152.9</v>
      </c>
      <c r="F114">
        <v>191656.4</v>
      </c>
      <c r="G114">
        <f t="shared" si="18"/>
        <v>237097.68964583869</v>
      </c>
      <c r="H114">
        <v>1761.7</v>
      </c>
      <c r="I114">
        <v>1132.5999999999999</v>
      </c>
      <c r="J114">
        <v>11685.2</v>
      </c>
      <c r="K114">
        <v>969.6</v>
      </c>
      <c r="L114">
        <v>1176.2</v>
      </c>
      <c r="M114">
        <f t="shared" si="19"/>
        <v>1177.5850755658807</v>
      </c>
      <c r="N114">
        <v>2295.5</v>
      </c>
      <c r="O114">
        <v>1275.9000000000001</v>
      </c>
      <c r="P114">
        <v>5818.6</v>
      </c>
      <c r="Q114">
        <v>248.8</v>
      </c>
      <c r="R114">
        <v>8.2899999999999991</v>
      </c>
      <c r="S114">
        <v>1758.6</v>
      </c>
      <c r="T114">
        <f t="shared" si="20"/>
        <v>352394.88014034869</v>
      </c>
      <c r="U114">
        <f t="shared" si="21"/>
        <v>6834.6622943011098</v>
      </c>
      <c r="V114">
        <f t="shared" si="22"/>
        <v>729.55089443299664</v>
      </c>
      <c r="W114">
        <f t="shared" si="23"/>
        <v>7524.7971790733864</v>
      </c>
      <c r="X114">
        <f t="shared" si="24"/>
        <v>116694.37417371699</v>
      </c>
      <c r="Y114">
        <f t="shared" si="25"/>
        <v>49670.982714132355</v>
      </c>
      <c r="Z114">
        <f t="shared" si="26"/>
        <v>11513.220618824356</v>
      </c>
      <c r="AA114">
        <f t="shared" si="27"/>
        <v>2.0776245131187601</v>
      </c>
      <c r="AB114">
        <f t="shared" si="28"/>
        <v>41.411819306930695</v>
      </c>
      <c r="AC114">
        <f t="shared" si="29"/>
        <v>9.3683145980006994</v>
      </c>
    </row>
    <row r="115" spans="1:29" x14ac:dyDescent="0.35">
      <c r="A115">
        <v>12.13</v>
      </c>
      <c r="B115">
        <v>101241.3</v>
      </c>
      <c r="C115">
        <f t="shared" si="17"/>
        <v>112645.69678157219</v>
      </c>
      <c r="D115">
        <v>2760</v>
      </c>
      <c r="E115">
        <v>41882.9</v>
      </c>
      <c r="F115">
        <v>188083.6</v>
      </c>
      <c r="G115">
        <f t="shared" si="18"/>
        <v>231653.89934234606</v>
      </c>
      <c r="H115">
        <v>2014.1</v>
      </c>
      <c r="I115">
        <v>1197</v>
      </c>
      <c r="J115">
        <v>12212</v>
      </c>
      <c r="K115">
        <v>1080.5999999999999</v>
      </c>
      <c r="L115">
        <v>1527.6</v>
      </c>
      <c r="M115">
        <f t="shared" si="19"/>
        <v>1529.9371319627862</v>
      </c>
      <c r="N115">
        <v>2536.6</v>
      </c>
      <c r="O115">
        <v>1058</v>
      </c>
      <c r="P115">
        <v>5856.7</v>
      </c>
      <c r="Q115">
        <v>245.8</v>
      </c>
      <c r="R115">
        <v>12.2</v>
      </c>
      <c r="S115">
        <v>1663.1</v>
      </c>
      <c r="T115">
        <f t="shared" si="20"/>
        <v>345829.53325588105</v>
      </c>
      <c r="U115">
        <f t="shared" si="21"/>
        <v>6520.5535766996336</v>
      </c>
      <c r="V115">
        <f t="shared" si="22"/>
        <v>746.03229391951459</v>
      </c>
      <c r="W115">
        <f t="shared" si="23"/>
        <v>7980.8105861157374</v>
      </c>
      <c r="X115">
        <f t="shared" si="24"/>
        <v>124233.17232484909</v>
      </c>
      <c r="Y115">
        <f t="shared" si="25"/>
        <v>52247.417477300514</v>
      </c>
      <c r="Z115">
        <f t="shared" si="26"/>
        <v>13158.79519356409</v>
      </c>
      <c r="AA115">
        <f t="shared" si="27"/>
        <v>2.0564824574838312</v>
      </c>
      <c r="AB115">
        <f t="shared" si="28"/>
        <v>38.758930223949662</v>
      </c>
      <c r="AC115">
        <f t="shared" si="29"/>
        <v>8.7403100775193803</v>
      </c>
    </row>
    <row r="116" spans="1:29" x14ac:dyDescent="0.35">
      <c r="A116">
        <v>12.137</v>
      </c>
      <c r="B116">
        <v>102880.5</v>
      </c>
      <c r="C116">
        <f t="shared" si="17"/>
        <v>114678.70222417415</v>
      </c>
      <c r="D116">
        <v>2943</v>
      </c>
      <c r="E116">
        <v>44184.5</v>
      </c>
      <c r="F116">
        <v>188798.2</v>
      </c>
      <c r="G116">
        <f t="shared" si="18"/>
        <v>232738.88198966029</v>
      </c>
      <c r="H116">
        <v>1989.6</v>
      </c>
      <c r="I116">
        <v>1246.7</v>
      </c>
      <c r="J116">
        <v>12020</v>
      </c>
      <c r="K116">
        <v>994.9</v>
      </c>
      <c r="L116">
        <v>1407.5</v>
      </c>
      <c r="M116">
        <f t="shared" si="19"/>
        <v>1409.4838485167875</v>
      </c>
      <c r="N116">
        <v>2760.6</v>
      </c>
      <c r="O116">
        <v>1053.5</v>
      </c>
      <c r="P116">
        <v>6182.3</v>
      </c>
      <c r="Q116">
        <v>287.3</v>
      </c>
      <c r="R116">
        <v>31.7</v>
      </c>
      <c r="S116">
        <v>1859.4</v>
      </c>
      <c r="T116">
        <f t="shared" si="20"/>
        <v>348827.0680623512</v>
      </c>
      <c r="U116">
        <f t="shared" si="21"/>
        <v>6594.0983673573464</v>
      </c>
      <c r="V116">
        <f t="shared" si="22"/>
        <v>914.49325240717917</v>
      </c>
      <c r="W116">
        <f t="shared" si="23"/>
        <v>8436.8452722079255</v>
      </c>
      <c r="X116">
        <f t="shared" si="24"/>
        <v>129518.04529092448</v>
      </c>
      <c r="Y116">
        <f t="shared" si="25"/>
        <v>52181.443662354854</v>
      </c>
      <c r="Z116">
        <f t="shared" si="26"/>
        <v>13617.635885845086</v>
      </c>
      <c r="AA116">
        <f t="shared" si="27"/>
        <v>2.0294865347769795</v>
      </c>
      <c r="AB116">
        <f t="shared" si="28"/>
        <v>44.41099608000804</v>
      </c>
      <c r="AC116">
        <f t="shared" si="29"/>
        <v>7.2106583072100312</v>
      </c>
    </row>
    <row r="117" spans="1:29" x14ac:dyDescent="0.35">
      <c r="A117">
        <v>12.1439</v>
      </c>
      <c r="B117">
        <v>100867.4</v>
      </c>
      <c r="C117">
        <f t="shared" si="17"/>
        <v>112183.00837940921</v>
      </c>
      <c r="D117">
        <v>2841.5</v>
      </c>
      <c r="E117">
        <v>48145.8</v>
      </c>
      <c r="F117">
        <v>189987.7</v>
      </c>
      <c r="G117">
        <f t="shared" si="18"/>
        <v>234549.15437703847</v>
      </c>
      <c r="H117">
        <v>2099.6</v>
      </c>
      <c r="I117">
        <v>1189.8</v>
      </c>
      <c r="J117">
        <v>13246.4</v>
      </c>
      <c r="K117">
        <v>1125.2</v>
      </c>
      <c r="L117">
        <v>1467.6</v>
      </c>
      <c r="M117">
        <f t="shared" si="19"/>
        <v>1469.757015395795</v>
      </c>
      <c r="N117">
        <v>2863.9</v>
      </c>
      <c r="O117">
        <v>1176.5999999999999</v>
      </c>
      <c r="P117">
        <v>5972</v>
      </c>
      <c r="Q117">
        <v>265.3</v>
      </c>
      <c r="R117">
        <v>22</v>
      </c>
      <c r="S117">
        <v>1807.7</v>
      </c>
      <c r="T117">
        <f t="shared" si="20"/>
        <v>348201.91977184347</v>
      </c>
      <c r="U117">
        <f t="shared" si="21"/>
        <v>6796.0567292407932</v>
      </c>
      <c r="V117">
        <f t="shared" si="22"/>
        <v>825.09596784604469</v>
      </c>
      <c r="W117">
        <f t="shared" si="23"/>
        <v>8160.4949273739503</v>
      </c>
      <c r="X117">
        <f t="shared" si="24"/>
        <v>141501.23018357978</v>
      </c>
      <c r="Y117">
        <f t="shared" si="25"/>
        <v>55193.262612086408</v>
      </c>
      <c r="Z117">
        <f t="shared" si="26"/>
        <v>14254.660064057929</v>
      </c>
      <c r="AA117">
        <f t="shared" si="27"/>
        <v>2.0907725489387849</v>
      </c>
      <c r="AB117">
        <f t="shared" si="28"/>
        <v>42.788659793814432</v>
      </c>
      <c r="AC117">
        <f t="shared" si="29"/>
        <v>8.2366863905325438</v>
      </c>
    </row>
    <row r="118" spans="1:29" x14ac:dyDescent="0.35">
      <c r="A118">
        <v>12.1508</v>
      </c>
      <c r="B118">
        <v>98317.4</v>
      </c>
      <c r="C118">
        <f t="shared" si="17"/>
        <v>109037.70351119118</v>
      </c>
      <c r="D118">
        <v>3592.3</v>
      </c>
      <c r="E118">
        <v>46165.2</v>
      </c>
      <c r="F118">
        <v>186283.6</v>
      </c>
      <c r="G118">
        <f t="shared" si="18"/>
        <v>228929.39112447531</v>
      </c>
      <c r="H118">
        <v>2026.5</v>
      </c>
      <c r="I118">
        <v>1163.9000000000001</v>
      </c>
      <c r="J118">
        <v>12703.6</v>
      </c>
      <c r="K118">
        <v>1073.5</v>
      </c>
      <c r="L118">
        <v>1456.9</v>
      </c>
      <c r="M118">
        <f t="shared" si="19"/>
        <v>1459.0256544760064</v>
      </c>
      <c r="N118">
        <v>2850.3</v>
      </c>
      <c r="O118">
        <v>998.5</v>
      </c>
      <c r="P118">
        <v>5890.4</v>
      </c>
      <c r="Q118">
        <v>275.60000000000002</v>
      </c>
      <c r="R118">
        <v>15.1</v>
      </c>
      <c r="S118">
        <v>1696.1</v>
      </c>
      <c r="T118">
        <f t="shared" si="20"/>
        <v>339426.12029014248</v>
      </c>
      <c r="U118">
        <f t="shared" si="21"/>
        <v>6370.7530762558108</v>
      </c>
      <c r="V118">
        <f t="shared" si="22"/>
        <v>856.44557864759736</v>
      </c>
      <c r="W118">
        <f t="shared" si="23"/>
        <v>10583.451847869843</v>
      </c>
      <c r="X118">
        <f t="shared" si="24"/>
        <v>139172.25922277349</v>
      </c>
      <c r="Y118">
        <f t="shared" si="25"/>
        <v>54780.698621855598</v>
      </c>
      <c r="Z118">
        <f t="shared" si="26"/>
        <v>14367.780522699009</v>
      </c>
      <c r="AA118">
        <f t="shared" si="27"/>
        <v>2.0995434033602782</v>
      </c>
      <c r="AB118">
        <f t="shared" si="28"/>
        <v>43.004378202142519</v>
      </c>
      <c r="AC118">
        <f t="shared" si="29"/>
        <v>7.4385964912280684</v>
      </c>
    </row>
    <row r="119" spans="1:29" x14ac:dyDescent="0.35">
      <c r="A119">
        <v>12.1577</v>
      </c>
      <c r="B119">
        <v>101340.2</v>
      </c>
      <c r="C119">
        <f t="shared" si="17"/>
        <v>112768.14652218782</v>
      </c>
      <c r="D119">
        <v>3137.9</v>
      </c>
      <c r="E119">
        <v>46474.2</v>
      </c>
      <c r="F119">
        <v>186357.4</v>
      </c>
      <c r="G119">
        <f t="shared" si="18"/>
        <v>229040.85897174015</v>
      </c>
      <c r="H119">
        <v>2115.8000000000002</v>
      </c>
      <c r="I119">
        <v>1294</v>
      </c>
      <c r="J119">
        <v>13005.5</v>
      </c>
      <c r="K119">
        <v>1243.7</v>
      </c>
      <c r="L119">
        <v>1511.4</v>
      </c>
      <c r="M119">
        <f t="shared" si="19"/>
        <v>1513.6877877223637</v>
      </c>
      <c r="N119">
        <v>2843.7</v>
      </c>
      <c r="O119">
        <v>1009.1</v>
      </c>
      <c r="P119">
        <v>6161.7</v>
      </c>
      <c r="Q119">
        <v>280.5</v>
      </c>
      <c r="R119">
        <v>19.5</v>
      </c>
      <c r="S119">
        <v>1803</v>
      </c>
      <c r="T119">
        <f t="shared" si="20"/>
        <v>343322.69328165037</v>
      </c>
      <c r="U119">
        <f t="shared" si="21"/>
        <v>6708.2661445586828</v>
      </c>
      <c r="V119">
        <f t="shared" si="22"/>
        <v>873.81348763301855</v>
      </c>
      <c r="W119">
        <f t="shared" si="23"/>
        <v>9139.7978094788286</v>
      </c>
      <c r="X119">
        <f t="shared" si="24"/>
        <v>138988.48207174535</v>
      </c>
      <c r="Y119">
        <f t="shared" si="25"/>
        <v>55828.526267198642</v>
      </c>
      <c r="Z119">
        <f t="shared" si="26"/>
        <v>14445.593306386518</v>
      </c>
      <c r="AA119">
        <f t="shared" si="27"/>
        <v>2.0310776228522562</v>
      </c>
      <c r="AB119">
        <f t="shared" si="28"/>
        <v>37.367693173594915</v>
      </c>
      <c r="AC119">
        <f t="shared" si="29"/>
        <v>7.6769999999999996</v>
      </c>
    </row>
    <row r="120" spans="1:29" x14ac:dyDescent="0.35">
      <c r="A120">
        <v>12.1645</v>
      </c>
      <c r="B120">
        <v>99078.2</v>
      </c>
      <c r="C120">
        <f t="shared" si="17"/>
        <v>109974.25081732954</v>
      </c>
      <c r="D120">
        <v>3223.7</v>
      </c>
      <c r="E120">
        <v>46702.8</v>
      </c>
      <c r="F120">
        <v>185947.1</v>
      </c>
      <c r="G120">
        <f t="shared" si="18"/>
        <v>228421.39620164735</v>
      </c>
      <c r="H120">
        <v>2181.3000000000002</v>
      </c>
      <c r="I120">
        <v>1145.8</v>
      </c>
      <c r="J120">
        <v>13414</v>
      </c>
      <c r="K120">
        <v>1207.7</v>
      </c>
      <c r="L120">
        <v>1601</v>
      </c>
      <c r="M120">
        <f t="shared" si="19"/>
        <v>1603.567311265336</v>
      </c>
      <c r="N120">
        <v>2902.7</v>
      </c>
      <c r="O120">
        <v>1110.7</v>
      </c>
      <c r="P120">
        <v>6128.2</v>
      </c>
      <c r="Q120">
        <v>295.60000000000002</v>
      </c>
      <c r="R120">
        <v>10.7</v>
      </c>
      <c r="S120">
        <v>1606.4</v>
      </c>
      <c r="T120">
        <f t="shared" si="20"/>
        <v>339999.21433024219</v>
      </c>
      <c r="U120">
        <f t="shared" si="21"/>
        <v>6636.7800421099064</v>
      </c>
      <c r="V120">
        <f t="shared" si="22"/>
        <v>900.88443469898709</v>
      </c>
      <c r="W120">
        <f t="shared" si="23"/>
        <v>9481.4924980056312</v>
      </c>
      <c r="X120">
        <f t="shared" si="24"/>
        <v>140913.56091624493</v>
      </c>
      <c r="Y120">
        <f t="shared" si="25"/>
        <v>57477.191641444813</v>
      </c>
      <c r="Z120">
        <f t="shared" si="26"/>
        <v>14952.975729708294</v>
      </c>
      <c r="AA120">
        <f t="shared" si="27"/>
        <v>2.0770443490545984</v>
      </c>
      <c r="AB120">
        <f t="shared" si="28"/>
        <v>38.670861969032046</v>
      </c>
      <c r="AC120">
        <f t="shared" si="29"/>
        <v>7.3669604962455111</v>
      </c>
    </row>
    <row r="121" spans="1:29" x14ac:dyDescent="0.35">
      <c r="A121">
        <v>12.1713</v>
      </c>
      <c r="B121">
        <v>98640.5</v>
      </c>
      <c r="C121">
        <f t="shared" si="17"/>
        <v>109435.24753441884</v>
      </c>
      <c r="D121">
        <v>3039.8</v>
      </c>
      <c r="E121">
        <v>47742.3</v>
      </c>
      <c r="F121">
        <v>186647.8</v>
      </c>
      <c r="G121">
        <f t="shared" si="18"/>
        <v>229479.67682389004</v>
      </c>
      <c r="H121">
        <v>2124.5</v>
      </c>
      <c r="I121">
        <v>1321.8</v>
      </c>
      <c r="J121">
        <v>13292.8</v>
      </c>
      <c r="K121">
        <v>1085</v>
      </c>
      <c r="L121">
        <v>1307.5999999999999</v>
      </c>
      <c r="M121">
        <f t="shared" si="19"/>
        <v>1309.3120564450073</v>
      </c>
      <c r="N121">
        <v>2934.8</v>
      </c>
      <c r="O121">
        <v>1203.5</v>
      </c>
      <c r="P121">
        <v>6146.8</v>
      </c>
      <c r="Q121">
        <v>353.3</v>
      </c>
      <c r="R121">
        <v>7.9</v>
      </c>
      <c r="S121">
        <v>1845.8</v>
      </c>
      <c r="T121">
        <f t="shared" si="20"/>
        <v>340224.23641475389</v>
      </c>
      <c r="U121">
        <f t="shared" ref="U121:U184" si="30">(I121+O121)*1000000/T121</f>
        <v>7422.4576902907847</v>
      </c>
      <c r="V121">
        <f t="shared" ref="V121:V184" si="31">(Q121+R121)*1000000/T121</f>
        <v>1061.6527611503709</v>
      </c>
      <c r="W121">
        <f t="shared" si="23"/>
        <v>8934.6956349526499</v>
      </c>
      <c r="X121">
        <f t="shared" ref="X121:X184" si="32">(E121+K121)*1000000/T121</f>
        <v>143515.05499589563</v>
      </c>
      <c r="Y121">
        <f t="shared" si="25"/>
        <v>57137.610785323224</v>
      </c>
      <c r="Z121">
        <f t="shared" ref="Z121:Z184" si="33">(H121+N121)*1000000/T121</f>
        <v>14870.486751074393</v>
      </c>
      <c r="AA121">
        <f t="shared" si="27"/>
        <v>2.0969448326209124</v>
      </c>
      <c r="AB121">
        <f t="shared" si="28"/>
        <v>44.002119815668209</v>
      </c>
      <c r="AC121">
        <f t="shared" si="29"/>
        <v>6.99141749723145</v>
      </c>
    </row>
    <row r="122" spans="1:29" x14ac:dyDescent="0.35">
      <c r="A122">
        <v>12.1782</v>
      </c>
      <c r="B122">
        <v>100465.7</v>
      </c>
      <c r="C122">
        <f t="shared" si="17"/>
        <v>111686.34703534929</v>
      </c>
      <c r="D122">
        <v>3248.4</v>
      </c>
      <c r="E122">
        <v>47349</v>
      </c>
      <c r="F122">
        <v>182841.8</v>
      </c>
      <c r="G122">
        <f t="shared" si="18"/>
        <v>223753.24631142413</v>
      </c>
      <c r="H122">
        <v>2452.1</v>
      </c>
      <c r="I122">
        <v>1260.4000000000001</v>
      </c>
      <c r="J122">
        <v>13372.9</v>
      </c>
      <c r="K122">
        <v>1250</v>
      </c>
      <c r="L122">
        <v>1431.4</v>
      </c>
      <c r="M122">
        <f t="shared" si="19"/>
        <v>1433.4518429680245</v>
      </c>
      <c r="N122">
        <v>2721.1</v>
      </c>
      <c r="O122">
        <v>1173.5999999999999</v>
      </c>
      <c r="P122">
        <v>6022.8</v>
      </c>
      <c r="Q122">
        <v>227.1</v>
      </c>
      <c r="R122">
        <v>20.5</v>
      </c>
      <c r="S122">
        <v>1744.5</v>
      </c>
      <c r="T122">
        <f t="shared" si="20"/>
        <v>336873.04518974142</v>
      </c>
      <c r="U122">
        <f t="shared" si="30"/>
        <v>7225.2738375938225</v>
      </c>
      <c r="V122">
        <f t="shared" si="31"/>
        <v>734.99498857363608</v>
      </c>
      <c r="W122">
        <f t="shared" si="23"/>
        <v>9642.8017806243934</v>
      </c>
      <c r="X122">
        <f t="shared" si="32"/>
        <v>144265.03008760154</v>
      </c>
      <c r="Y122">
        <f t="shared" si="25"/>
        <v>57575.695879958294</v>
      </c>
      <c r="Z122">
        <f t="shared" si="33"/>
        <v>15356.526958356762</v>
      </c>
      <c r="AA122">
        <f t="shared" si="27"/>
        <v>2.0034073299989399</v>
      </c>
      <c r="AB122">
        <f t="shared" si="28"/>
        <v>37.879199999999997</v>
      </c>
      <c r="AC122">
        <f t="shared" si="29"/>
        <v>9.8303715670436205</v>
      </c>
    </row>
    <row r="123" spans="1:29" x14ac:dyDescent="0.35">
      <c r="A123">
        <v>12.1851</v>
      </c>
      <c r="B123">
        <v>99683.5</v>
      </c>
      <c r="C123">
        <f t="shared" si="17"/>
        <v>110720.5077325585</v>
      </c>
      <c r="D123">
        <v>3051.6</v>
      </c>
      <c r="E123">
        <v>47845.8</v>
      </c>
      <c r="F123">
        <v>181845.5</v>
      </c>
      <c r="G123">
        <f t="shared" si="18"/>
        <v>222263.03222679821</v>
      </c>
      <c r="H123">
        <v>2257.3000000000002</v>
      </c>
      <c r="I123">
        <v>1287.2</v>
      </c>
      <c r="J123">
        <v>13357.9</v>
      </c>
      <c r="K123">
        <v>1156.7</v>
      </c>
      <c r="L123">
        <v>1407.1</v>
      </c>
      <c r="M123">
        <f t="shared" si="19"/>
        <v>1409.082720295728</v>
      </c>
      <c r="N123">
        <v>2566.8000000000002</v>
      </c>
      <c r="O123">
        <v>1068.3</v>
      </c>
      <c r="P123">
        <v>6101.3</v>
      </c>
      <c r="Q123">
        <v>329.7</v>
      </c>
      <c r="R123">
        <v>15.1</v>
      </c>
      <c r="S123">
        <v>1890.8</v>
      </c>
      <c r="T123">
        <f t="shared" si="20"/>
        <v>334392.62267965241</v>
      </c>
      <c r="U123">
        <f t="shared" si="30"/>
        <v>7044.1147329274818</v>
      </c>
      <c r="V123">
        <f t="shared" si="31"/>
        <v>1031.123226454424</v>
      </c>
      <c r="W123">
        <f t="shared" si="23"/>
        <v>9125.7994137132264</v>
      </c>
      <c r="X123">
        <f t="shared" si="32"/>
        <v>146541.80946732283</v>
      </c>
      <c r="Y123">
        <f t="shared" si="25"/>
        <v>58192.671369553158</v>
      </c>
      <c r="Z123">
        <f t="shared" si="33"/>
        <v>14426.454630912955</v>
      </c>
      <c r="AA123">
        <f t="shared" si="27"/>
        <v>2.0074242502903505</v>
      </c>
      <c r="AB123">
        <f t="shared" si="28"/>
        <v>41.364052909138067</v>
      </c>
      <c r="AC123">
        <f t="shared" si="29"/>
        <v>6.8314965197215782</v>
      </c>
    </row>
    <row r="124" spans="1:29" x14ac:dyDescent="0.35">
      <c r="A124">
        <v>12.192</v>
      </c>
      <c r="B124">
        <v>99291.5</v>
      </c>
      <c r="C124">
        <f t="shared" si="17"/>
        <v>110237.10778792475</v>
      </c>
      <c r="D124">
        <v>3258.2</v>
      </c>
      <c r="E124">
        <v>47143.9</v>
      </c>
      <c r="F124">
        <v>182116.4</v>
      </c>
      <c r="G124">
        <f t="shared" si="18"/>
        <v>222667.87107603086</v>
      </c>
      <c r="H124">
        <v>2035.5</v>
      </c>
      <c r="I124">
        <v>1268.7</v>
      </c>
      <c r="J124">
        <v>12903.7</v>
      </c>
      <c r="K124">
        <v>1129</v>
      </c>
      <c r="L124">
        <v>1364.5</v>
      </c>
      <c r="M124">
        <f t="shared" si="19"/>
        <v>1366.3644042295714</v>
      </c>
      <c r="N124">
        <v>2935.7</v>
      </c>
      <c r="O124">
        <v>1105.3</v>
      </c>
      <c r="P124">
        <v>5784.7</v>
      </c>
      <c r="Q124">
        <v>251.7</v>
      </c>
      <c r="R124">
        <v>11.2</v>
      </c>
      <c r="S124">
        <v>1563</v>
      </c>
      <c r="T124">
        <f t="shared" si="20"/>
        <v>334271.34326818516</v>
      </c>
      <c r="U124">
        <f t="shared" si="30"/>
        <v>7102.0147189085992</v>
      </c>
      <c r="V124">
        <f t="shared" si="31"/>
        <v>786.48680269632291</v>
      </c>
      <c r="W124">
        <f t="shared" si="23"/>
        <v>9747.1711698180279</v>
      </c>
      <c r="X124">
        <f t="shared" si="32"/>
        <v>144412.31942898186</v>
      </c>
      <c r="Y124">
        <f t="shared" si="25"/>
        <v>55907.873577443752</v>
      </c>
      <c r="Z124">
        <f t="shared" si="33"/>
        <v>14871.750450985017</v>
      </c>
      <c r="AA124">
        <f t="shared" si="27"/>
        <v>2.019899429005354</v>
      </c>
      <c r="AB124">
        <f t="shared" si="28"/>
        <v>41.757218777679363</v>
      </c>
      <c r="AC124">
        <f t="shared" si="29"/>
        <v>9.0300494484594918</v>
      </c>
    </row>
    <row r="125" spans="1:29" x14ac:dyDescent="0.35">
      <c r="A125">
        <v>12.1989</v>
      </c>
      <c r="B125">
        <v>98522.3</v>
      </c>
      <c r="C125">
        <f t="shared" si="17"/>
        <v>109289.78054587485</v>
      </c>
      <c r="D125">
        <v>3145.4</v>
      </c>
      <c r="E125">
        <v>48432.3</v>
      </c>
      <c r="F125">
        <v>187654.5</v>
      </c>
      <c r="G125">
        <f t="shared" si="18"/>
        <v>231003.31078340433</v>
      </c>
      <c r="H125">
        <v>2146.1999999999998</v>
      </c>
      <c r="I125">
        <v>1212.2</v>
      </c>
      <c r="J125">
        <v>12707.4</v>
      </c>
      <c r="K125">
        <v>1139.8</v>
      </c>
      <c r="L125">
        <v>1448.6</v>
      </c>
      <c r="M125">
        <f t="shared" si="19"/>
        <v>1450.7014861728699</v>
      </c>
      <c r="N125">
        <v>2865.6</v>
      </c>
      <c r="O125">
        <v>1016</v>
      </c>
      <c r="P125">
        <v>6042.6</v>
      </c>
      <c r="Q125">
        <v>276.60000000000002</v>
      </c>
      <c r="R125">
        <v>3.9</v>
      </c>
      <c r="S125">
        <v>1684.4</v>
      </c>
      <c r="T125">
        <f t="shared" si="20"/>
        <v>341743.79281545203</v>
      </c>
      <c r="U125">
        <f t="shared" si="30"/>
        <v>6520.0891628286845</v>
      </c>
      <c r="V125">
        <f t="shared" si="31"/>
        <v>820.79032859413246</v>
      </c>
      <c r="W125">
        <f t="shared" si="23"/>
        <v>9203.9711214259696</v>
      </c>
      <c r="X125">
        <f t="shared" si="32"/>
        <v>145056.328870236</v>
      </c>
      <c r="Y125">
        <f t="shared" si="25"/>
        <v>54865.663676078373</v>
      </c>
      <c r="Z125">
        <f t="shared" si="33"/>
        <v>14665.372437961041</v>
      </c>
      <c r="AA125">
        <f t="shared" si="27"/>
        <v>2.1136771400729431</v>
      </c>
      <c r="AB125">
        <f t="shared" si="28"/>
        <v>42.491928408492726</v>
      </c>
      <c r="AC125">
        <f t="shared" si="29"/>
        <v>7.9436720142602502</v>
      </c>
    </row>
    <row r="126" spans="1:29" x14ac:dyDescent="0.35">
      <c r="A126">
        <v>12.2058</v>
      </c>
      <c r="B126">
        <v>98635.4</v>
      </c>
      <c r="C126">
        <f t="shared" si="17"/>
        <v>109428.97025243726</v>
      </c>
      <c r="D126">
        <v>3470.1</v>
      </c>
      <c r="E126">
        <v>48191.3</v>
      </c>
      <c r="F126">
        <v>182434.5</v>
      </c>
      <c r="G126">
        <f t="shared" si="18"/>
        <v>223143.58910692783</v>
      </c>
      <c r="H126">
        <v>1894.2</v>
      </c>
      <c r="I126">
        <v>1205.9000000000001</v>
      </c>
      <c r="J126">
        <v>14709.9</v>
      </c>
      <c r="K126">
        <v>1163.3</v>
      </c>
      <c r="L126">
        <v>1305.5</v>
      </c>
      <c r="M126">
        <f t="shared" si="19"/>
        <v>1307.2065581616801</v>
      </c>
      <c r="N126">
        <v>2958.5</v>
      </c>
      <c r="O126">
        <v>1176.5</v>
      </c>
      <c r="P126">
        <v>5885.4</v>
      </c>
      <c r="Q126">
        <v>252.7</v>
      </c>
      <c r="R126">
        <v>7.8</v>
      </c>
      <c r="S126">
        <v>1703.8</v>
      </c>
      <c r="T126">
        <f t="shared" si="20"/>
        <v>333879.76591752679</v>
      </c>
      <c r="U126">
        <f t="shared" si="30"/>
        <v>7135.5027863188561</v>
      </c>
      <c r="V126">
        <f t="shared" si="31"/>
        <v>780.22098549196699</v>
      </c>
      <c r="W126">
        <f t="shared" si="23"/>
        <v>10393.262348390306</v>
      </c>
      <c r="X126">
        <f t="shared" si="32"/>
        <v>147821.47658565006</v>
      </c>
      <c r="Y126">
        <f t="shared" si="25"/>
        <v>61684.780278321334</v>
      </c>
      <c r="Z126">
        <f t="shared" si="33"/>
        <v>14534.273997300837</v>
      </c>
      <c r="AA126">
        <f t="shared" si="27"/>
        <v>2.0391637478829137</v>
      </c>
      <c r="AB126">
        <f t="shared" si="28"/>
        <v>41.426373248517152</v>
      </c>
      <c r="AC126">
        <f t="shared" si="29"/>
        <v>9.1454894433781178</v>
      </c>
    </row>
    <row r="127" spans="1:29" x14ac:dyDescent="0.35">
      <c r="A127">
        <v>12.2127</v>
      </c>
      <c r="B127">
        <v>98750.399999999994</v>
      </c>
      <c r="C127">
        <f t="shared" si="17"/>
        <v>109570.53406736602</v>
      </c>
      <c r="D127">
        <v>3478.5</v>
      </c>
      <c r="E127">
        <v>46048</v>
      </c>
      <c r="F127">
        <v>181995.2</v>
      </c>
      <c r="G127">
        <f t="shared" si="18"/>
        <v>222486.71401439208</v>
      </c>
      <c r="H127">
        <v>2410.6</v>
      </c>
      <c r="I127">
        <v>1235.0999999999999</v>
      </c>
      <c r="J127">
        <v>13627</v>
      </c>
      <c r="K127">
        <v>1143.0999999999999</v>
      </c>
      <c r="L127">
        <v>1427.6</v>
      </c>
      <c r="M127">
        <f t="shared" si="19"/>
        <v>1429.6409554279689</v>
      </c>
      <c r="N127">
        <v>3089</v>
      </c>
      <c r="O127">
        <v>1215</v>
      </c>
      <c r="P127">
        <v>6570.3</v>
      </c>
      <c r="Q127">
        <v>360</v>
      </c>
      <c r="R127">
        <v>6.34</v>
      </c>
      <c r="S127">
        <v>1692.1</v>
      </c>
      <c r="T127">
        <f t="shared" si="20"/>
        <v>333486.88903718605</v>
      </c>
      <c r="U127">
        <f t="shared" si="30"/>
        <v>7346.9155176496224</v>
      </c>
      <c r="V127">
        <f t="shared" si="31"/>
        <v>1098.5139507513011</v>
      </c>
      <c r="W127">
        <f t="shared" si="23"/>
        <v>10430.694921898785</v>
      </c>
      <c r="X127">
        <f t="shared" si="32"/>
        <v>141508.11186684427</v>
      </c>
      <c r="Y127">
        <f t="shared" si="25"/>
        <v>60564.000156983275</v>
      </c>
      <c r="Z127">
        <f t="shared" si="33"/>
        <v>16491.203045127084</v>
      </c>
      <c r="AA127">
        <f t="shared" si="27"/>
        <v>2.03053417516066</v>
      </c>
      <c r="AB127">
        <f t="shared" si="28"/>
        <v>40.283439769049082</v>
      </c>
      <c r="AC127">
        <f t="shared" si="29"/>
        <v>6.6880493530599985</v>
      </c>
    </row>
    <row r="128" spans="1:29" x14ac:dyDescent="0.35">
      <c r="A128">
        <v>12.2196</v>
      </c>
      <c r="B128">
        <v>99567.4</v>
      </c>
      <c r="C128">
        <f t="shared" si="17"/>
        <v>110577.29362530855</v>
      </c>
      <c r="D128">
        <v>3650.3</v>
      </c>
      <c r="E128">
        <v>46173</v>
      </c>
      <c r="F128">
        <v>185317.4</v>
      </c>
      <c r="G128">
        <f t="shared" si="18"/>
        <v>227471.90132697072</v>
      </c>
      <c r="H128">
        <v>2350.3000000000002</v>
      </c>
      <c r="I128">
        <v>1271.2</v>
      </c>
      <c r="J128">
        <v>13553.2</v>
      </c>
      <c r="K128">
        <v>961.2</v>
      </c>
      <c r="L128">
        <v>1674.1</v>
      </c>
      <c r="M128">
        <f t="shared" si="19"/>
        <v>1676.9073105285559</v>
      </c>
      <c r="N128">
        <v>2827.6</v>
      </c>
      <c r="O128">
        <v>1373.6</v>
      </c>
      <c r="P128">
        <v>5687</v>
      </c>
      <c r="Q128">
        <v>224.9</v>
      </c>
      <c r="R128">
        <v>12.7</v>
      </c>
      <c r="S128">
        <v>1805.6</v>
      </c>
      <c r="T128">
        <f t="shared" si="20"/>
        <v>339726.10226280784</v>
      </c>
      <c r="U128">
        <f t="shared" si="30"/>
        <v>7785.0950585893343</v>
      </c>
      <c r="V128">
        <f t="shared" si="31"/>
        <v>699.38694265003994</v>
      </c>
      <c r="W128">
        <f t="shared" si="23"/>
        <v>10744.832309576772</v>
      </c>
      <c r="X128">
        <f t="shared" si="32"/>
        <v>138741.76781252321</v>
      </c>
      <c r="Y128">
        <f t="shared" si="25"/>
        <v>56634.447196865738</v>
      </c>
      <c r="Z128">
        <f t="shared" si="33"/>
        <v>15241.395834796473</v>
      </c>
      <c r="AA128">
        <f t="shared" si="27"/>
        <v>2.0571303010703073</v>
      </c>
      <c r="AB128">
        <f t="shared" si="28"/>
        <v>48.036828963795251</v>
      </c>
      <c r="AC128">
        <f t="shared" si="29"/>
        <v>11.131313131313133</v>
      </c>
    </row>
    <row r="129" spans="1:29" x14ac:dyDescent="0.35">
      <c r="A129">
        <v>12.2265</v>
      </c>
      <c r="B129">
        <v>97397.1</v>
      </c>
      <c r="C129">
        <f t="shared" si="17"/>
        <v>107906.92119424834</v>
      </c>
      <c r="D129">
        <v>3473.1</v>
      </c>
      <c r="E129">
        <v>45354.8</v>
      </c>
      <c r="F129">
        <v>184918.2</v>
      </c>
      <c r="G129">
        <f t="shared" si="18"/>
        <v>226870.72634918362</v>
      </c>
      <c r="H129">
        <v>2264.8000000000002</v>
      </c>
      <c r="I129">
        <v>1299</v>
      </c>
      <c r="J129">
        <v>13865.9</v>
      </c>
      <c r="K129">
        <v>983.8</v>
      </c>
      <c r="L129">
        <v>1295.0999999999999</v>
      </c>
      <c r="M129">
        <f t="shared" si="19"/>
        <v>1296.7794590774513</v>
      </c>
      <c r="N129">
        <v>2743.9</v>
      </c>
      <c r="O129">
        <v>1179.5</v>
      </c>
      <c r="P129">
        <v>5918.1</v>
      </c>
      <c r="Q129">
        <v>290.2</v>
      </c>
      <c r="R129">
        <v>23.9</v>
      </c>
      <c r="S129">
        <v>1720.1</v>
      </c>
      <c r="T129">
        <f t="shared" si="20"/>
        <v>336074.42700250942</v>
      </c>
      <c r="U129">
        <f t="shared" si="30"/>
        <v>7374.8544990645578</v>
      </c>
      <c r="V129">
        <f t="shared" si="31"/>
        <v>934.61440312938362</v>
      </c>
      <c r="W129">
        <f t="shared" si="23"/>
        <v>10334.317999072469</v>
      </c>
      <c r="X129">
        <f t="shared" si="32"/>
        <v>137881.95791420335</v>
      </c>
      <c r="Y129">
        <f t="shared" si="25"/>
        <v>58867.912612262749</v>
      </c>
      <c r="Z129">
        <f t="shared" si="33"/>
        <v>14903.543969927237</v>
      </c>
      <c r="AA129">
        <f t="shared" si="27"/>
        <v>2.1024668653161083</v>
      </c>
      <c r="AB129">
        <f t="shared" si="28"/>
        <v>46.101646676153692</v>
      </c>
      <c r="AC129">
        <f t="shared" si="29"/>
        <v>7.8907991085641527</v>
      </c>
    </row>
    <row r="130" spans="1:29" x14ac:dyDescent="0.35">
      <c r="A130">
        <v>12.2334</v>
      </c>
      <c r="B130">
        <v>97119.8</v>
      </c>
      <c r="C130">
        <f t="shared" si="17"/>
        <v>107566.65169974933</v>
      </c>
      <c r="D130">
        <v>3355.5</v>
      </c>
      <c r="E130">
        <v>46226.8</v>
      </c>
      <c r="F130">
        <v>183238.3</v>
      </c>
      <c r="G130">
        <f t="shared" si="18"/>
        <v>224347.32186878985</v>
      </c>
      <c r="H130">
        <v>2266.1999999999998</v>
      </c>
      <c r="I130">
        <v>1347.7</v>
      </c>
      <c r="J130">
        <v>13933.4</v>
      </c>
      <c r="K130">
        <v>1154.0999999999999</v>
      </c>
      <c r="L130">
        <v>1354.4</v>
      </c>
      <c r="M130">
        <f t="shared" si="19"/>
        <v>1356.236887240078</v>
      </c>
      <c r="N130">
        <v>2823.5</v>
      </c>
      <c r="O130">
        <v>1136.5999999999999</v>
      </c>
      <c r="P130">
        <v>5677.2</v>
      </c>
      <c r="Q130">
        <v>306.8</v>
      </c>
      <c r="R130">
        <v>24.9</v>
      </c>
      <c r="S130">
        <v>1694.1</v>
      </c>
      <c r="T130">
        <f t="shared" si="20"/>
        <v>333270.21045577928</v>
      </c>
      <c r="U130">
        <f t="shared" si="30"/>
        <v>7454.3116127975536</v>
      </c>
      <c r="V130">
        <f t="shared" si="31"/>
        <v>995.28847641788366</v>
      </c>
      <c r="W130">
        <f t="shared" si="23"/>
        <v>10068.40664039858</v>
      </c>
      <c r="X130">
        <f t="shared" si="32"/>
        <v>142169.62246701267</v>
      </c>
      <c r="Y130">
        <f t="shared" si="25"/>
        <v>58842.943007659182</v>
      </c>
      <c r="Z130">
        <f t="shared" si="33"/>
        <v>15271.992036249932</v>
      </c>
      <c r="AA130">
        <f t="shared" si="27"/>
        <v>2.085658689972151</v>
      </c>
      <c r="AB130">
        <f t="shared" si="28"/>
        <v>40.054414695433678</v>
      </c>
      <c r="AC130">
        <f t="shared" si="29"/>
        <v>7.4895990352728372</v>
      </c>
    </row>
    <row r="131" spans="1:29" x14ac:dyDescent="0.35">
      <c r="A131">
        <v>12.2403</v>
      </c>
      <c r="B131">
        <v>97836.800000000003</v>
      </c>
      <c r="C131">
        <f t="shared" si="17"/>
        <v>108446.89741279629</v>
      </c>
      <c r="D131">
        <v>3379.6</v>
      </c>
      <c r="E131">
        <v>45585.2</v>
      </c>
      <c r="F131">
        <v>182387.3</v>
      </c>
      <c r="G131">
        <f t="shared" si="18"/>
        <v>223072.97819615569</v>
      </c>
      <c r="H131">
        <v>2345.3000000000002</v>
      </c>
      <c r="I131">
        <v>1316</v>
      </c>
      <c r="J131">
        <v>13351.1</v>
      </c>
      <c r="K131">
        <v>1028.2</v>
      </c>
      <c r="L131">
        <v>1208.5999999999999</v>
      </c>
      <c r="M131">
        <f t="shared" si="19"/>
        <v>1210.0624815151593</v>
      </c>
      <c r="N131">
        <v>2831</v>
      </c>
      <c r="O131">
        <v>1145.2</v>
      </c>
      <c r="P131">
        <v>6587.3</v>
      </c>
      <c r="Q131">
        <v>298.5</v>
      </c>
      <c r="R131">
        <v>3.9</v>
      </c>
      <c r="S131">
        <v>1812.3</v>
      </c>
      <c r="T131">
        <f t="shared" si="20"/>
        <v>332729.93809046713</v>
      </c>
      <c r="U131">
        <f t="shared" si="30"/>
        <v>7396.9899255979053</v>
      </c>
      <c r="V131">
        <f t="shared" si="31"/>
        <v>908.84517857175626</v>
      </c>
      <c r="W131">
        <f t="shared" si="23"/>
        <v>10157.186393852868</v>
      </c>
      <c r="X131">
        <f t="shared" si="32"/>
        <v>140093.7957898039</v>
      </c>
      <c r="Y131">
        <f t="shared" si="25"/>
        <v>59923.672977629314</v>
      </c>
      <c r="Z131">
        <f t="shared" si="33"/>
        <v>15557.061170109067</v>
      </c>
      <c r="AA131">
        <f t="shared" si="27"/>
        <v>2.0569788856848752</v>
      </c>
      <c r="AB131">
        <f t="shared" si="28"/>
        <v>44.334954289048817</v>
      </c>
      <c r="AC131">
        <f t="shared" si="29"/>
        <v>8.1388888888888893</v>
      </c>
    </row>
    <row r="132" spans="1:29" x14ac:dyDescent="0.35">
      <c r="A132">
        <v>12.247199999999999</v>
      </c>
      <c r="B132">
        <v>98384.1</v>
      </c>
      <c r="C132">
        <f t="shared" si="17"/>
        <v>109119.74822094422</v>
      </c>
      <c r="D132">
        <v>3432</v>
      </c>
      <c r="E132">
        <v>46201.5</v>
      </c>
      <c r="F132">
        <v>186473</v>
      </c>
      <c r="G132">
        <f t="shared" si="18"/>
        <v>229215.50237422972</v>
      </c>
      <c r="H132">
        <v>2302.6</v>
      </c>
      <c r="I132">
        <v>1350.1</v>
      </c>
      <c r="J132">
        <v>13227.4</v>
      </c>
      <c r="K132">
        <v>1057.4000000000001</v>
      </c>
      <c r="L132">
        <v>1348.7</v>
      </c>
      <c r="M132">
        <f t="shared" si="19"/>
        <v>1350.5214482772915</v>
      </c>
      <c r="N132">
        <v>2619.4</v>
      </c>
      <c r="O132">
        <v>1137</v>
      </c>
      <c r="P132">
        <v>5626.4</v>
      </c>
      <c r="Q132">
        <v>299.5</v>
      </c>
      <c r="R132">
        <v>6.83</v>
      </c>
      <c r="S132">
        <v>1675.4</v>
      </c>
      <c r="T132">
        <f t="shared" si="20"/>
        <v>339685.7720434512</v>
      </c>
      <c r="U132">
        <f t="shared" si="30"/>
        <v>7321.7667759185997</v>
      </c>
      <c r="V132">
        <f t="shared" si="31"/>
        <v>901.80403540957116</v>
      </c>
      <c r="W132">
        <f t="shared" si="23"/>
        <v>10103.455259118102</v>
      </c>
      <c r="X132">
        <f t="shared" si="32"/>
        <v>139125.34433133347</v>
      </c>
      <c r="Y132">
        <f t="shared" si="25"/>
        <v>55503.649406865057</v>
      </c>
      <c r="Z132">
        <f t="shared" si="33"/>
        <v>14489.86211695201</v>
      </c>
      <c r="AA132">
        <f t="shared" si="27"/>
        <v>2.1005867967191163</v>
      </c>
      <c r="AB132">
        <f t="shared" si="28"/>
        <v>43.693493474560235</v>
      </c>
      <c r="AC132">
        <f t="shared" si="29"/>
        <v>8.119021969771163</v>
      </c>
    </row>
    <row r="133" spans="1:29" x14ac:dyDescent="0.35">
      <c r="A133">
        <v>12.254099999999999</v>
      </c>
      <c r="B133">
        <v>100133</v>
      </c>
      <c r="C133">
        <f t="shared" si="17"/>
        <v>111275.33291030787</v>
      </c>
      <c r="D133">
        <v>4194.3999999999996</v>
      </c>
      <c r="E133">
        <v>45829.7</v>
      </c>
      <c r="F133">
        <v>188252.1</v>
      </c>
      <c r="G133">
        <f t="shared" si="18"/>
        <v>231909.56206970167</v>
      </c>
      <c r="H133">
        <v>2249</v>
      </c>
      <c r="I133">
        <v>1355.1</v>
      </c>
      <c r="J133">
        <v>13916.1</v>
      </c>
      <c r="K133">
        <v>1002.5</v>
      </c>
      <c r="L133">
        <v>1514.3</v>
      </c>
      <c r="M133">
        <f t="shared" si="19"/>
        <v>1516.5965822044323</v>
      </c>
      <c r="N133">
        <v>2618.5</v>
      </c>
      <c r="O133">
        <v>1191.0999999999999</v>
      </c>
      <c r="P133">
        <v>6108.4</v>
      </c>
      <c r="Q133">
        <v>241.5</v>
      </c>
      <c r="R133">
        <v>27.3</v>
      </c>
      <c r="S133">
        <v>2001.3</v>
      </c>
      <c r="T133">
        <f t="shared" si="20"/>
        <v>344701.49156221398</v>
      </c>
      <c r="U133">
        <f t="shared" si="30"/>
        <v>7386.681120700765</v>
      </c>
      <c r="V133">
        <f t="shared" si="31"/>
        <v>779.80515483637009</v>
      </c>
      <c r="W133">
        <f t="shared" si="23"/>
        <v>12168.209603592524</v>
      </c>
      <c r="X133">
        <f t="shared" si="32"/>
        <v>135863.0616530054</v>
      </c>
      <c r="Y133">
        <f t="shared" si="25"/>
        <v>58092.292868381301</v>
      </c>
      <c r="Z133">
        <f t="shared" si="33"/>
        <v>14120.913657611725</v>
      </c>
      <c r="AA133">
        <f t="shared" si="27"/>
        <v>2.0841057582512876</v>
      </c>
      <c r="AB133">
        <f t="shared" si="28"/>
        <v>45.715411471321694</v>
      </c>
      <c r="AC133">
        <f t="shared" si="29"/>
        <v>9.472470238095239</v>
      </c>
    </row>
    <row r="134" spans="1:29" x14ac:dyDescent="0.35">
      <c r="A134">
        <v>12.260999999999999</v>
      </c>
      <c r="B134">
        <v>97413</v>
      </c>
      <c r="C134">
        <f t="shared" ref="C134:C197" si="34">1/((1/B134)-0.000001)</f>
        <v>107926.43811621483</v>
      </c>
      <c r="D134">
        <v>3713.5</v>
      </c>
      <c r="E134">
        <v>46169.2</v>
      </c>
      <c r="F134">
        <v>181722.2</v>
      </c>
      <c r="G134">
        <f t="shared" ref="G134:G197" si="35">1/((1/F134)-0.000001)</f>
        <v>222078.85879343178</v>
      </c>
      <c r="H134">
        <v>2267.1</v>
      </c>
      <c r="I134">
        <v>1273.0999999999999</v>
      </c>
      <c r="J134">
        <v>13660.5</v>
      </c>
      <c r="K134">
        <v>939.3</v>
      </c>
      <c r="L134">
        <v>1410.3</v>
      </c>
      <c r="M134">
        <f t="shared" ref="M134:M197" si="36">1/((1/L134)-0.000001)</f>
        <v>1412.2917550621642</v>
      </c>
      <c r="N134">
        <v>2452.8000000000002</v>
      </c>
      <c r="O134">
        <v>1150.2</v>
      </c>
      <c r="P134">
        <v>5883.5</v>
      </c>
      <c r="Q134">
        <v>268.8</v>
      </c>
      <c r="R134">
        <v>5.36</v>
      </c>
      <c r="S134">
        <v>1539.9</v>
      </c>
      <c r="T134">
        <f t="shared" ref="T134:T197" si="37">C134+G134+M134</f>
        <v>331417.58866470878</v>
      </c>
      <c r="U134">
        <f t="shared" si="30"/>
        <v>7311.9233344360118</v>
      </c>
      <c r="V134">
        <f t="shared" si="31"/>
        <v>827.234309152386</v>
      </c>
      <c r="W134">
        <f t="shared" ref="W134:W197" si="38">(D134)*1000000/T134</f>
        <v>11204.897166024895</v>
      </c>
      <c r="X134">
        <f t="shared" si="32"/>
        <v>142142.42578313823</v>
      </c>
      <c r="Y134">
        <f t="shared" ref="Y134:Y197" si="39">(J134+P134)*1000000/T134</f>
        <v>58970.919674913304</v>
      </c>
      <c r="Z134">
        <f t="shared" si="33"/>
        <v>14241.549517684369</v>
      </c>
      <c r="AA134">
        <f t="shared" ref="AA134:AA197" si="40">G134/C134</f>
        <v>2.0576872791289378</v>
      </c>
      <c r="AB134">
        <f t="shared" ref="AB134:AB197" si="41">E134/K134</f>
        <v>49.152773341850313</v>
      </c>
      <c r="AC134">
        <f t="shared" ref="AC134:AC197" si="42">U134/V134</f>
        <v>8.8389991245987751</v>
      </c>
    </row>
    <row r="135" spans="1:29" x14ac:dyDescent="0.35">
      <c r="A135">
        <v>12.267899999999999</v>
      </c>
      <c r="B135">
        <v>96127.7</v>
      </c>
      <c r="C135">
        <f t="shared" si="34"/>
        <v>106350.97457904175</v>
      </c>
      <c r="D135">
        <v>3827.5</v>
      </c>
      <c r="E135">
        <v>44639.4</v>
      </c>
      <c r="F135">
        <v>184043.6</v>
      </c>
      <c r="G135">
        <f t="shared" si="35"/>
        <v>225555.6792005063</v>
      </c>
      <c r="H135">
        <v>2557.6999999999998</v>
      </c>
      <c r="I135">
        <v>1323.3</v>
      </c>
      <c r="J135">
        <v>13949.7</v>
      </c>
      <c r="K135">
        <v>1001.2</v>
      </c>
      <c r="L135">
        <v>1335.1</v>
      </c>
      <c r="M135">
        <f t="shared" si="36"/>
        <v>1336.8848749966078</v>
      </c>
      <c r="N135">
        <v>2743.7</v>
      </c>
      <c r="O135">
        <v>1084.3</v>
      </c>
      <c r="P135">
        <v>5529.9</v>
      </c>
      <c r="Q135">
        <v>277.60000000000002</v>
      </c>
      <c r="R135">
        <v>11.7</v>
      </c>
      <c r="S135">
        <v>1724.4</v>
      </c>
      <c r="T135">
        <f t="shared" si="37"/>
        <v>333243.53865454468</v>
      </c>
      <c r="U135">
        <f t="shared" si="30"/>
        <v>7224.7462313015076</v>
      </c>
      <c r="V135">
        <f t="shared" si="31"/>
        <v>868.13386140369084</v>
      </c>
      <c r="W135">
        <f t="shared" si="38"/>
        <v>11485.594035681392</v>
      </c>
      <c r="X135">
        <f t="shared" si="32"/>
        <v>136958.69448593602</v>
      </c>
      <c r="Y135">
        <f t="shared" si="39"/>
        <v>58454.546721739847</v>
      </c>
      <c r="Z135">
        <f t="shared" si="33"/>
        <v>15908.485492034313</v>
      </c>
      <c r="AA135">
        <f t="shared" si="40"/>
        <v>2.1208614222229785</v>
      </c>
      <c r="AB135">
        <f t="shared" si="41"/>
        <v>44.585896923691571</v>
      </c>
      <c r="AC135">
        <f t="shared" si="42"/>
        <v>8.3221569305219489</v>
      </c>
    </row>
    <row r="136" spans="1:29" x14ac:dyDescent="0.35">
      <c r="A136">
        <v>12.274800000000001</v>
      </c>
      <c r="B136">
        <v>98235</v>
      </c>
      <c r="C136">
        <f t="shared" si="34"/>
        <v>108936.36368676984</v>
      </c>
      <c r="D136">
        <v>3416.6</v>
      </c>
      <c r="E136">
        <v>44442</v>
      </c>
      <c r="F136">
        <v>182385.5</v>
      </c>
      <c r="G136">
        <f t="shared" si="35"/>
        <v>223070.2855685656</v>
      </c>
      <c r="H136">
        <v>2412.3000000000002</v>
      </c>
      <c r="I136">
        <v>1318</v>
      </c>
      <c r="J136">
        <v>13936.7</v>
      </c>
      <c r="K136">
        <v>1012.9</v>
      </c>
      <c r="L136">
        <v>1249.5</v>
      </c>
      <c r="M136">
        <f t="shared" si="36"/>
        <v>1251.0632034727391</v>
      </c>
      <c r="N136">
        <v>2546.4</v>
      </c>
      <c r="O136">
        <v>1068.3</v>
      </c>
      <c r="P136">
        <v>5447</v>
      </c>
      <c r="Q136">
        <v>301.89999999999998</v>
      </c>
      <c r="R136">
        <v>15.3</v>
      </c>
      <c r="S136">
        <v>1683.1</v>
      </c>
      <c r="T136">
        <f t="shared" si="37"/>
        <v>333257.71245880821</v>
      </c>
      <c r="U136">
        <f t="shared" si="30"/>
        <v>7160.5244553641196</v>
      </c>
      <c r="V136">
        <f t="shared" si="31"/>
        <v>951.81593145937177</v>
      </c>
      <c r="W136">
        <f t="shared" si="38"/>
        <v>10252.125824161694</v>
      </c>
      <c r="X136">
        <f t="shared" si="32"/>
        <v>136395.64307343189</v>
      </c>
      <c r="Y136">
        <f t="shared" si="39"/>
        <v>58164.295304631225</v>
      </c>
      <c r="Z136">
        <f t="shared" si="33"/>
        <v>14879.475596871334</v>
      </c>
      <c r="AA136">
        <f t="shared" si="40"/>
        <v>2.0477118752556374</v>
      </c>
      <c r="AB136">
        <f t="shared" si="41"/>
        <v>43.875999605094286</v>
      </c>
      <c r="AC136">
        <f t="shared" si="42"/>
        <v>7.5230138713745269</v>
      </c>
    </row>
    <row r="137" spans="1:29" x14ac:dyDescent="0.35">
      <c r="A137">
        <v>12.281700000000001</v>
      </c>
      <c r="B137">
        <v>99545.3</v>
      </c>
      <c r="C137">
        <f t="shared" si="34"/>
        <v>110550.03655375447</v>
      </c>
      <c r="D137">
        <v>3395.7</v>
      </c>
      <c r="E137">
        <v>44545.8</v>
      </c>
      <c r="F137">
        <v>181723.6</v>
      </c>
      <c r="G137">
        <f t="shared" si="35"/>
        <v>222080.94966444102</v>
      </c>
      <c r="H137">
        <v>2210.3000000000002</v>
      </c>
      <c r="I137">
        <v>1258.5</v>
      </c>
      <c r="J137">
        <v>14254.2</v>
      </c>
      <c r="K137">
        <v>903.9</v>
      </c>
      <c r="L137">
        <v>1343.7</v>
      </c>
      <c r="M137">
        <f t="shared" si="36"/>
        <v>1345.5079590445682</v>
      </c>
      <c r="N137">
        <v>2656</v>
      </c>
      <c r="O137">
        <v>1111.2</v>
      </c>
      <c r="P137">
        <v>5716.8</v>
      </c>
      <c r="Q137">
        <v>319</v>
      </c>
      <c r="R137">
        <v>27.9</v>
      </c>
      <c r="S137">
        <v>1661.3</v>
      </c>
      <c r="T137">
        <f t="shared" si="37"/>
        <v>333976.49417724012</v>
      </c>
      <c r="U137">
        <f t="shared" si="30"/>
        <v>7095.409531254043</v>
      </c>
      <c r="V137">
        <f t="shared" si="31"/>
        <v>1038.6958544929855</v>
      </c>
      <c r="W137">
        <f t="shared" si="38"/>
        <v>10167.482021048805</v>
      </c>
      <c r="X137">
        <f t="shared" si="32"/>
        <v>136086.52343023883</v>
      </c>
      <c r="Y137">
        <f t="shared" si="39"/>
        <v>59797.621533812082</v>
      </c>
      <c r="Z137">
        <f t="shared" si="33"/>
        <v>14570.785923087964</v>
      </c>
      <c r="AA137">
        <f t="shared" si="40"/>
        <v>2.0088726931940464</v>
      </c>
      <c r="AB137">
        <f t="shared" si="41"/>
        <v>49.281778957849326</v>
      </c>
      <c r="AC137">
        <f t="shared" si="42"/>
        <v>6.8310752378206967</v>
      </c>
    </row>
    <row r="138" spans="1:29" x14ac:dyDescent="0.35">
      <c r="A138">
        <v>12.288600000000001</v>
      </c>
      <c r="B138">
        <v>97734.6</v>
      </c>
      <c r="C138">
        <f t="shared" si="34"/>
        <v>108321.34314360276</v>
      </c>
      <c r="D138">
        <v>3454.6</v>
      </c>
      <c r="E138">
        <v>47892.6</v>
      </c>
      <c r="F138">
        <v>183838.2</v>
      </c>
      <c r="G138">
        <f t="shared" si="35"/>
        <v>225247.24876856527</v>
      </c>
      <c r="H138">
        <v>2490.5</v>
      </c>
      <c r="I138">
        <v>1387.3</v>
      </c>
      <c r="J138">
        <v>13898.7</v>
      </c>
      <c r="K138">
        <v>1054.0999999999999</v>
      </c>
      <c r="L138">
        <v>1214.3</v>
      </c>
      <c r="M138">
        <f t="shared" si="36"/>
        <v>1215.776317181954</v>
      </c>
      <c r="N138">
        <v>2878.1</v>
      </c>
      <c r="O138">
        <v>1034.5999999999999</v>
      </c>
      <c r="P138">
        <v>5676.1</v>
      </c>
      <c r="Q138">
        <v>360.5</v>
      </c>
      <c r="R138">
        <v>12.7</v>
      </c>
      <c r="S138">
        <v>1596.6</v>
      </c>
      <c r="T138">
        <f t="shared" si="37"/>
        <v>334784.36822934996</v>
      </c>
      <c r="U138">
        <f t="shared" si="30"/>
        <v>7234.2087320541623</v>
      </c>
      <c r="V138">
        <f t="shared" si="31"/>
        <v>1114.7473879196557</v>
      </c>
      <c r="W138">
        <f t="shared" si="38"/>
        <v>10318.880831477069</v>
      </c>
      <c r="X138">
        <f t="shared" si="32"/>
        <v>146203.66016154076</v>
      </c>
      <c r="Y138">
        <f t="shared" si="39"/>
        <v>58469.874515138472</v>
      </c>
      <c r="Z138">
        <f t="shared" si="33"/>
        <v>16035.993640904242</v>
      </c>
      <c r="AA138">
        <f t="shared" si="40"/>
        <v>2.079435522415491</v>
      </c>
      <c r="AB138">
        <f t="shared" si="41"/>
        <v>45.434588748695575</v>
      </c>
      <c r="AC138">
        <f t="shared" si="42"/>
        <v>6.4895498392282942</v>
      </c>
    </row>
    <row r="139" spans="1:29" x14ac:dyDescent="0.35">
      <c r="A139">
        <v>12.295500000000001</v>
      </c>
      <c r="B139">
        <v>98939.6</v>
      </c>
      <c r="C139">
        <f t="shared" si="34"/>
        <v>109803.5159463228</v>
      </c>
      <c r="D139">
        <v>3929.4</v>
      </c>
      <c r="E139">
        <v>44832.9</v>
      </c>
      <c r="F139">
        <v>180538.2</v>
      </c>
      <c r="G139">
        <f t="shared" si="35"/>
        <v>220313.13723226634</v>
      </c>
      <c r="H139">
        <v>2258.6</v>
      </c>
      <c r="I139">
        <v>1224.8</v>
      </c>
      <c r="J139">
        <v>14011.4</v>
      </c>
      <c r="K139">
        <v>960.1</v>
      </c>
      <c r="L139">
        <v>1340.8</v>
      </c>
      <c r="M139">
        <f t="shared" si="36"/>
        <v>1342.6001582922383</v>
      </c>
      <c r="N139">
        <v>2695.1</v>
      </c>
      <c r="O139">
        <v>1186.5999999999999</v>
      </c>
      <c r="P139">
        <v>5633.2</v>
      </c>
      <c r="Q139">
        <v>303.39999999999998</v>
      </c>
      <c r="R139">
        <v>20</v>
      </c>
      <c r="S139">
        <v>1809</v>
      </c>
      <c r="T139">
        <f t="shared" si="37"/>
        <v>331459.25333688135</v>
      </c>
      <c r="U139">
        <f t="shared" si="30"/>
        <v>7275.1023714795892</v>
      </c>
      <c r="V139">
        <f t="shared" si="31"/>
        <v>975.68553825018648</v>
      </c>
      <c r="W139">
        <f t="shared" si="38"/>
        <v>11854.850816327405</v>
      </c>
      <c r="X139">
        <f t="shared" si="32"/>
        <v>138155.74475290906</v>
      </c>
      <c r="Y139">
        <f t="shared" si="39"/>
        <v>59267.013372633315</v>
      </c>
      <c r="Z139">
        <f t="shared" si="33"/>
        <v>14945.125079869971</v>
      </c>
      <c r="AA139">
        <f t="shared" si="40"/>
        <v>2.0064306259552374</v>
      </c>
      <c r="AB139">
        <f t="shared" si="41"/>
        <v>46.696073325695238</v>
      </c>
      <c r="AC139">
        <f t="shared" si="42"/>
        <v>7.4564007421150258</v>
      </c>
    </row>
    <row r="140" spans="1:29" x14ac:dyDescent="0.35">
      <c r="A140">
        <v>12.3024</v>
      </c>
      <c r="B140">
        <v>95026</v>
      </c>
      <c r="C140">
        <f t="shared" si="34"/>
        <v>105004.12166537382</v>
      </c>
      <c r="D140">
        <v>3502.8</v>
      </c>
      <c r="E140">
        <v>45453.5</v>
      </c>
      <c r="F140">
        <v>182076.4</v>
      </c>
      <c r="G140">
        <f t="shared" si="35"/>
        <v>222608.07733142798</v>
      </c>
      <c r="H140">
        <v>2637.9</v>
      </c>
      <c r="I140">
        <v>1317.6</v>
      </c>
      <c r="J140">
        <v>14196.2</v>
      </c>
      <c r="K140">
        <v>930.2</v>
      </c>
      <c r="L140">
        <v>1261.9000000000001</v>
      </c>
      <c r="M140">
        <f t="shared" si="36"/>
        <v>1263.4944035878877</v>
      </c>
      <c r="N140">
        <v>2671.6</v>
      </c>
      <c r="O140">
        <v>1158</v>
      </c>
      <c r="P140">
        <v>6100.6</v>
      </c>
      <c r="Q140">
        <v>300.5</v>
      </c>
      <c r="R140">
        <v>7.32</v>
      </c>
      <c r="S140">
        <v>1655.4</v>
      </c>
      <c r="T140">
        <f t="shared" si="37"/>
        <v>328875.69340038969</v>
      </c>
      <c r="U140">
        <f t="shared" si="30"/>
        <v>7527.4641746967936</v>
      </c>
      <c r="V140">
        <f t="shared" si="31"/>
        <v>935.97674190304042</v>
      </c>
      <c r="W140">
        <f t="shared" si="38"/>
        <v>10650.832731914657</v>
      </c>
      <c r="X140">
        <f t="shared" si="32"/>
        <v>141037.17888184023</v>
      </c>
      <c r="Y140">
        <f t="shared" si="39"/>
        <v>61715.71936540067</v>
      </c>
      <c r="Z140">
        <f t="shared" si="33"/>
        <v>16144.397736125637</v>
      </c>
      <c r="AA140">
        <f t="shared" si="40"/>
        <v>2.119993708826339</v>
      </c>
      <c r="AB140">
        <f t="shared" si="41"/>
        <v>48.86422274779617</v>
      </c>
      <c r="AC140">
        <f t="shared" si="42"/>
        <v>8.0423624195958681</v>
      </c>
    </row>
    <row r="141" spans="1:29" x14ac:dyDescent="0.35">
      <c r="A141">
        <v>12.3093</v>
      </c>
      <c r="B141">
        <v>97866.3</v>
      </c>
      <c r="C141">
        <f t="shared" si="34"/>
        <v>108483.14390649635</v>
      </c>
      <c r="D141">
        <v>3649</v>
      </c>
      <c r="E141">
        <v>46007.7</v>
      </c>
      <c r="F141">
        <v>180330.9</v>
      </c>
      <c r="G141">
        <f t="shared" si="35"/>
        <v>220004.51157668381</v>
      </c>
      <c r="H141">
        <v>2449.6999999999998</v>
      </c>
      <c r="I141">
        <v>1224.4000000000001</v>
      </c>
      <c r="J141">
        <v>13261.9</v>
      </c>
      <c r="K141">
        <v>947.7</v>
      </c>
      <c r="L141">
        <v>1475.4</v>
      </c>
      <c r="M141">
        <f t="shared" si="36"/>
        <v>1477.5800215638153</v>
      </c>
      <c r="N141">
        <v>2705</v>
      </c>
      <c r="O141">
        <v>1137.5</v>
      </c>
      <c r="P141">
        <v>5895</v>
      </c>
      <c r="Q141">
        <v>239.5</v>
      </c>
      <c r="R141">
        <v>7.32</v>
      </c>
      <c r="S141">
        <v>1635.4</v>
      </c>
      <c r="T141">
        <f t="shared" si="37"/>
        <v>329965.23550474399</v>
      </c>
      <c r="U141">
        <f t="shared" si="30"/>
        <v>7158.0268036025946</v>
      </c>
      <c r="V141">
        <f t="shared" si="31"/>
        <v>748.01819537880203</v>
      </c>
      <c r="W141">
        <f t="shared" si="38"/>
        <v>11058.740762244746</v>
      </c>
      <c r="X141">
        <f t="shared" si="32"/>
        <v>142304.08221088158</v>
      </c>
      <c r="Y141">
        <f t="shared" si="39"/>
        <v>58057.328283980925</v>
      </c>
      <c r="Z141">
        <f t="shared" si="33"/>
        <v>15621.948755040557</v>
      </c>
      <c r="AA141">
        <f t="shared" si="40"/>
        <v>2.0280064132941225</v>
      </c>
      <c r="AB141">
        <f t="shared" si="41"/>
        <v>48.546691991136427</v>
      </c>
      <c r="AC141">
        <f t="shared" si="42"/>
        <v>9.5693217729519482</v>
      </c>
    </row>
    <row r="142" spans="1:29" x14ac:dyDescent="0.35">
      <c r="A142">
        <v>12.3162</v>
      </c>
      <c r="B142">
        <v>96844.1</v>
      </c>
      <c r="C142">
        <f t="shared" si="34"/>
        <v>107228.55267844678</v>
      </c>
      <c r="D142">
        <v>3848.4</v>
      </c>
      <c r="E142">
        <v>45309</v>
      </c>
      <c r="F142">
        <v>179078.2</v>
      </c>
      <c r="G142">
        <f t="shared" si="35"/>
        <v>218142.82432260906</v>
      </c>
      <c r="H142">
        <v>2277.1</v>
      </c>
      <c r="I142">
        <v>1443.3</v>
      </c>
      <c r="J142">
        <v>13524.3</v>
      </c>
      <c r="K142">
        <v>1050.2</v>
      </c>
      <c r="L142">
        <v>1307.8</v>
      </c>
      <c r="M142">
        <f t="shared" si="36"/>
        <v>1309.5125805528471</v>
      </c>
      <c r="N142">
        <v>2767.6</v>
      </c>
      <c r="O142">
        <v>1078</v>
      </c>
      <c r="P142">
        <v>5800</v>
      </c>
      <c r="Q142">
        <v>272.2</v>
      </c>
      <c r="R142">
        <v>15.6</v>
      </c>
      <c r="S142">
        <v>1654.1</v>
      </c>
      <c r="T142">
        <f t="shared" si="37"/>
        <v>326680.8895816087</v>
      </c>
      <c r="U142">
        <f t="shared" si="30"/>
        <v>7717.9292710666805</v>
      </c>
      <c r="V142">
        <f t="shared" si="31"/>
        <v>880.98205061396527</v>
      </c>
      <c r="W142">
        <f t="shared" si="38"/>
        <v>11780.303417591327</v>
      </c>
      <c r="X142">
        <f t="shared" si="32"/>
        <v>141909.73968319298</v>
      </c>
      <c r="Y142">
        <f t="shared" si="39"/>
        <v>59153.444894647146</v>
      </c>
      <c r="Z142">
        <f t="shared" si="33"/>
        <v>15442.286833677104</v>
      </c>
      <c r="AA142">
        <f t="shared" si="40"/>
        <v>2.0343725516539246</v>
      </c>
      <c r="AB142">
        <f t="shared" si="41"/>
        <v>43.143210816987242</v>
      </c>
      <c r="AC142">
        <f t="shared" si="42"/>
        <v>8.7605976372480896</v>
      </c>
    </row>
    <row r="143" spans="1:29" x14ac:dyDescent="0.35">
      <c r="A143">
        <v>12.3231</v>
      </c>
      <c r="B143">
        <v>97211.1</v>
      </c>
      <c r="C143">
        <f t="shared" si="34"/>
        <v>107678.66109120307</v>
      </c>
      <c r="D143">
        <v>3707.4</v>
      </c>
      <c r="E143">
        <v>44972.3</v>
      </c>
      <c r="F143">
        <v>179360.1</v>
      </c>
      <c r="G143">
        <f t="shared" si="35"/>
        <v>218561.27151507011</v>
      </c>
      <c r="H143">
        <v>2126.5</v>
      </c>
      <c r="I143">
        <v>1405.7</v>
      </c>
      <c r="J143">
        <v>13958.2</v>
      </c>
      <c r="K143">
        <v>1057.4000000000001</v>
      </c>
      <c r="L143">
        <v>1541</v>
      </c>
      <c r="M143">
        <f t="shared" si="36"/>
        <v>1543.3783460312343</v>
      </c>
      <c r="N143">
        <v>2752.5</v>
      </c>
      <c r="O143">
        <v>1124</v>
      </c>
      <c r="P143">
        <v>5794.5</v>
      </c>
      <c r="Q143">
        <v>249.3</v>
      </c>
      <c r="R143">
        <v>25.4</v>
      </c>
      <c r="S143">
        <v>1505.1</v>
      </c>
      <c r="T143">
        <f t="shared" si="37"/>
        <v>327783.31095230445</v>
      </c>
      <c r="U143">
        <f t="shared" si="30"/>
        <v>7717.5985337706688</v>
      </c>
      <c r="V143">
        <f t="shared" si="31"/>
        <v>838.05364953425408</v>
      </c>
      <c r="W143">
        <f t="shared" si="38"/>
        <v>11310.520932957021</v>
      </c>
      <c r="X143">
        <f t="shared" si="32"/>
        <v>140427.22268644653</v>
      </c>
      <c r="Y143">
        <f t="shared" si="39"/>
        <v>60261.457310357706</v>
      </c>
      <c r="Z143">
        <f t="shared" si="33"/>
        <v>14884.833476802423</v>
      </c>
      <c r="AA143">
        <f t="shared" si="40"/>
        <v>2.0297547285617736</v>
      </c>
      <c r="AB143">
        <f t="shared" si="41"/>
        <v>42.531019481747684</v>
      </c>
      <c r="AC143">
        <f t="shared" si="42"/>
        <v>9.2089552238805972</v>
      </c>
    </row>
    <row r="144" spans="1:29" x14ac:dyDescent="0.35">
      <c r="A144">
        <v>12.33</v>
      </c>
      <c r="B144">
        <v>98370.7</v>
      </c>
      <c r="C144">
        <f t="shared" si="34"/>
        <v>109103.26450127564</v>
      </c>
      <c r="D144">
        <v>3608.9</v>
      </c>
      <c r="E144">
        <v>45866.5</v>
      </c>
      <c r="F144">
        <v>181850.9</v>
      </c>
      <c r="G144">
        <f t="shared" si="35"/>
        <v>222271.09948541163</v>
      </c>
      <c r="H144">
        <v>2425.8000000000002</v>
      </c>
      <c r="I144">
        <v>1454</v>
      </c>
      <c r="J144">
        <v>13416.3</v>
      </c>
      <c r="K144">
        <v>1237.9000000000001</v>
      </c>
      <c r="L144">
        <v>1317</v>
      </c>
      <c r="M144">
        <f t="shared" si="36"/>
        <v>1318.7367763344325</v>
      </c>
      <c r="N144">
        <v>3100.3</v>
      </c>
      <c r="O144">
        <v>1060.9000000000001</v>
      </c>
      <c r="P144">
        <v>6021.9</v>
      </c>
      <c r="Q144">
        <v>295.60000000000002</v>
      </c>
      <c r="R144">
        <v>7.8</v>
      </c>
      <c r="S144">
        <v>1442.6</v>
      </c>
      <c r="T144">
        <f t="shared" si="37"/>
        <v>332693.10076302168</v>
      </c>
      <c r="U144">
        <f t="shared" si="30"/>
        <v>7559.2189745809337</v>
      </c>
      <c r="V144">
        <f t="shared" si="31"/>
        <v>911.95158331856362</v>
      </c>
      <c r="W144">
        <f t="shared" si="38"/>
        <v>10847.5348353275</v>
      </c>
      <c r="X144">
        <f t="shared" si="32"/>
        <v>141585.14225863857</v>
      </c>
      <c r="Y144">
        <f t="shared" si="39"/>
        <v>58426.820259930442</v>
      </c>
      <c r="Z144">
        <f t="shared" si="33"/>
        <v>16610.2031792245</v>
      </c>
      <c r="AA144">
        <f t="shared" si="40"/>
        <v>2.0372543434097961</v>
      </c>
      <c r="AB144">
        <f t="shared" si="41"/>
        <v>37.051862024396151</v>
      </c>
      <c r="AC144">
        <f t="shared" si="42"/>
        <v>8.2890573500329587</v>
      </c>
    </row>
    <row r="145" spans="1:29" x14ac:dyDescent="0.35">
      <c r="A145">
        <v>12.3369</v>
      </c>
      <c r="B145">
        <v>100178.2</v>
      </c>
      <c r="C145">
        <f t="shared" si="34"/>
        <v>111331.15467973771</v>
      </c>
      <c r="D145">
        <v>3468.4</v>
      </c>
      <c r="E145">
        <v>46568</v>
      </c>
      <c r="F145">
        <v>182109.1</v>
      </c>
      <c r="G145">
        <f t="shared" si="35"/>
        <v>222656.9582813551</v>
      </c>
      <c r="H145">
        <v>2471.5</v>
      </c>
      <c r="I145">
        <v>1223.4000000000001</v>
      </c>
      <c r="J145">
        <v>13426.9</v>
      </c>
      <c r="K145">
        <v>1138.0999999999999</v>
      </c>
      <c r="L145">
        <v>1319.6</v>
      </c>
      <c r="M145">
        <f t="shared" si="36"/>
        <v>1321.3436450740398</v>
      </c>
      <c r="N145">
        <v>2633.3</v>
      </c>
      <c r="O145">
        <v>1059.5</v>
      </c>
      <c r="P145">
        <v>5494.2</v>
      </c>
      <c r="Q145">
        <v>259.5</v>
      </c>
      <c r="R145">
        <v>22.9</v>
      </c>
      <c r="S145">
        <v>1676.1</v>
      </c>
      <c r="T145">
        <f t="shared" si="37"/>
        <v>335309.45660616684</v>
      </c>
      <c r="U145">
        <f t="shared" si="30"/>
        <v>6808.3376565229091</v>
      </c>
      <c r="V145">
        <f t="shared" si="31"/>
        <v>842.20708493673374</v>
      </c>
      <c r="W145">
        <f t="shared" si="38"/>
        <v>10343.877667827788</v>
      </c>
      <c r="X145">
        <f t="shared" si="32"/>
        <v>142274.84212004361</v>
      </c>
      <c r="Y145">
        <f t="shared" si="39"/>
        <v>56428.769386672924</v>
      </c>
      <c r="Z145">
        <f t="shared" si="33"/>
        <v>15224.145634507926</v>
      </c>
      <c r="AA145">
        <f t="shared" si="40"/>
        <v>1.9999519354835067</v>
      </c>
      <c r="AB145">
        <f t="shared" si="41"/>
        <v>40.917318337580184</v>
      </c>
      <c r="AC145">
        <f t="shared" si="42"/>
        <v>8.0839235127478766</v>
      </c>
    </row>
    <row r="146" spans="1:29" x14ac:dyDescent="0.35">
      <c r="A146">
        <v>12.3438</v>
      </c>
      <c r="B146">
        <v>100562.4</v>
      </c>
      <c r="C146">
        <f t="shared" si="34"/>
        <v>111805.86624352817</v>
      </c>
      <c r="D146">
        <v>3442.6</v>
      </c>
      <c r="E146">
        <v>46615.1</v>
      </c>
      <c r="F146">
        <v>182469.1</v>
      </c>
      <c r="G146">
        <f t="shared" si="35"/>
        <v>223195.35567401795</v>
      </c>
      <c r="H146">
        <v>2422.9</v>
      </c>
      <c r="I146">
        <v>1231.9000000000001</v>
      </c>
      <c r="J146">
        <v>13674.6</v>
      </c>
      <c r="K146">
        <v>1103.0999999999999</v>
      </c>
      <c r="L146">
        <v>1379</v>
      </c>
      <c r="M146">
        <f t="shared" si="36"/>
        <v>1380.9042669841713</v>
      </c>
      <c r="N146">
        <v>2449</v>
      </c>
      <c r="O146">
        <v>1235.4000000000001</v>
      </c>
      <c r="P146">
        <v>5869.9</v>
      </c>
      <c r="Q146">
        <v>276.10000000000002</v>
      </c>
      <c r="R146">
        <v>8.2899999999999991</v>
      </c>
      <c r="S146">
        <v>1662.5</v>
      </c>
      <c r="T146">
        <f t="shared" si="37"/>
        <v>336382.12618453027</v>
      </c>
      <c r="U146">
        <f t="shared" si="30"/>
        <v>7334.8130234675582</v>
      </c>
      <c r="V146">
        <f t="shared" si="31"/>
        <v>845.43731031651566</v>
      </c>
      <c r="W146">
        <f t="shared" si="38"/>
        <v>10234.194185785846</v>
      </c>
      <c r="X146">
        <f t="shared" si="32"/>
        <v>141857.12107016967</v>
      </c>
      <c r="Y146">
        <f t="shared" si="39"/>
        <v>58102.076414364565</v>
      </c>
      <c r="Z146">
        <f t="shared" si="33"/>
        <v>14483.230887622743</v>
      </c>
      <c r="AA146">
        <f t="shared" si="40"/>
        <v>1.9962758947537558</v>
      </c>
      <c r="AB146">
        <f t="shared" si="41"/>
        <v>42.258272142144868</v>
      </c>
      <c r="AC146">
        <f t="shared" si="42"/>
        <v>8.6757621576004773</v>
      </c>
    </row>
    <row r="147" spans="1:29" x14ac:dyDescent="0.35">
      <c r="A147">
        <v>12.3507</v>
      </c>
      <c r="B147">
        <v>98626.1</v>
      </c>
      <c r="C147">
        <f t="shared" si="34"/>
        <v>109417.52362698766</v>
      </c>
      <c r="D147">
        <v>3584.5</v>
      </c>
      <c r="E147">
        <v>44958.9</v>
      </c>
      <c r="F147">
        <v>182296.4</v>
      </c>
      <c r="G147">
        <f t="shared" si="35"/>
        <v>222937.0153194874</v>
      </c>
      <c r="H147">
        <v>2388.9</v>
      </c>
      <c r="I147">
        <v>1336.5</v>
      </c>
      <c r="J147">
        <v>13700.5</v>
      </c>
      <c r="K147">
        <v>1080.5999999999999</v>
      </c>
      <c r="L147">
        <v>1334.3</v>
      </c>
      <c r="M147">
        <f t="shared" si="36"/>
        <v>1336.0827351935689</v>
      </c>
      <c r="N147">
        <v>2646.1</v>
      </c>
      <c r="O147">
        <v>1264.3</v>
      </c>
      <c r="P147">
        <v>5635.5</v>
      </c>
      <c r="Q147">
        <v>245.3</v>
      </c>
      <c r="R147">
        <v>14.6</v>
      </c>
      <c r="S147">
        <v>1552.3</v>
      </c>
      <c r="T147">
        <f t="shared" si="37"/>
        <v>333690.62168166862</v>
      </c>
      <c r="U147">
        <f t="shared" si="30"/>
        <v>7794.0458347106005</v>
      </c>
      <c r="V147">
        <f t="shared" si="31"/>
        <v>778.86516165844557</v>
      </c>
      <c r="W147">
        <f t="shared" si="38"/>
        <v>10741.986040649088</v>
      </c>
      <c r="X147">
        <f t="shared" si="32"/>
        <v>137970.61412148518</v>
      </c>
      <c r="Y147">
        <f t="shared" si="39"/>
        <v>57945.889826193539</v>
      </c>
      <c r="Z147">
        <f t="shared" si="33"/>
        <v>15088.82681396796</v>
      </c>
      <c r="AA147">
        <f t="shared" si="40"/>
        <v>2.0374891327233469</v>
      </c>
      <c r="AB147">
        <f t="shared" si="41"/>
        <v>41.605496946141038</v>
      </c>
      <c r="AC147">
        <f t="shared" si="42"/>
        <v>10.006925740669487</v>
      </c>
    </row>
    <row r="148" spans="1:29" x14ac:dyDescent="0.35">
      <c r="A148">
        <v>12.3576</v>
      </c>
      <c r="B148">
        <v>98365.5</v>
      </c>
      <c r="C148">
        <f t="shared" si="34"/>
        <v>109096.86796589971</v>
      </c>
      <c r="D148">
        <v>3556.7</v>
      </c>
      <c r="E148">
        <v>44271</v>
      </c>
      <c r="F148">
        <v>178491.1</v>
      </c>
      <c r="G148">
        <f t="shared" si="35"/>
        <v>217272.26570521636</v>
      </c>
      <c r="H148">
        <v>2552.9</v>
      </c>
      <c r="I148">
        <v>1438</v>
      </c>
      <c r="J148">
        <v>16350.3</v>
      </c>
      <c r="K148">
        <v>1003.2</v>
      </c>
      <c r="L148">
        <v>1396</v>
      </c>
      <c r="M148">
        <f t="shared" si="36"/>
        <v>1397.9515403503292</v>
      </c>
      <c r="N148">
        <v>2867.7</v>
      </c>
      <c r="O148">
        <v>1292.3</v>
      </c>
      <c r="P148">
        <v>5712.3</v>
      </c>
      <c r="Q148">
        <v>281.39999999999998</v>
      </c>
      <c r="R148">
        <v>7.8</v>
      </c>
      <c r="S148">
        <v>1879.4</v>
      </c>
      <c r="T148">
        <f t="shared" si="37"/>
        <v>327767.08521146642</v>
      </c>
      <c r="U148">
        <f t="shared" si="30"/>
        <v>8330.0005497455149</v>
      </c>
      <c r="V148">
        <f t="shared" si="31"/>
        <v>882.33386770186519</v>
      </c>
      <c r="W148">
        <f t="shared" si="38"/>
        <v>10851.303137120416</v>
      </c>
      <c r="X148">
        <f t="shared" si="32"/>
        <v>138129.18393190799</v>
      </c>
      <c r="Y148">
        <f t="shared" si="39"/>
        <v>67311.822923786909</v>
      </c>
      <c r="Z148">
        <f t="shared" si="33"/>
        <v>16537.963220140839</v>
      </c>
      <c r="AA148">
        <f t="shared" si="40"/>
        <v>1.9915536509547542</v>
      </c>
      <c r="AB148">
        <f t="shared" si="41"/>
        <v>44.129784688995215</v>
      </c>
      <c r="AC148">
        <f t="shared" si="42"/>
        <v>9.4408713692946069</v>
      </c>
    </row>
    <row r="149" spans="1:29" x14ac:dyDescent="0.35">
      <c r="A149">
        <v>12.3645</v>
      </c>
      <c r="B149">
        <v>98875.3</v>
      </c>
      <c r="C149">
        <f t="shared" si="34"/>
        <v>109724.32561220441</v>
      </c>
      <c r="D149">
        <v>3754.2</v>
      </c>
      <c r="E149">
        <v>46141.7</v>
      </c>
      <c r="F149">
        <v>180877.7</v>
      </c>
      <c r="G149">
        <f t="shared" si="35"/>
        <v>220818.91800528445</v>
      </c>
      <c r="H149">
        <v>2541.8000000000002</v>
      </c>
      <c r="I149">
        <v>1422</v>
      </c>
      <c r="J149">
        <v>16541.599999999999</v>
      </c>
      <c r="K149">
        <v>966.5</v>
      </c>
      <c r="L149">
        <v>1275.2</v>
      </c>
      <c r="M149">
        <f t="shared" si="36"/>
        <v>1276.8282113350945</v>
      </c>
      <c r="N149">
        <v>2628</v>
      </c>
      <c r="O149">
        <v>1145.2</v>
      </c>
      <c r="P149">
        <v>5928.1</v>
      </c>
      <c r="Q149">
        <v>238.5</v>
      </c>
      <c r="R149">
        <v>12.2</v>
      </c>
      <c r="S149">
        <v>1720.5</v>
      </c>
      <c r="T149">
        <f t="shared" si="37"/>
        <v>331820.071828824</v>
      </c>
      <c r="U149">
        <f t="shared" si="30"/>
        <v>7736.7230555128726</v>
      </c>
      <c r="V149">
        <f t="shared" si="31"/>
        <v>755.5299431353526</v>
      </c>
      <c r="W149">
        <f t="shared" si="38"/>
        <v>11313.96295380431</v>
      </c>
      <c r="X149">
        <f t="shared" si="32"/>
        <v>141969.10916317836</v>
      </c>
      <c r="Y149">
        <f t="shared" si="39"/>
        <v>67716.518401549372</v>
      </c>
      <c r="Z149">
        <f t="shared" si="33"/>
        <v>15580.130434866955</v>
      </c>
      <c r="AA149">
        <f t="shared" si="40"/>
        <v>2.0124882679682035</v>
      </c>
      <c r="AB149">
        <f t="shared" si="41"/>
        <v>47.741024314536986</v>
      </c>
      <c r="AC149">
        <f t="shared" si="42"/>
        <v>10.240127642600719</v>
      </c>
    </row>
    <row r="150" spans="1:29" x14ac:dyDescent="0.35">
      <c r="A150">
        <v>12.3714</v>
      </c>
      <c r="B150">
        <v>99803.3</v>
      </c>
      <c r="C150">
        <f t="shared" si="34"/>
        <v>110868.3246672644</v>
      </c>
      <c r="D150">
        <v>3366.2</v>
      </c>
      <c r="E150">
        <v>45494.8</v>
      </c>
      <c r="F150">
        <v>182143.6</v>
      </c>
      <c r="G150">
        <f t="shared" si="35"/>
        <v>222708.53416321008</v>
      </c>
      <c r="H150">
        <v>2555.8000000000002</v>
      </c>
      <c r="I150">
        <v>1279.3</v>
      </c>
      <c r="J150">
        <v>13368.8</v>
      </c>
      <c r="K150">
        <v>988.3</v>
      </c>
      <c r="L150">
        <v>1616.2</v>
      </c>
      <c r="M150">
        <f t="shared" si="36"/>
        <v>1618.816330954088</v>
      </c>
      <c r="N150">
        <v>2505</v>
      </c>
      <c r="O150">
        <v>1042.3</v>
      </c>
      <c r="P150">
        <v>5874.4</v>
      </c>
      <c r="Q150">
        <v>248.8</v>
      </c>
      <c r="R150">
        <v>7.8</v>
      </c>
      <c r="S150">
        <v>1657.4</v>
      </c>
      <c r="T150">
        <f t="shared" si="37"/>
        <v>335195.67516142857</v>
      </c>
      <c r="U150">
        <f t="shared" si="30"/>
        <v>6926.1036822206279</v>
      </c>
      <c r="V150">
        <f t="shared" si="31"/>
        <v>765.52300347080177</v>
      </c>
      <c r="W150">
        <f t="shared" si="38"/>
        <v>10042.492339374172</v>
      </c>
      <c r="X150">
        <f t="shared" si="32"/>
        <v>138674.52191205623</v>
      </c>
      <c r="Y150">
        <f t="shared" si="39"/>
        <v>57408.855262624034</v>
      </c>
      <c r="Z150">
        <f t="shared" si="33"/>
        <v>15098.046827611197</v>
      </c>
      <c r="AA150">
        <f t="shared" si="40"/>
        <v>2.0087661181099117</v>
      </c>
      <c r="AB150">
        <f t="shared" si="41"/>
        <v>46.033390670848938</v>
      </c>
      <c r="AC150">
        <f t="shared" si="42"/>
        <v>9.0475448168355399</v>
      </c>
    </row>
    <row r="151" spans="1:29" x14ac:dyDescent="0.35">
      <c r="A151">
        <v>12.378299999999999</v>
      </c>
      <c r="B151">
        <v>97829.8</v>
      </c>
      <c r="C151">
        <f t="shared" si="34"/>
        <v>108438.29689785809</v>
      </c>
      <c r="D151">
        <v>3553.3</v>
      </c>
      <c r="E151">
        <v>44543.5</v>
      </c>
      <c r="F151">
        <v>179147.3</v>
      </c>
      <c r="G151">
        <f t="shared" si="35"/>
        <v>218245.36850521411</v>
      </c>
      <c r="H151">
        <v>2390</v>
      </c>
      <c r="I151">
        <v>1475.1</v>
      </c>
      <c r="J151">
        <v>13602.6</v>
      </c>
      <c r="K151">
        <v>1092.8</v>
      </c>
      <c r="L151">
        <v>1264.8</v>
      </c>
      <c r="M151">
        <f t="shared" si="36"/>
        <v>1266.4017449269836</v>
      </c>
      <c r="N151">
        <v>2591</v>
      </c>
      <c r="O151">
        <v>1211.0999999999999</v>
      </c>
      <c r="P151">
        <v>5365.2</v>
      </c>
      <c r="Q151">
        <v>241.5</v>
      </c>
      <c r="R151">
        <v>11.2</v>
      </c>
      <c r="S151">
        <v>1608.9</v>
      </c>
      <c r="T151">
        <f t="shared" si="37"/>
        <v>327950.06714799919</v>
      </c>
      <c r="U151">
        <f t="shared" si="30"/>
        <v>8190.8810794289493</v>
      </c>
      <c r="V151">
        <f t="shared" si="31"/>
        <v>770.54413251868641</v>
      </c>
      <c r="W151">
        <f t="shared" si="38"/>
        <v>10834.881147917089</v>
      </c>
      <c r="X151">
        <f t="shared" si="32"/>
        <v>139156.24532988734</v>
      </c>
      <c r="Y151">
        <f t="shared" si="39"/>
        <v>57837.463382619469</v>
      </c>
      <c r="Z151">
        <f t="shared" si="33"/>
        <v>15188.287788189858</v>
      </c>
      <c r="AA151">
        <f t="shared" si="40"/>
        <v>2.0126226134922351</v>
      </c>
      <c r="AB151">
        <f t="shared" si="41"/>
        <v>40.760889458272331</v>
      </c>
      <c r="AC151">
        <f t="shared" si="42"/>
        <v>10.629996042738425</v>
      </c>
    </row>
    <row r="152" spans="1:29" x14ac:dyDescent="0.35">
      <c r="A152">
        <v>12.385199999999999</v>
      </c>
      <c r="B152">
        <v>99507.8</v>
      </c>
      <c r="C152">
        <f t="shared" si="34"/>
        <v>110503.78892787745</v>
      </c>
      <c r="D152">
        <v>3703.2</v>
      </c>
      <c r="E152">
        <v>45114.8</v>
      </c>
      <c r="F152">
        <v>179405.5</v>
      </c>
      <c r="G152">
        <f t="shared" si="35"/>
        <v>218628.6893221926</v>
      </c>
      <c r="H152">
        <v>2491</v>
      </c>
      <c r="I152">
        <v>1398.5</v>
      </c>
      <c r="J152">
        <v>13533.5</v>
      </c>
      <c r="K152">
        <v>962.6</v>
      </c>
      <c r="L152">
        <v>1406.4</v>
      </c>
      <c r="M152">
        <f t="shared" si="36"/>
        <v>1408.3807466821338</v>
      </c>
      <c r="N152">
        <v>2649.3</v>
      </c>
      <c r="O152">
        <v>1117.5999999999999</v>
      </c>
      <c r="P152">
        <v>5441.6</v>
      </c>
      <c r="Q152">
        <v>294.39999999999998</v>
      </c>
      <c r="R152">
        <v>8.7799999999999994</v>
      </c>
      <c r="S152">
        <v>1681.8</v>
      </c>
      <c r="T152">
        <f t="shared" si="37"/>
        <v>330540.85899675218</v>
      </c>
      <c r="U152">
        <f t="shared" si="30"/>
        <v>7612.0695264022488</v>
      </c>
      <c r="V152">
        <f t="shared" si="31"/>
        <v>917.22397321832739</v>
      </c>
      <c r="W152">
        <f t="shared" si="38"/>
        <v>11203.456090844087</v>
      </c>
      <c r="X152">
        <f t="shared" si="32"/>
        <v>139400.01287542109</v>
      </c>
      <c r="Y152">
        <f t="shared" si="39"/>
        <v>57406.216156128656</v>
      </c>
      <c r="Z152">
        <f t="shared" si="33"/>
        <v>15551.178803134009</v>
      </c>
      <c r="AA152">
        <f t="shared" si="40"/>
        <v>1.9784723351421467</v>
      </c>
      <c r="AB152">
        <f t="shared" si="41"/>
        <v>46.867650114273843</v>
      </c>
      <c r="AC152">
        <f t="shared" si="42"/>
        <v>8.2990302790421548</v>
      </c>
    </row>
    <row r="153" spans="1:29" x14ac:dyDescent="0.35">
      <c r="A153">
        <v>12.392099999999999</v>
      </c>
      <c r="B153">
        <v>100802.7</v>
      </c>
      <c r="C153">
        <f t="shared" si="34"/>
        <v>112102.98340531049</v>
      </c>
      <c r="D153">
        <v>3702.8</v>
      </c>
      <c r="E153">
        <v>45421.3</v>
      </c>
      <c r="F153">
        <v>179618.2</v>
      </c>
      <c r="G153">
        <f t="shared" si="35"/>
        <v>218944.64260421184</v>
      </c>
      <c r="H153">
        <v>2387.4</v>
      </c>
      <c r="I153">
        <v>1359.9</v>
      </c>
      <c r="J153">
        <v>13428.6</v>
      </c>
      <c r="K153">
        <v>1019.9</v>
      </c>
      <c r="L153">
        <v>1458.1</v>
      </c>
      <c r="M153">
        <f t="shared" si="36"/>
        <v>1460.2291601383977</v>
      </c>
      <c r="N153">
        <v>2656.6</v>
      </c>
      <c r="O153">
        <v>1282.8</v>
      </c>
      <c r="P153">
        <v>5523.5</v>
      </c>
      <c r="Q153">
        <v>333.4</v>
      </c>
      <c r="R153">
        <v>12.2</v>
      </c>
      <c r="S153">
        <v>1605.8</v>
      </c>
      <c r="T153">
        <f t="shared" si="37"/>
        <v>332507.85516966076</v>
      </c>
      <c r="U153">
        <f t="shared" si="30"/>
        <v>7947.7821618727567</v>
      </c>
      <c r="V153">
        <f t="shared" si="31"/>
        <v>1039.3739414777403</v>
      </c>
      <c r="W153">
        <f t="shared" si="38"/>
        <v>11135.977518818801</v>
      </c>
      <c r="X153">
        <f t="shared" si="32"/>
        <v>139669.4823233682</v>
      </c>
      <c r="Y153">
        <f t="shared" si="39"/>
        <v>56997.450452199904</v>
      </c>
      <c r="Z153">
        <f t="shared" si="33"/>
        <v>15169.566437539708</v>
      </c>
      <c r="AA153">
        <f t="shared" si="40"/>
        <v>1.9530670456165586</v>
      </c>
      <c r="AB153">
        <f t="shared" si="41"/>
        <v>44.535052456123154</v>
      </c>
      <c r="AC153">
        <f t="shared" si="42"/>
        <v>7.6467013888888893</v>
      </c>
    </row>
    <row r="154" spans="1:29" x14ac:dyDescent="0.35">
      <c r="A154">
        <v>12.398999999999999</v>
      </c>
      <c r="B154">
        <v>98908.3</v>
      </c>
      <c r="C154">
        <f t="shared" si="34"/>
        <v>109764.96620710191</v>
      </c>
      <c r="D154">
        <v>3627.1</v>
      </c>
      <c r="E154">
        <v>44302.6</v>
      </c>
      <c r="F154">
        <v>179989.1</v>
      </c>
      <c r="G154">
        <f t="shared" si="35"/>
        <v>219495.98474849539</v>
      </c>
      <c r="H154">
        <v>2415.5</v>
      </c>
      <c r="I154">
        <v>1184.3</v>
      </c>
      <c r="J154">
        <v>14484.9</v>
      </c>
      <c r="K154">
        <v>975.5</v>
      </c>
      <c r="L154">
        <v>1339</v>
      </c>
      <c r="M154">
        <f t="shared" si="36"/>
        <v>1340.7953249400948</v>
      </c>
      <c r="N154">
        <v>2621.4</v>
      </c>
      <c r="O154">
        <v>1165.9000000000001</v>
      </c>
      <c r="P154">
        <v>5540</v>
      </c>
      <c r="Q154">
        <v>249.8</v>
      </c>
      <c r="R154">
        <v>3.41</v>
      </c>
      <c r="S154">
        <v>1601.1</v>
      </c>
      <c r="T154">
        <f t="shared" si="37"/>
        <v>330601.74628053745</v>
      </c>
      <c r="U154">
        <f t="shared" si="30"/>
        <v>7108.8553718820949</v>
      </c>
      <c r="V154">
        <f t="shared" si="31"/>
        <v>765.90642018307597</v>
      </c>
      <c r="W154">
        <f t="shared" si="38"/>
        <v>10971.20641620013</v>
      </c>
      <c r="X154">
        <f t="shared" si="32"/>
        <v>136956.6268460619</v>
      </c>
      <c r="Y154">
        <f t="shared" si="39"/>
        <v>60571.065414178265</v>
      </c>
      <c r="Z154">
        <f t="shared" si="33"/>
        <v>15235.551707358065</v>
      </c>
      <c r="AA154">
        <f t="shared" si="40"/>
        <v>1.9996907240362614</v>
      </c>
      <c r="AB154">
        <f t="shared" si="41"/>
        <v>45.415274218349566</v>
      </c>
      <c r="AC154">
        <f t="shared" si="42"/>
        <v>9.2816239485012453</v>
      </c>
    </row>
    <row r="155" spans="1:29" x14ac:dyDescent="0.35">
      <c r="A155">
        <v>12.405900000000001</v>
      </c>
      <c r="B155">
        <v>98441.8</v>
      </c>
      <c r="C155">
        <f t="shared" si="34"/>
        <v>109190.73222338836</v>
      </c>
      <c r="D155">
        <v>3932.9</v>
      </c>
      <c r="E155">
        <v>44103.199999999997</v>
      </c>
      <c r="F155">
        <v>177690.9</v>
      </c>
      <c r="G155">
        <f t="shared" si="35"/>
        <v>216087.72175815637</v>
      </c>
      <c r="H155">
        <v>2393.4</v>
      </c>
      <c r="I155">
        <v>1426.8</v>
      </c>
      <c r="J155">
        <v>15460.2</v>
      </c>
      <c r="K155">
        <v>1126.4000000000001</v>
      </c>
      <c r="L155">
        <v>1419.8</v>
      </c>
      <c r="M155">
        <f t="shared" si="36"/>
        <v>1421.8186981876868</v>
      </c>
      <c r="N155">
        <v>2720.6</v>
      </c>
      <c r="O155">
        <v>1209.5999999999999</v>
      </c>
      <c r="P155">
        <v>5717.7</v>
      </c>
      <c r="Q155">
        <v>337.5</v>
      </c>
      <c r="R155">
        <v>10.7</v>
      </c>
      <c r="S155">
        <v>1649.1</v>
      </c>
      <c r="T155">
        <f t="shared" si="37"/>
        <v>326700.27267973241</v>
      </c>
      <c r="U155">
        <f t="shared" si="30"/>
        <v>8069.7820616283634</v>
      </c>
      <c r="V155">
        <f t="shared" si="31"/>
        <v>1065.8087216882857</v>
      </c>
      <c r="W155">
        <f t="shared" si="38"/>
        <v>12038.251354186845</v>
      </c>
      <c r="X155">
        <f t="shared" si="32"/>
        <v>138443.716710145</v>
      </c>
      <c r="Y155">
        <f t="shared" si="39"/>
        <v>64823.637355090024</v>
      </c>
      <c r="Z155">
        <f t="shared" si="33"/>
        <v>15653.491679247252</v>
      </c>
      <c r="AA155">
        <f t="shared" si="40"/>
        <v>1.9789932474861724</v>
      </c>
      <c r="AB155">
        <f t="shared" si="41"/>
        <v>39.154119318181813</v>
      </c>
      <c r="AC155">
        <f t="shared" si="42"/>
        <v>7.5715106260769662</v>
      </c>
    </row>
    <row r="156" spans="1:29" x14ac:dyDescent="0.35">
      <c r="A156">
        <v>12.412800000000001</v>
      </c>
      <c r="B156">
        <v>99567.8</v>
      </c>
      <c r="C156">
        <f t="shared" si="34"/>
        <v>110577.78697829777</v>
      </c>
      <c r="D156">
        <v>3883</v>
      </c>
      <c r="E156">
        <v>44775.4</v>
      </c>
      <c r="F156">
        <v>178209.9</v>
      </c>
      <c r="G156">
        <f t="shared" si="35"/>
        <v>216855.73968340576</v>
      </c>
      <c r="H156">
        <v>2468</v>
      </c>
      <c r="I156">
        <v>1283.4000000000001</v>
      </c>
      <c r="J156">
        <v>14137.1</v>
      </c>
      <c r="K156">
        <v>996.1</v>
      </c>
      <c r="L156">
        <v>1241</v>
      </c>
      <c r="M156">
        <f t="shared" si="36"/>
        <v>1242.5419946153177</v>
      </c>
      <c r="N156">
        <v>2405.1999999999998</v>
      </c>
      <c r="O156">
        <v>1194.0999999999999</v>
      </c>
      <c r="P156">
        <v>5569</v>
      </c>
      <c r="Q156">
        <v>278.5</v>
      </c>
      <c r="R156">
        <v>16.2</v>
      </c>
      <c r="S156">
        <v>1702.3</v>
      </c>
      <c r="T156">
        <f t="shared" si="37"/>
        <v>328676.06865631888</v>
      </c>
      <c r="U156">
        <f t="shared" si="30"/>
        <v>7537.8168241102012</v>
      </c>
      <c r="V156">
        <f t="shared" si="31"/>
        <v>896.62749467821448</v>
      </c>
      <c r="W156">
        <f t="shared" si="38"/>
        <v>11814.063664185634</v>
      </c>
      <c r="X156">
        <f t="shared" si="32"/>
        <v>139260.21504127551</v>
      </c>
      <c r="Y156">
        <f t="shared" si="39"/>
        <v>59955.992782077912</v>
      </c>
      <c r="Z156">
        <f t="shared" si="33"/>
        <v>14826.756386378944</v>
      </c>
      <c r="AA156">
        <f t="shared" si="40"/>
        <v>1.9611148460220706</v>
      </c>
      <c r="AB156">
        <f t="shared" si="41"/>
        <v>44.950707760265033</v>
      </c>
      <c r="AC156">
        <f t="shared" si="42"/>
        <v>8.4068544282320996</v>
      </c>
    </row>
    <row r="157" spans="1:29" x14ac:dyDescent="0.35">
      <c r="A157">
        <v>12.419700000000001</v>
      </c>
      <c r="B157">
        <v>99279.4</v>
      </c>
      <c r="C157">
        <f t="shared" si="34"/>
        <v>110222.19320841559</v>
      </c>
      <c r="D157">
        <v>3909.5</v>
      </c>
      <c r="E157">
        <v>45255.8</v>
      </c>
      <c r="F157">
        <v>179803.6</v>
      </c>
      <c r="G157">
        <f t="shared" si="35"/>
        <v>219220.17702101593</v>
      </c>
      <c r="H157">
        <v>2228.4</v>
      </c>
      <c r="I157">
        <v>1217.9000000000001</v>
      </c>
      <c r="J157">
        <v>13669</v>
      </c>
      <c r="K157">
        <v>1247.4000000000001</v>
      </c>
      <c r="L157">
        <v>1278.8</v>
      </c>
      <c r="M157">
        <f t="shared" si="36"/>
        <v>1280.4374233770145</v>
      </c>
      <c r="N157">
        <v>2823.9</v>
      </c>
      <c r="O157">
        <v>1145.8</v>
      </c>
      <c r="P157">
        <v>5623.5</v>
      </c>
      <c r="Q157">
        <v>241</v>
      </c>
      <c r="R157">
        <v>11.2</v>
      </c>
      <c r="S157">
        <v>1607.5</v>
      </c>
      <c r="T157">
        <f t="shared" si="37"/>
        <v>330722.80765280855</v>
      </c>
      <c r="U157">
        <f t="shared" si="30"/>
        <v>7147.0728516595163</v>
      </c>
      <c r="V157">
        <f t="shared" si="31"/>
        <v>762.5721424836189</v>
      </c>
      <c r="W157">
        <f t="shared" si="38"/>
        <v>11821.077680569817</v>
      </c>
      <c r="X157">
        <f t="shared" si="32"/>
        <v>140610.80434712223</v>
      </c>
      <c r="Y157">
        <f t="shared" si="39"/>
        <v>58334.349955849393</v>
      </c>
      <c r="Z157">
        <f t="shared" si="33"/>
        <v>15276.539395202171</v>
      </c>
      <c r="AA157">
        <f t="shared" si="40"/>
        <v>1.9888932586062733</v>
      </c>
      <c r="AB157">
        <f t="shared" si="41"/>
        <v>36.280102613435943</v>
      </c>
      <c r="AC157">
        <f t="shared" si="42"/>
        <v>9.3723235527359243</v>
      </c>
    </row>
    <row r="158" spans="1:29" x14ac:dyDescent="0.35">
      <c r="A158">
        <v>12.426600000000001</v>
      </c>
      <c r="B158">
        <v>99097.7</v>
      </c>
      <c r="C158">
        <f t="shared" si="34"/>
        <v>109998.27617267711</v>
      </c>
      <c r="D158">
        <v>3702.4</v>
      </c>
      <c r="E158">
        <v>44987.7</v>
      </c>
      <c r="F158">
        <v>179876.4</v>
      </c>
      <c r="G158">
        <f t="shared" si="35"/>
        <v>219328.40366988583</v>
      </c>
      <c r="H158">
        <v>2348.1999999999998</v>
      </c>
      <c r="I158">
        <v>1153.2</v>
      </c>
      <c r="J158">
        <v>13426.6</v>
      </c>
      <c r="K158">
        <v>991.7</v>
      </c>
      <c r="L158">
        <v>1281.9000000000001</v>
      </c>
      <c r="M158">
        <f t="shared" si="36"/>
        <v>1283.5453768185437</v>
      </c>
      <c r="N158">
        <v>2734.7</v>
      </c>
      <c r="O158">
        <v>1102.4000000000001</v>
      </c>
      <c r="P158">
        <v>5569</v>
      </c>
      <c r="Q158">
        <v>243.9</v>
      </c>
      <c r="R158">
        <v>8.7799999999999994</v>
      </c>
      <c r="S158">
        <v>1808.2</v>
      </c>
      <c r="T158">
        <f t="shared" si="37"/>
        <v>330610.22521938151</v>
      </c>
      <c r="U158">
        <f t="shared" si="30"/>
        <v>6822.5355053772528</v>
      </c>
      <c r="V158">
        <f t="shared" si="31"/>
        <v>764.28368128157649</v>
      </c>
      <c r="W158">
        <f t="shared" si="38"/>
        <v>11198.685695650265</v>
      </c>
      <c r="X158">
        <f t="shared" si="32"/>
        <v>139074.34341902056</v>
      </c>
      <c r="Y158">
        <f t="shared" si="39"/>
        <v>57456.178154789908</v>
      </c>
      <c r="Z158">
        <f t="shared" si="33"/>
        <v>15374.297623817181</v>
      </c>
      <c r="AA158">
        <f t="shared" si="40"/>
        <v>1.9939258259427672</v>
      </c>
      <c r="AB158">
        <f t="shared" si="41"/>
        <v>45.364223051326</v>
      </c>
      <c r="AC158">
        <f t="shared" si="42"/>
        <v>8.9267057147380093</v>
      </c>
    </row>
    <row r="159" spans="1:29" x14ac:dyDescent="0.35">
      <c r="A159">
        <v>12.4335</v>
      </c>
      <c r="B159">
        <v>99127.3</v>
      </c>
      <c r="C159">
        <f t="shared" si="34"/>
        <v>110034.74741769843</v>
      </c>
      <c r="D159">
        <v>3793.5</v>
      </c>
      <c r="E159">
        <v>43179.4</v>
      </c>
      <c r="F159">
        <v>180100</v>
      </c>
      <c r="G159">
        <f t="shared" si="35"/>
        <v>219660.93426027565</v>
      </c>
      <c r="H159">
        <v>2242.4</v>
      </c>
      <c r="I159">
        <v>1404.2</v>
      </c>
      <c r="J159">
        <v>13474.6</v>
      </c>
      <c r="K159">
        <v>932.2</v>
      </c>
      <c r="L159">
        <v>1263.9000000000001</v>
      </c>
      <c r="M159">
        <f t="shared" si="36"/>
        <v>1265.4994647735275</v>
      </c>
      <c r="N159">
        <v>2545.1999999999998</v>
      </c>
      <c r="O159">
        <v>1027.3</v>
      </c>
      <c r="P159">
        <v>5474.2</v>
      </c>
      <c r="Q159">
        <v>267.3</v>
      </c>
      <c r="R159">
        <v>21</v>
      </c>
      <c r="S159">
        <v>1829.2</v>
      </c>
      <c r="T159">
        <f t="shared" si="37"/>
        <v>330961.18114274758</v>
      </c>
      <c r="U159">
        <f t="shared" si="30"/>
        <v>7346.7830626071654</v>
      </c>
      <c r="V159">
        <f t="shared" si="31"/>
        <v>871.09913919376754</v>
      </c>
      <c r="W159">
        <f t="shared" si="38"/>
        <v>11462.069318527774</v>
      </c>
      <c r="X159">
        <f t="shared" si="32"/>
        <v>133283.30485071035</v>
      </c>
      <c r="Y159">
        <f t="shared" si="39"/>
        <v>57253.844497935701</v>
      </c>
      <c r="Z159">
        <f t="shared" si="33"/>
        <v>14465.744844967332</v>
      </c>
      <c r="AA159">
        <f t="shared" si="40"/>
        <v>1.9962869858412062</v>
      </c>
      <c r="AB159">
        <f t="shared" si="41"/>
        <v>46.319888435957949</v>
      </c>
      <c r="AC159">
        <f t="shared" si="42"/>
        <v>8.4339229968782519</v>
      </c>
    </row>
    <row r="160" spans="1:29" x14ac:dyDescent="0.35">
      <c r="A160">
        <v>12.4404</v>
      </c>
      <c r="B160">
        <v>100082.6</v>
      </c>
      <c r="C160">
        <f t="shared" si="34"/>
        <v>111213.09577967935</v>
      </c>
      <c r="D160">
        <v>3766.5</v>
      </c>
      <c r="E160">
        <v>44548.4</v>
      </c>
      <c r="F160">
        <v>180148.5</v>
      </c>
      <c r="G160">
        <f t="shared" si="35"/>
        <v>219733.08580883243</v>
      </c>
      <c r="H160">
        <v>2429.4</v>
      </c>
      <c r="I160">
        <v>1405.2</v>
      </c>
      <c r="J160">
        <v>13585.3</v>
      </c>
      <c r="K160">
        <v>1001.2</v>
      </c>
      <c r="L160">
        <v>1196.4000000000001</v>
      </c>
      <c r="M160">
        <f t="shared" si="36"/>
        <v>1197.8330875058921</v>
      </c>
      <c r="N160">
        <v>2549.6999999999998</v>
      </c>
      <c r="O160">
        <v>1139.5</v>
      </c>
      <c r="P160">
        <v>5963.2</v>
      </c>
      <c r="Q160">
        <v>263.89999999999998</v>
      </c>
      <c r="R160">
        <v>26.3</v>
      </c>
      <c r="S160">
        <v>1816</v>
      </c>
      <c r="T160">
        <f t="shared" si="37"/>
        <v>332144.01467601769</v>
      </c>
      <c r="U160">
        <f t="shared" si="30"/>
        <v>7661.4356651351063</v>
      </c>
      <c r="V160">
        <f t="shared" si="31"/>
        <v>873.71738516218329</v>
      </c>
      <c r="W160">
        <f t="shared" si="38"/>
        <v>11339.960479715242</v>
      </c>
      <c r="X160">
        <f t="shared" si="32"/>
        <v>137138.10271255474</v>
      </c>
      <c r="Y160">
        <f t="shared" si="39"/>
        <v>58855.493810623499</v>
      </c>
      <c r="Z160">
        <f t="shared" si="33"/>
        <v>14990.786466095888</v>
      </c>
      <c r="AA160">
        <f t="shared" si="40"/>
        <v>1.9757842749395134</v>
      </c>
      <c r="AB160">
        <f t="shared" si="41"/>
        <v>44.495005992808629</v>
      </c>
      <c r="AC160">
        <f t="shared" si="42"/>
        <v>8.7687801516195734</v>
      </c>
    </row>
    <row r="161" spans="1:29" x14ac:dyDescent="0.35">
      <c r="A161">
        <v>12.4473</v>
      </c>
      <c r="B161">
        <v>97621.1</v>
      </c>
      <c r="C161">
        <f t="shared" si="34"/>
        <v>108181.93998108778</v>
      </c>
      <c r="D161">
        <v>3674.8</v>
      </c>
      <c r="E161">
        <v>44151.9</v>
      </c>
      <c r="F161">
        <v>178149.1</v>
      </c>
      <c r="G161">
        <f t="shared" si="35"/>
        <v>216765.7174798981</v>
      </c>
      <c r="H161">
        <v>2232.3000000000002</v>
      </c>
      <c r="I161">
        <v>1424.7</v>
      </c>
      <c r="J161">
        <v>13829.4</v>
      </c>
      <c r="K161">
        <v>963.9</v>
      </c>
      <c r="L161">
        <v>1275.2</v>
      </c>
      <c r="M161">
        <f t="shared" si="36"/>
        <v>1276.8282113350945</v>
      </c>
      <c r="N161">
        <v>3005.4</v>
      </c>
      <c r="O161">
        <v>1089.8</v>
      </c>
      <c r="P161">
        <v>5462.2</v>
      </c>
      <c r="Q161">
        <v>301.89999999999998</v>
      </c>
      <c r="R161">
        <v>21</v>
      </c>
      <c r="S161">
        <v>1851.3</v>
      </c>
      <c r="T161">
        <f t="shared" si="37"/>
        <v>326224.485672321</v>
      </c>
      <c r="U161">
        <f t="shared" si="30"/>
        <v>7707.8824871708475</v>
      </c>
      <c r="V161">
        <f t="shared" si="31"/>
        <v>989.80920863291578</v>
      </c>
      <c r="W161">
        <f t="shared" si="38"/>
        <v>11264.635738260262</v>
      </c>
      <c r="X161">
        <f t="shared" si="32"/>
        <v>138296.79248944225</v>
      </c>
      <c r="Y161">
        <f t="shared" si="39"/>
        <v>59135.965714657039</v>
      </c>
      <c r="Z161">
        <f t="shared" si="33"/>
        <v>16055.508491968485</v>
      </c>
      <c r="AA161">
        <f t="shared" si="40"/>
        <v>2.0037144602675161</v>
      </c>
      <c r="AB161">
        <f t="shared" si="41"/>
        <v>45.805477746654219</v>
      </c>
      <c r="AC161">
        <f t="shared" si="42"/>
        <v>7.7872406317745426</v>
      </c>
    </row>
    <row r="162" spans="1:29" x14ac:dyDescent="0.35">
      <c r="A162">
        <v>12.4542</v>
      </c>
      <c r="B162">
        <v>100088.9</v>
      </c>
      <c r="C162">
        <f t="shared" si="34"/>
        <v>111220.87503976782</v>
      </c>
      <c r="D162">
        <v>3805.4</v>
      </c>
      <c r="E162">
        <v>46076.4</v>
      </c>
      <c r="F162">
        <v>175223.6</v>
      </c>
      <c r="G162">
        <f t="shared" si="35"/>
        <v>212449.82276408491</v>
      </c>
      <c r="H162">
        <v>2245</v>
      </c>
      <c r="I162">
        <v>1291.2</v>
      </c>
      <c r="J162">
        <v>13496.6</v>
      </c>
      <c r="K162">
        <v>1099.9000000000001</v>
      </c>
      <c r="L162">
        <v>1233.3</v>
      </c>
      <c r="M162">
        <f t="shared" si="36"/>
        <v>1234.8229070913158</v>
      </c>
      <c r="N162">
        <v>2677.6</v>
      </c>
      <c r="O162">
        <v>1095.5</v>
      </c>
      <c r="P162">
        <v>5537.7</v>
      </c>
      <c r="Q162">
        <v>213.2</v>
      </c>
      <c r="R162">
        <v>11.7</v>
      </c>
      <c r="S162">
        <v>2198.6999999999998</v>
      </c>
      <c r="T162">
        <f t="shared" si="37"/>
        <v>324905.52071094402</v>
      </c>
      <c r="U162">
        <f t="shared" si="30"/>
        <v>7345.8277802652528</v>
      </c>
      <c r="V162">
        <f t="shared" si="31"/>
        <v>692.20122670702438</v>
      </c>
      <c r="W162">
        <f t="shared" si="38"/>
        <v>11712.327915121881</v>
      </c>
      <c r="X162">
        <f t="shared" si="32"/>
        <v>145200.05660959805</v>
      </c>
      <c r="Y162">
        <f t="shared" si="39"/>
        <v>58584.107645662589</v>
      </c>
      <c r="Z162">
        <f t="shared" si="33"/>
        <v>15150.865978603819</v>
      </c>
      <c r="AA162">
        <f t="shared" si="40"/>
        <v>1.9101614034966183</v>
      </c>
      <c r="AB162">
        <f t="shared" si="41"/>
        <v>41.891444676788794</v>
      </c>
      <c r="AC162">
        <f t="shared" si="42"/>
        <v>10.612272120942643</v>
      </c>
    </row>
    <row r="163" spans="1:29" x14ac:dyDescent="0.35">
      <c r="A163">
        <v>12.4611</v>
      </c>
      <c r="B163">
        <v>98204.800000000003</v>
      </c>
      <c r="C163">
        <f t="shared" si="34"/>
        <v>108899.22678674717</v>
      </c>
      <c r="D163">
        <v>3811.7</v>
      </c>
      <c r="E163">
        <v>44023.199999999997</v>
      </c>
      <c r="F163">
        <v>175227.3</v>
      </c>
      <c r="G163">
        <f t="shared" si="35"/>
        <v>212455.26191640436</v>
      </c>
      <c r="H163">
        <v>2150.8000000000002</v>
      </c>
      <c r="I163">
        <v>1308.7</v>
      </c>
      <c r="J163">
        <v>13558.6</v>
      </c>
      <c r="K163">
        <v>929</v>
      </c>
      <c r="L163">
        <v>1598.7</v>
      </c>
      <c r="M163">
        <f t="shared" si="36"/>
        <v>1601.2599342568967</v>
      </c>
      <c r="N163">
        <v>2675.3</v>
      </c>
      <c r="O163">
        <v>1202.4000000000001</v>
      </c>
      <c r="P163">
        <v>5362.2</v>
      </c>
      <c r="Q163">
        <v>254.1</v>
      </c>
      <c r="R163">
        <v>21.5</v>
      </c>
      <c r="S163">
        <v>1841.8</v>
      </c>
      <c r="T163">
        <f t="shared" si="37"/>
        <v>322955.74863740843</v>
      </c>
      <c r="U163">
        <f t="shared" si="30"/>
        <v>7775.3686398048412</v>
      </c>
      <c r="V163">
        <f t="shared" si="31"/>
        <v>853.36768632480334</v>
      </c>
      <c r="W163">
        <f t="shared" si="38"/>
        <v>11802.545754587276</v>
      </c>
      <c r="X163">
        <f t="shared" si="32"/>
        <v>139189.96701454945</v>
      </c>
      <c r="Y163">
        <f t="shared" si="39"/>
        <v>58586.354569718213</v>
      </c>
      <c r="Z163">
        <f t="shared" si="33"/>
        <v>14943.533348955492</v>
      </c>
      <c r="AA163">
        <f t="shared" si="40"/>
        <v>1.9509345308066022</v>
      </c>
      <c r="AB163">
        <f t="shared" si="41"/>
        <v>47.387728740581267</v>
      </c>
      <c r="AC163">
        <f t="shared" si="42"/>
        <v>9.1113933236574773</v>
      </c>
    </row>
    <row r="164" spans="1:29" x14ac:dyDescent="0.35">
      <c r="A164">
        <v>12.468</v>
      </c>
      <c r="B164">
        <v>100083.9</v>
      </c>
      <c r="C164">
        <f t="shared" si="34"/>
        <v>111214.70101490572</v>
      </c>
      <c r="D164">
        <v>3718.9</v>
      </c>
      <c r="E164">
        <v>45820</v>
      </c>
      <c r="F164">
        <v>176745.5</v>
      </c>
      <c r="G164">
        <f t="shared" si="35"/>
        <v>214691.20423878639</v>
      </c>
      <c r="H164">
        <v>2421.8000000000002</v>
      </c>
      <c r="I164">
        <v>1384.8</v>
      </c>
      <c r="J164">
        <v>14234</v>
      </c>
      <c r="K164">
        <v>1081.2</v>
      </c>
      <c r="L164">
        <v>1307.5999999999999</v>
      </c>
      <c r="M164">
        <f t="shared" si="36"/>
        <v>1309.3120564450073</v>
      </c>
      <c r="N164">
        <v>2446.5</v>
      </c>
      <c r="O164">
        <v>1121.4000000000001</v>
      </c>
      <c r="P164">
        <v>5411.3</v>
      </c>
      <c r="Q164">
        <v>294.60000000000002</v>
      </c>
      <c r="R164">
        <v>7.8</v>
      </c>
      <c r="S164">
        <v>1834.2</v>
      </c>
      <c r="T164">
        <f t="shared" si="37"/>
        <v>327215.21731013712</v>
      </c>
      <c r="U164">
        <f t="shared" si="30"/>
        <v>7659.1792417300821</v>
      </c>
      <c r="V164">
        <f t="shared" si="31"/>
        <v>924.16239833180805</v>
      </c>
      <c r="W164">
        <f t="shared" si="38"/>
        <v>11365.302722077249</v>
      </c>
      <c r="X164">
        <f t="shared" si="32"/>
        <v>143334.40964497282</v>
      </c>
      <c r="Y164">
        <f t="shared" si="39"/>
        <v>60037.855700885797</v>
      </c>
      <c r="Z164">
        <f t="shared" si="33"/>
        <v>14877.975541662501</v>
      </c>
      <c r="AA164">
        <f t="shared" si="40"/>
        <v>1.9304210889351048</v>
      </c>
      <c r="AB164">
        <f t="shared" si="41"/>
        <v>42.378838327783939</v>
      </c>
      <c r="AC164">
        <f t="shared" si="42"/>
        <v>8.2876984126984112</v>
      </c>
    </row>
    <row r="165" spans="1:29" x14ac:dyDescent="0.35">
      <c r="A165">
        <v>12.4749</v>
      </c>
      <c r="B165">
        <v>97592.8</v>
      </c>
      <c r="C165">
        <f t="shared" si="34"/>
        <v>108147.1867688999</v>
      </c>
      <c r="D165">
        <v>3675.5</v>
      </c>
      <c r="E165">
        <v>45029.9</v>
      </c>
      <c r="F165">
        <v>175060.6</v>
      </c>
      <c r="G165">
        <f t="shared" si="35"/>
        <v>212210.25447444987</v>
      </c>
      <c r="H165">
        <v>2408.1</v>
      </c>
      <c r="I165">
        <v>1287.7</v>
      </c>
      <c r="J165">
        <v>14014.6</v>
      </c>
      <c r="K165">
        <v>892.8</v>
      </c>
      <c r="L165">
        <v>1497.1</v>
      </c>
      <c r="M165">
        <f t="shared" si="36"/>
        <v>1499.344668903816</v>
      </c>
      <c r="N165">
        <v>2640.5</v>
      </c>
      <c r="O165">
        <v>1203.5</v>
      </c>
      <c r="P165">
        <v>5370.6</v>
      </c>
      <c r="Q165">
        <v>283.89999999999998</v>
      </c>
      <c r="R165">
        <v>16.100000000000001</v>
      </c>
      <c r="S165">
        <v>1699.1</v>
      </c>
      <c r="T165">
        <f t="shared" si="37"/>
        <v>321856.7859122536</v>
      </c>
      <c r="U165">
        <f t="shared" si="30"/>
        <v>7740.0884773613716</v>
      </c>
      <c r="V165">
        <f t="shared" si="31"/>
        <v>932.09157964371047</v>
      </c>
      <c r="W165">
        <f t="shared" si="38"/>
        <v>11419.675336601525</v>
      </c>
      <c r="X165">
        <f t="shared" si="32"/>
        <v>142680.53994834743</v>
      </c>
      <c r="Y165">
        <f t="shared" si="39"/>
        <v>60229.272299030854</v>
      </c>
      <c r="Z165">
        <f t="shared" si="33"/>
        <v>15685.85849663079</v>
      </c>
      <c r="AA165">
        <f t="shared" si="40"/>
        <v>1.96223554966735</v>
      </c>
      <c r="AB165">
        <f t="shared" si="41"/>
        <v>50.436715949820794</v>
      </c>
      <c r="AC165">
        <f t="shared" si="42"/>
        <v>8.3040000000000003</v>
      </c>
    </row>
    <row r="166" spans="1:29" x14ac:dyDescent="0.35">
      <c r="A166">
        <v>12.4818</v>
      </c>
      <c r="B166">
        <v>100405.5</v>
      </c>
      <c r="C166">
        <f t="shared" si="34"/>
        <v>111611.9540526315</v>
      </c>
      <c r="D166">
        <v>3530.1</v>
      </c>
      <c r="E166">
        <v>44692.9</v>
      </c>
      <c r="F166">
        <v>176307.3</v>
      </c>
      <c r="G166">
        <f t="shared" si="35"/>
        <v>214044.99517842024</v>
      </c>
      <c r="H166">
        <v>2083.1</v>
      </c>
      <c r="I166">
        <v>1370.5</v>
      </c>
      <c r="J166">
        <v>13337.8</v>
      </c>
      <c r="K166">
        <v>1115.4000000000001</v>
      </c>
      <c r="L166">
        <v>1296.0999999999999</v>
      </c>
      <c r="M166">
        <f t="shared" si="36"/>
        <v>1297.7820553219028</v>
      </c>
      <c r="N166">
        <v>2819.4</v>
      </c>
      <c r="O166">
        <v>1069.7</v>
      </c>
      <c r="P166">
        <v>5267.1</v>
      </c>
      <c r="Q166">
        <v>284.89999999999998</v>
      </c>
      <c r="R166">
        <v>27.3</v>
      </c>
      <c r="S166">
        <v>1810.3</v>
      </c>
      <c r="T166">
        <f t="shared" si="37"/>
        <v>326954.73128637363</v>
      </c>
      <c r="U166">
        <f t="shared" si="30"/>
        <v>7463.4185301410234</v>
      </c>
      <c r="V166">
        <f t="shared" si="31"/>
        <v>954.87225027048089</v>
      </c>
      <c r="W166">
        <f t="shared" si="38"/>
        <v>10796.907529403667</v>
      </c>
      <c r="X166">
        <f t="shared" si="32"/>
        <v>140105.94010911361</v>
      </c>
      <c r="Y166">
        <f t="shared" si="39"/>
        <v>56903.596185321177</v>
      </c>
      <c r="Z166">
        <f t="shared" si="33"/>
        <v>14994.430515538221</v>
      </c>
      <c r="AA166">
        <f t="shared" si="40"/>
        <v>1.9177604853821091</v>
      </c>
      <c r="AB166">
        <f t="shared" si="41"/>
        <v>40.068943876636183</v>
      </c>
      <c r="AC166">
        <f t="shared" si="42"/>
        <v>7.8161434977578477</v>
      </c>
    </row>
    <row r="167" spans="1:29" x14ac:dyDescent="0.35">
      <c r="A167">
        <v>12.4887</v>
      </c>
      <c r="B167">
        <v>100085.6</v>
      </c>
      <c r="C167">
        <f t="shared" si="34"/>
        <v>111216.80017566116</v>
      </c>
      <c r="D167">
        <v>3707.7</v>
      </c>
      <c r="E167">
        <v>44303.6</v>
      </c>
      <c r="F167">
        <v>176712.7</v>
      </c>
      <c r="G167">
        <f t="shared" si="35"/>
        <v>214642.81059600945</v>
      </c>
      <c r="H167">
        <v>2318.8000000000002</v>
      </c>
      <c r="I167">
        <v>1213.2</v>
      </c>
      <c r="J167">
        <v>13215.5</v>
      </c>
      <c r="K167">
        <v>932.3</v>
      </c>
      <c r="L167">
        <v>1360.3</v>
      </c>
      <c r="M167">
        <f t="shared" si="36"/>
        <v>1362.152936639711</v>
      </c>
      <c r="N167">
        <v>2720.5</v>
      </c>
      <c r="O167">
        <v>948.2</v>
      </c>
      <c r="P167">
        <v>5453.5</v>
      </c>
      <c r="Q167">
        <v>326.8</v>
      </c>
      <c r="R167">
        <v>13.2</v>
      </c>
      <c r="S167">
        <v>1906.2</v>
      </c>
      <c r="T167">
        <f t="shared" si="37"/>
        <v>327221.76370831032</v>
      </c>
      <c r="U167">
        <f t="shared" si="30"/>
        <v>6605.3063693119748</v>
      </c>
      <c r="V167">
        <f t="shared" si="31"/>
        <v>1039.050691943218</v>
      </c>
      <c r="W167">
        <f t="shared" si="38"/>
        <v>11330.847795640791</v>
      </c>
      <c r="X167">
        <f t="shared" si="32"/>
        <v>138242.33292845357</v>
      </c>
      <c r="Y167">
        <f t="shared" si="39"/>
        <v>57053.051082023339</v>
      </c>
      <c r="Z167">
        <f t="shared" si="33"/>
        <v>15400.259270321936</v>
      </c>
      <c r="AA167">
        <f t="shared" si="40"/>
        <v>1.9299495243253921</v>
      </c>
      <c r="AB167">
        <f t="shared" si="41"/>
        <v>47.520755121741928</v>
      </c>
      <c r="AC167">
        <f t="shared" si="42"/>
        <v>6.3570588235294121</v>
      </c>
    </row>
    <row r="168" spans="1:29" x14ac:dyDescent="0.35">
      <c r="A168">
        <v>12.4956</v>
      </c>
      <c r="B168">
        <v>106607.9</v>
      </c>
      <c r="C168">
        <f t="shared" si="34"/>
        <v>119329.35158034194</v>
      </c>
      <c r="D168">
        <v>3812.7</v>
      </c>
      <c r="E168">
        <v>46990.3</v>
      </c>
      <c r="F168">
        <v>176430.9</v>
      </c>
      <c r="G168">
        <f t="shared" si="35"/>
        <v>214227.19720786024</v>
      </c>
      <c r="H168">
        <v>2228.1999999999998</v>
      </c>
      <c r="I168">
        <v>1322.2</v>
      </c>
      <c r="J168">
        <v>13421.8</v>
      </c>
      <c r="K168">
        <v>995.5</v>
      </c>
      <c r="L168">
        <v>1268.4000000000001</v>
      </c>
      <c r="M168">
        <f t="shared" si="36"/>
        <v>1270.0108818024785</v>
      </c>
      <c r="N168">
        <v>2661.3</v>
      </c>
      <c r="O168">
        <v>1042.4000000000001</v>
      </c>
      <c r="P168">
        <v>5242.1000000000004</v>
      </c>
      <c r="Q168">
        <v>250.7</v>
      </c>
      <c r="R168">
        <v>21.9</v>
      </c>
      <c r="S168">
        <v>1837.3</v>
      </c>
      <c r="T168">
        <f t="shared" si="37"/>
        <v>334826.55967000464</v>
      </c>
      <c r="U168">
        <f t="shared" si="30"/>
        <v>7062.1637731800065</v>
      </c>
      <c r="V168">
        <f t="shared" si="31"/>
        <v>814.15285653762533</v>
      </c>
      <c r="W168">
        <f t="shared" si="38"/>
        <v>11387.089494207648</v>
      </c>
      <c r="X168">
        <f t="shared" si="32"/>
        <v>143315.39304197795</v>
      </c>
      <c r="Y168">
        <f t="shared" si="39"/>
        <v>55741.993760574427</v>
      </c>
      <c r="Z168">
        <f t="shared" si="33"/>
        <v>14603.08287615818</v>
      </c>
      <c r="AA168">
        <f t="shared" si="40"/>
        <v>1.7952598784015479</v>
      </c>
      <c r="AB168">
        <f t="shared" si="41"/>
        <v>47.20271220492215</v>
      </c>
      <c r="AC168">
        <f t="shared" si="42"/>
        <v>8.6742479823917868</v>
      </c>
    </row>
    <row r="169" spans="1:29" x14ac:dyDescent="0.35">
      <c r="A169">
        <v>12.5025</v>
      </c>
      <c r="B169">
        <v>99891.1</v>
      </c>
      <c r="C169">
        <f t="shared" si="34"/>
        <v>110976.68293247629</v>
      </c>
      <c r="D169">
        <v>3823.4</v>
      </c>
      <c r="E169">
        <v>43662.6</v>
      </c>
      <c r="F169">
        <v>173621.8</v>
      </c>
      <c r="G169">
        <f t="shared" si="35"/>
        <v>210099.68559189964</v>
      </c>
      <c r="H169">
        <v>2457.6999999999998</v>
      </c>
      <c r="I169">
        <v>1374.1</v>
      </c>
      <c r="J169">
        <v>13421</v>
      </c>
      <c r="K169">
        <v>948.8</v>
      </c>
      <c r="L169">
        <v>1047.5999999999999</v>
      </c>
      <c r="M169">
        <f t="shared" si="36"/>
        <v>1048.6986166708243</v>
      </c>
      <c r="N169">
        <v>2623.9</v>
      </c>
      <c r="O169">
        <v>1137.9000000000001</v>
      </c>
      <c r="P169">
        <v>5310</v>
      </c>
      <c r="Q169">
        <v>230.8</v>
      </c>
      <c r="R169">
        <v>22.9</v>
      </c>
      <c r="S169">
        <v>1794.7</v>
      </c>
      <c r="T169">
        <f t="shared" si="37"/>
        <v>322125.06714104681</v>
      </c>
      <c r="U169">
        <f t="shared" si="30"/>
        <v>7798.2133532628395</v>
      </c>
      <c r="V169">
        <f t="shared" si="31"/>
        <v>787.5822960679867</v>
      </c>
      <c r="W169">
        <f t="shared" si="38"/>
        <v>11869.302919930391</v>
      </c>
      <c r="X169">
        <f t="shared" si="32"/>
        <v>138490.92961295776</v>
      </c>
      <c r="Y169">
        <f t="shared" si="39"/>
        <v>58148.222261133058</v>
      </c>
      <c r="Z169">
        <f t="shared" si="33"/>
        <v>15775.23924201451</v>
      </c>
      <c r="AA169">
        <f t="shared" si="40"/>
        <v>1.8931876502358129</v>
      </c>
      <c r="AB169">
        <f t="shared" si="41"/>
        <v>46.018760539629007</v>
      </c>
      <c r="AC169">
        <f t="shared" si="42"/>
        <v>9.9014584154513194</v>
      </c>
    </row>
    <row r="170" spans="1:29" x14ac:dyDescent="0.35">
      <c r="A170">
        <v>12.509399999999999</v>
      </c>
      <c r="B170">
        <v>101456.4</v>
      </c>
      <c r="C170">
        <f t="shared" si="34"/>
        <v>112912.05012199742</v>
      </c>
      <c r="D170">
        <v>3700.8</v>
      </c>
      <c r="E170">
        <v>43952.9</v>
      </c>
      <c r="F170">
        <v>174516.4</v>
      </c>
      <c r="G170">
        <f t="shared" si="35"/>
        <v>211411.10495714267</v>
      </c>
      <c r="H170">
        <v>2294.1999999999998</v>
      </c>
      <c r="I170">
        <v>1266.5</v>
      </c>
      <c r="J170">
        <v>14439.5</v>
      </c>
      <c r="K170">
        <v>949.7</v>
      </c>
      <c r="L170">
        <v>1416.9</v>
      </c>
      <c r="M170">
        <f t="shared" si="36"/>
        <v>1418.9104542225882</v>
      </c>
      <c r="N170">
        <v>2361</v>
      </c>
      <c r="O170">
        <v>995.1</v>
      </c>
      <c r="P170">
        <v>5323.5</v>
      </c>
      <c r="Q170">
        <v>347.8</v>
      </c>
      <c r="R170">
        <v>23.9</v>
      </c>
      <c r="S170">
        <v>1739.8</v>
      </c>
      <c r="T170">
        <f t="shared" si="37"/>
        <v>325742.06553336268</v>
      </c>
      <c r="U170">
        <f t="shared" si="30"/>
        <v>6942.9166180821858</v>
      </c>
      <c r="V170">
        <f t="shared" si="31"/>
        <v>1141.0868884600054</v>
      </c>
      <c r="W170">
        <f t="shared" si="38"/>
        <v>11361.136284134485</v>
      </c>
      <c r="X170">
        <f t="shared" si="32"/>
        <v>137847.10281884379</v>
      </c>
      <c r="Y170">
        <f t="shared" si="39"/>
        <v>60670.702654385495</v>
      </c>
      <c r="Z170">
        <f t="shared" si="33"/>
        <v>14291.061832550491</v>
      </c>
      <c r="AA170">
        <f t="shared" si="40"/>
        <v>1.8723520184844802</v>
      </c>
      <c r="AB170">
        <f t="shared" si="41"/>
        <v>46.280825523849636</v>
      </c>
      <c r="AC170">
        <f t="shared" si="42"/>
        <v>6.0844767285445256</v>
      </c>
    </row>
    <row r="171" spans="1:29" x14ac:dyDescent="0.35">
      <c r="A171">
        <v>12.5677</v>
      </c>
      <c r="B171">
        <v>99897</v>
      </c>
      <c r="C171">
        <f t="shared" si="34"/>
        <v>110983.96516843072</v>
      </c>
      <c r="D171">
        <v>3811</v>
      </c>
      <c r="E171">
        <v>44926.6</v>
      </c>
      <c r="F171">
        <v>177522.1</v>
      </c>
      <c r="G171">
        <f t="shared" si="35"/>
        <v>215838.13984545969</v>
      </c>
      <c r="H171">
        <v>2424.4</v>
      </c>
      <c r="I171">
        <v>1356.5</v>
      </c>
      <c r="J171">
        <v>13590.7</v>
      </c>
      <c r="K171">
        <v>1029.5</v>
      </c>
      <c r="L171">
        <v>1353.2</v>
      </c>
      <c r="M171">
        <f t="shared" si="36"/>
        <v>1355.0336315101597</v>
      </c>
      <c r="N171">
        <v>2635.2</v>
      </c>
      <c r="O171">
        <v>1028.5999999999999</v>
      </c>
      <c r="P171">
        <v>5811.2</v>
      </c>
      <c r="Q171">
        <v>273.39999999999998</v>
      </c>
      <c r="R171">
        <v>7.8</v>
      </c>
      <c r="S171">
        <v>1859.2</v>
      </c>
      <c r="T171">
        <f t="shared" si="37"/>
        <v>328177.13864540058</v>
      </c>
      <c r="U171">
        <f t="shared" si="30"/>
        <v>7267.7213587907163</v>
      </c>
      <c r="V171">
        <f t="shared" si="31"/>
        <v>856.85432312773025</v>
      </c>
      <c r="W171">
        <f t="shared" si="38"/>
        <v>11612.63095817845</v>
      </c>
      <c r="X171">
        <f t="shared" si="32"/>
        <v>140034.43442066247</v>
      </c>
      <c r="Y171">
        <f t="shared" si="39"/>
        <v>59120.205874437801</v>
      </c>
      <c r="Z171">
        <f t="shared" si="33"/>
        <v>15417.283546575618</v>
      </c>
      <c r="AA171">
        <f t="shared" si="40"/>
        <v>1.9447686836373246</v>
      </c>
      <c r="AB171">
        <f t="shared" si="41"/>
        <v>43.639242350655657</v>
      </c>
      <c r="AC171">
        <f t="shared" si="42"/>
        <v>8.4818634423897574</v>
      </c>
    </row>
    <row r="172" spans="1:29" x14ac:dyDescent="0.35">
      <c r="A172">
        <v>12.5746</v>
      </c>
      <c r="B172">
        <v>100381.8</v>
      </c>
      <c r="C172">
        <f t="shared" si="34"/>
        <v>111582.66918121489</v>
      </c>
      <c r="D172">
        <v>4288.8</v>
      </c>
      <c r="E172">
        <v>42739.6</v>
      </c>
      <c r="F172">
        <v>170720</v>
      </c>
      <c r="G172">
        <f t="shared" si="35"/>
        <v>205865.32896006171</v>
      </c>
      <c r="H172">
        <v>2280</v>
      </c>
      <c r="I172">
        <v>1358.5</v>
      </c>
      <c r="J172">
        <v>13864.2</v>
      </c>
      <c r="K172">
        <v>812.2</v>
      </c>
      <c r="L172">
        <v>1112.3</v>
      </c>
      <c r="M172">
        <f t="shared" si="36"/>
        <v>1113.5385889725142</v>
      </c>
      <c r="N172">
        <v>2645.8</v>
      </c>
      <c r="O172">
        <v>1115.2</v>
      </c>
      <c r="P172">
        <v>5156.1000000000004</v>
      </c>
      <c r="Q172">
        <v>263.3</v>
      </c>
      <c r="R172">
        <v>7.32</v>
      </c>
      <c r="S172">
        <v>1863.1</v>
      </c>
      <c r="T172">
        <f t="shared" si="37"/>
        <v>318561.53673024912</v>
      </c>
      <c r="U172">
        <f t="shared" si="30"/>
        <v>7765.2186933498961</v>
      </c>
      <c r="V172">
        <f t="shared" si="31"/>
        <v>849.50619832410916</v>
      </c>
      <c r="W172">
        <f t="shared" si="38"/>
        <v>13463.018931980043</v>
      </c>
      <c r="X172">
        <f t="shared" si="32"/>
        <v>136713.93115132634</v>
      </c>
      <c r="Y172">
        <f t="shared" si="39"/>
        <v>59706.831512763492</v>
      </c>
      <c r="Z172">
        <f t="shared" si="33"/>
        <v>15462.632590735708</v>
      </c>
      <c r="AA172">
        <f t="shared" si="40"/>
        <v>1.8449579174856254</v>
      </c>
      <c r="AB172">
        <f t="shared" si="41"/>
        <v>52.622014282196496</v>
      </c>
      <c r="AC172">
        <f t="shared" si="42"/>
        <v>9.1408617249279427</v>
      </c>
    </row>
    <row r="173" spans="1:29" x14ac:dyDescent="0.35">
      <c r="A173">
        <v>12.5815</v>
      </c>
      <c r="B173">
        <v>100170.7</v>
      </c>
      <c r="C173">
        <f t="shared" si="34"/>
        <v>111321.89182992818</v>
      </c>
      <c r="D173">
        <v>3778.9</v>
      </c>
      <c r="E173">
        <v>44638.7</v>
      </c>
      <c r="F173">
        <v>170110.9</v>
      </c>
      <c r="G173">
        <f t="shared" si="35"/>
        <v>204980.27989522938</v>
      </c>
      <c r="H173">
        <v>2570.1999999999998</v>
      </c>
      <c r="I173">
        <v>1343.5</v>
      </c>
      <c r="J173">
        <v>13747.7</v>
      </c>
      <c r="K173">
        <v>941.7</v>
      </c>
      <c r="L173">
        <v>1269.5</v>
      </c>
      <c r="M173">
        <f t="shared" si="36"/>
        <v>1271.113678815256</v>
      </c>
      <c r="N173">
        <v>2577.9</v>
      </c>
      <c r="O173">
        <v>1132.0999999999999</v>
      </c>
      <c r="P173">
        <v>5165.5</v>
      </c>
      <c r="Q173">
        <v>257.2</v>
      </c>
      <c r="R173">
        <v>18.5</v>
      </c>
      <c r="S173">
        <v>1968.1</v>
      </c>
      <c r="T173">
        <f t="shared" si="37"/>
        <v>317573.28540397278</v>
      </c>
      <c r="U173">
        <f t="shared" si="30"/>
        <v>7795.3660266192865</v>
      </c>
      <c r="V173">
        <f t="shared" si="31"/>
        <v>868.14607106921039</v>
      </c>
      <c r="W173">
        <f t="shared" si="38"/>
        <v>11899.300645496696</v>
      </c>
      <c r="X173">
        <f t="shared" si="32"/>
        <v>143527.1859911608</v>
      </c>
      <c r="Y173">
        <f t="shared" si="39"/>
        <v>59555.387273653214</v>
      </c>
      <c r="Z173">
        <f t="shared" si="33"/>
        <v>16210.746421731601</v>
      </c>
      <c r="AA173">
        <f t="shared" si="40"/>
        <v>1.8413294683168666</v>
      </c>
      <c r="AB173">
        <f t="shared" si="41"/>
        <v>47.402251247743436</v>
      </c>
      <c r="AC173">
        <f t="shared" si="42"/>
        <v>8.9793253536452671</v>
      </c>
    </row>
    <row r="174" spans="1:29" x14ac:dyDescent="0.35">
      <c r="A174">
        <v>12.5884</v>
      </c>
      <c r="B174">
        <v>104132.6</v>
      </c>
      <c r="C174">
        <f t="shared" si="34"/>
        <v>116236.62162503068</v>
      </c>
      <c r="D174">
        <v>3136.8</v>
      </c>
      <c r="E174">
        <v>39435.1</v>
      </c>
      <c r="F174">
        <v>178132</v>
      </c>
      <c r="G174">
        <f t="shared" si="35"/>
        <v>216740.40113497543</v>
      </c>
      <c r="H174">
        <v>1914.7</v>
      </c>
      <c r="I174">
        <v>1024.8</v>
      </c>
      <c r="J174">
        <v>10540.4</v>
      </c>
      <c r="K174">
        <v>827.7</v>
      </c>
      <c r="L174">
        <v>1108.5999999999999</v>
      </c>
      <c r="M174">
        <f t="shared" si="36"/>
        <v>1109.8303579348064</v>
      </c>
      <c r="N174">
        <v>2160</v>
      </c>
      <c r="O174">
        <v>841.9</v>
      </c>
      <c r="P174">
        <v>4229</v>
      </c>
      <c r="Q174">
        <v>209.2</v>
      </c>
      <c r="R174">
        <v>27.3</v>
      </c>
      <c r="S174">
        <v>1808.6</v>
      </c>
      <c r="T174">
        <f t="shared" si="37"/>
        <v>334086.85311794095</v>
      </c>
      <c r="U174">
        <f t="shared" si="30"/>
        <v>5587.4691942487434</v>
      </c>
      <c r="V174">
        <f t="shared" si="31"/>
        <v>707.8997505972186</v>
      </c>
      <c r="W174">
        <f t="shared" si="38"/>
        <v>9389.1752121494937</v>
      </c>
      <c r="X174">
        <f t="shared" si="32"/>
        <v>120515.96650463293</v>
      </c>
      <c r="Y174">
        <f t="shared" si="39"/>
        <v>44208.264593955857</v>
      </c>
      <c r="Z174">
        <f t="shared" si="33"/>
        <v>12196.529022234616</v>
      </c>
      <c r="AA174">
        <f t="shared" si="40"/>
        <v>1.8646481470715941</v>
      </c>
      <c r="AB174">
        <f t="shared" si="41"/>
        <v>47.644194756554306</v>
      </c>
      <c r="AC174">
        <f t="shared" si="42"/>
        <v>7.8930232558139526</v>
      </c>
    </row>
    <row r="175" spans="1:29" x14ac:dyDescent="0.35">
      <c r="A175">
        <v>12.5953</v>
      </c>
      <c r="B175">
        <v>120955.7</v>
      </c>
      <c r="C175">
        <f t="shared" si="34"/>
        <v>137599.09483515221</v>
      </c>
      <c r="D175">
        <v>312.89999999999998</v>
      </c>
      <c r="E175">
        <v>16309.9</v>
      </c>
      <c r="F175">
        <v>201603.6</v>
      </c>
      <c r="G175">
        <f t="shared" si="35"/>
        <v>252510.65761318561</v>
      </c>
      <c r="H175">
        <v>640.6</v>
      </c>
      <c r="I175">
        <v>105.4</v>
      </c>
      <c r="J175">
        <v>842</v>
      </c>
      <c r="K175">
        <v>326.39999999999998</v>
      </c>
      <c r="L175">
        <v>1047.5</v>
      </c>
      <c r="M175">
        <f t="shared" si="36"/>
        <v>1048.5984068311557</v>
      </c>
      <c r="N175">
        <v>96.1</v>
      </c>
      <c r="O175">
        <v>119.5</v>
      </c>
      <c r="P175">
        <v>345.1</v>
      </c>
      <c r="Q175">
        <v>24.4</v>
      </c>
      <c r="R175">
        <v>3.9</v>
      </c>
      <c r="S175">
        <v>1941.9</v>
      </c>
      <c r="T175">
        <f t="shared" si="37"/>
        <v>391158.350855169</v>
      </c>
      <c r="U175">
        <f t="shared" si="30"/>
        <v>574.95896357143579</v>
      </c>
      <c r="V175">
        <f t="shared" si="31"/>
        <v>72.349215958522137</v>
      </c>
      <c r="W175">
        <f t="shared" si="38"/>
        <v>799.93179058026783</v>
      </c>
      <c r="X175">
        <f t="shared" si="32"/>
        <v>42530.857295079928</v>
      </c>
      <c r="Y175">
        <f t="shared" si="39"/>
        <v>3034.8323061611891</v>
      </c>
      <c r="Z175">
        <f t="shared" si="33"/>
        <v>1883.3804733796208</v>
      </c>
      <c r="AA175">
        <f t="shared" si="40"/>
        <v>1.835118595189168</v>
      </c>
      <c r="AB175">
        <f t="shared" si="41"/>
        <v>49.969056372549019</v>
      </c>
      <c r="AC175">
        <f t="shared" si="42"/>
        <v>7.9469964664310977</v>
      </c>
    </row>
    <row r="176" spans="1:29" x14ac:dyDescent="0.35">
      <c r="A176">
        <v>12.6022</v>
      </c>
      <c r="B176">
        <v>121574.2</v>
      </c>
      <c r="C176">
        <f t="shared" si="34"/>
        <v>138400.07886835746</v>
      </c>
      <c r="D176">
        <v>157.4</v>
      </c>
      <c r="E176">
        <v>12478.1</v>
      </c>
      <c r="F176">
        <v>204382.9</v>
      </c>
      <c r="G176">
        <f t="shared" si="35"/>
        <v>256886.00710065177</v>
      </c>
      <c r="H176">
        <v>520.6</v>
      </c>
      <c r="I176">
        <v>45.9</v>
      </c>
      <c r="J176">
        <v>370.3</v>
      </c>
      <c r="K176">
        <v>281.89999999999998</v>
      </c>
      <c r="L176">
        <v>939.9</v>
      </c>
      <c r="M176">
        <f t="shared" si="36"/>
        <v>940.78424311009906</v>
      </c>
      <c r="N176">
        <v>101.9</v>
      </c>
      <c r="O176">
        <v>53.7</v>
      </c>
      <c r="P176">
        <v>194.8</v>
      </c>
      <c r="Q176">
        <v>29.3</v>
      </c>
      <c r="R176">
        <v>3.9</v>
      </c>
      <c r="S176">
        <v>1970.7</v>
      </c>
      <c r="T176">
        <f t="shared" si="37"/>
        <v>396226.87021211931</v>
      </c>
      <c r="U176">
        <f t="shared" si="30"/>
        <v>251.37113983884871</v>
      </c>
      <c r="V176">
        <f t="shared" si="31"/>
        <v>83.790379946282911</v>
      </c>
      <c r="W176">
        <f t="shared" si="38"/>
        <v>397.2471627573774</v>
      </c>
      <c r="X176">
        <f t="shared" si="32"/>
        <v>32203.77253357138</v>
      </c>
      <c r="Y176">
        <f t="shared" si="39"/>
        <v>1426.2031237242311</v>
      </c>
      <c r="Z176">
        <f t="shared" si="33"/>
        <v>1571.0696239928045</v>
      </c>
      <c r="AA176">
        <f t="shared" si="40"/>
        <v>1.8561117103480484</v>
      </c>
      <c r="AB176">
        <f t="shared" si="41"/>
        <v>44.264278112805961</v>
      </c>
      <c r="AC176">
        <f t="shared" si="42"/>
        <v>2.9999999999999996</v>
      </c>
    </row>
    <row r="177" spans="1:29" x14ac:dyDescent="0.35">
      <c r="A177">
        <v>12.6091</v>
      </c>
      <c r="B177">
        <v>123406.5</v>
      </c>
      <c r="C177">
        <f t="shared" si="34"/>
        <v>140779.62020024104</v>
      </c>
      <c r="D177">
        <v>141</v>
      </c>
      <c r="E177">
        <v>10665.6</v>
      </c>
      <c r="F177">
        <v>203760</v>
      </c>
      <c r="G177">
        <f t="shared" si="35"/>
        <v>255902.74289159043</v>
      </c>
      <c r="H177">
        <v>567</v>
      </c>
      <c r="I177">
        <v>31.7</v>
      </c>
      <c r="J177">
        <v>431.6</v>
      </c>
      <c r="K177">
        <v>238.7</v>
      </c>
      <c r="L177">
        <v>888.6</v>
      </c>
      <c r="M177">
        <f t="shared" si="36"/>
        <v>889.39031223144877</v>
      </c>
      <c r="N177">
        <v>107.1</v>
      </c>
      <c r="O177">
        <v>76.099999999999994</v>
      </c>
      <c r="P177">
        <v>287.10000000000002</v>
      </c>
      <c r="Q177">
        <v>30.7</v>
      </c>
      <c r="R177">
        <v>8.2899999999999991</v>
      </c>
      <c r="S177">
        <v>1966.9</v>
      </c>
      <c r="T177">
        <f t="shared" si="37"/>
        <v>397571.75340406288</v>
      </c>
      <c r="U177">
        <f t="shared" si="30"/>
        <v>271.1460235215452</v>
      </c>
      <c r="V177">
        <f t="shared" si="31"/>
        <v>98.07034746850691</v>
      </c>
      <c r="W177">
        <f t="shared" si="38"/>
        <v>354.65296212001738</v>
      </c>
      <c r="X177">
        <f t="shared" si="32"/>
        <v>27427.250318051818</v>
      </c>
      <c r="Y177">
        <f t="shared" si="39"/>
        <v>1807.7239991181311</v>
      </c>
      <c r="Z177">
        <f t="shared" si="33"/>
        <v>1695.5429912418704</v>
      </c>
      <c r="AA177">
        <f t="shared" si="40"/>
        <v>1.8177541786772933</v>
      </c>
      <c r="AB177">
        <f t="shared" si="41"/>
        <v>44.682027649769587</v>
      </c>
      <c r="AC177">
        <f t="shared" si="42"/>
        <v>2.7648114901256737</v>
      </c>
    </row>
    <row r="178" spans="1:29" x14ac:dyDescent="0.35">
      <c r="A178">
        <v>12.616</v>
      </c>
      <c r="B178">
        <v>124295.5</v>
      </c>
      <c r="C178">
        <f t="shared" si="34"/>
        <v>141937.7198586966</v>
      </c>
      <c r="D178">
        <v>117.4</v>
      </c>
      <c r="E178">
        <v>10274.200000000001</v>
      </c>
      <c r="F178">
        <v>204781.8</v>
      </c>
      <c r="G178">
        <f t="shared" si="35"/>
        <v>257516.49044249736</v>
      </c>
      <c r="H178">
        <v>546.4</v>
      </c>
      <c r="I178">
        <v>48.8</v>
      </c>
      <c r="J178">
        <v>427</v>
      </c>
      <c r="K178">
        <v>217.2</v>
      </c>
      <c r="L178">
        <v>927.6</v>
      </c>
      <c r="M178">
        <f t="shared" si="36"/>
        <v>928.46124064682397</v>
      </c>
      <c r="N178">
        <v>157.4</v>
      </c>
      <c r="O178">
        <v>54.6</v>
      </c>
      <c r="P178">
        <v>130.30000000000001</v>
      </c>
      <c r="Q178">
        <v>21.5</v>
      </c>
      <c r="R178">
        <v>12.2</v>
      </c>
      <c r="S178">
        <v>2001.2</v>
      </c>
      <c r="T178">
        <f t="shared" si="37"/>
        <v>400382.67154184083</v>
      </c>
      <c r="U178">
        <f t="shared" si="30"/>
        <v>258.25293487806323</v>
      </c>
      <c r="V178">
        <f t="shared" si="31"/>
        <v>84.169476841303009</v>
      </c>
      <c r="W178">
        <f t="shared" si="38"/>
        <v>293.21948312074102</v>
      </c>
      <c r="X178">
        <f t="shared" si="32"/>
        <v>26203.431730945002</v>
      </c>
      <c r="Y178">
        <f t="shared" si="39"/>
        <v>1391.918381117453</v>
      </c>
      <c r="Z178">
        <f t="shared" si="33"/>
        <v>1757.8183323711887</v>
      </c>
      <c r="AA178">
        <f t="shared" si="40"/>
        <v>1.8142921465757167</v>
      </c>
      <c r="AB178">
        <f t="shared" si="41"/>
        <v>47.302946593001849</v>
      </c>
      <c r="AC178">
        <f t="shared" si="42"/>
        <v>3.0682492581602374</v>
      </c>
    </row>
    <row r="179" spans="1:29" x14ac:dyDescent="0.35">
      <c r="A179">
        <v>12.6229</v>
      </c>
      <c r="B179">
        <v>123291.8</v>
      </c>
      <c r="C179">
        <f t="shared" si="34"/>
        <v>140630.37165615652</v>
      </c>
      <c r="D179">
        <v>139.4</v>
      </c>
      <c r="E179">
        <v>9738.1</v>
      </c>
      <c r="F179">
        <v>205974.5</v>
      </c>
      <c r="G179">
        <f t="shared" si="35"/>
        <v>259405.39692994743</v>
      </c>
      <c r="H179">
        <v>594.5</v>
      </c>
      <c r="I179">
        <v>75.099999999999994</v>
      </c>
      <c r="J179">
        <v>303.2</v>
      </c>
      <c r="K179">
        <v>163.19999999999999</v>
      </c>
      <c r="L179">
        <v>836.1</v>
      </c>
      <c r="M179">
        <f t="shared" si="36"/>
        <v>836.79964818584813</v>
      </c>
      <c r="N179">
        <v>123.2</v>
      </c>
      <c r="O179">
        <v>91.7</v>
      </c>
      <c r="P179">
        <v>230.3</v>
      </c>
      <c r="Q179">
        <v>17.100000000000001</v>
      </c>
      <c r="R179">
        <v>11.7</v>
      </c>
      <c r="S179">
        <v>1925.5</v>
      </c>
      <c r="T179">
        <f t="shared" si="37"/>
        <v>400872.56823428976</v>
      </c>
      <c r="U179">
        <f t="shared" si="30"/>
        <v>416.09232763094388</v>
      </c>
      <c r="V179">
        <f t="shared" si="31"/>
        <v>71.843279590954339</v>
      </c>
      <c r="W179">
        <f t="shared" si="38"/>
        <v>347.74142968677205</v>
      </c>
      <c r="X179">
        <f t="shared" si="32"/>
        <v>24699.370285205427</v>
      </c>
      <c r="Y179">
        <f t="shared" si="39"/>
        <v>1330.8468632560464</v>
      </c>
      <c r="Z179">
        <f t="shared" si="33"/>
        <v>1790.3445056398587</v>
      </c>
      <c r="AA179">
        <f t="shared" si="40"/>
        <v>1.8445901399179809</v>
      </c>
      <c r="AB179">
        <f t="shared" si="41"/>
        <v>59.669730392156872</v>
      </c>
      <c r="AC179">
        <f t="shared" si="42"/>
        <v>5.791666666666667</v>
      </c>
    </row>
    <row r="180" spans="1:29" x14ac:dyDescent="0.35">
      <c r="A180">
        <v>12.629799999999999</v>
      </c>
      <c r="B180">
        <v>123462.9</v>
      </c>
      <c r="C180">
        <f t="shared" si="34"/>
        <v>140853.02265015367</v>
      </c>
      <c r="D180">
        <v>87.1</v>
      </c>
      <c r="E180">
        <v>9532.2999999999993</v>
      </c>
      <c r="F180">
        <v>205954.1</v>
      </c>
      <c r="G180">
        <f t="shared" si="35"/>
        <v>259373.04128136675</v>
      </c>
      <c r="H180">
        <v>600</v>
      </c>
      <c r="I180">
        <v>46.8</v>
      </c>
      <c r="J180">
        <v>260.60000000000002</v>
      </c>
      <c r="K180">
        <v>192.2</v>
      </c>
      <c r="L180">
        <v>795.1</v>
      </c>
      <c r="M180">
        <f t="shared" si="36"/>
        <v>795.73268705948101</v>
      </c>
      <c r="N180">
        <v>125.2</v>
      </c>
      <c r="O180">
        <v>77.599999999999994</v>
      </c>
      <c r="P180">
        <v>149</v>
      </c>
      <c r="Q180">
        <v>14.6</v>
      </c>
      <c r="R180">
        <v>11.7</v>
      </c>
      <c r="S180">
        <v>1968.8</v>
      </c>
      <c r="T180">
        <f t="shared" si="37"/>
        <v>401021.79661857995</v>
      </c>
      <c r="U180">
        <f t="shared" si="30"/>
        <v>310.20757736597392</v>
      </c>
      <c r="V180">
        <f t="shared" si="31"/>
        <v>65.582470134446254</v>
      </c>
      <c r="W180">
        <f t="shared" si="38"/>
        <v>217.19517675704444</v>
      </c>
      <c r="X180">
        <f t="shared" si="32"/>
        <v>24249.305354464737</v>
      </c>
      <c r="Y180">
        <f t="shared" si="39"/>
        <v>1021.39086566803</v>
      </c>
      <c r="Z180">
        <f t="shared" si="33"/>
        <v>1808.380507281385</v>
      </c>
      <c r="AA180">
        <f t="shared" si="40"/>
        <v>1.8414446236314672</v>
      </c>
      <c r="AB180">
        <f t="shared" si="41"/>
        <v>49.595733610822059</v>
      </c>
      <c r="AC180">
        <f t="shared" si="42"/>
        <v>4.7300380228136882</v>
      </c>
    </row>
    <row r="181" spans="1:29" x14ac:dyDescent="0.35">
      <c r="A181">
        <v>12.636699999999999</v>
      </c>
      <c r="B181">
        <v>124797.5</v>
      </c>
      <c r="C181">
        <f t="shared" si="34"/>
        <v>142592.71425755753</v>
      </c>
      <c r="D181">
        <v>96.8</v>
      </c>
      <c r="E181">
        <v>8805.7999999999993</v>
      </c>
      <c r="F181">
        <v>203963.6</v>
      </c>
      <c r="G181">
        <f t="shared" si="35"/>
        <v>256223.96161783554</v>
      </c>
      <c r="H181">
        <v>645.1</v>
      </c>
      <c r="I181">
        <v>53.2</v>
      </c>
      <c r="J181">
        <v>298.7</v>
      </c>
      <c r="K181">
        <v>198.1</v>
      </c>
      <c r="L181">
        <v>754.2</v>
      </c>
      <c r="M181">
        <f t="shared" si="36"/>
        <v>754.76924696606181</v>
      </c>
      <c r="N181">
        <v>143.19999999999999</v>
      </c>
      <c r="O181">
        <v>58</v>
      </c>
      <c r="P181">
        <v>171.6</v>
      </c>
      <c r="Q181">
        <v>23.4</v>
      </c>
      <c r="R181">
        <v>18.5</v>
      </c>
      <c r="S181">
        <v>1897.4</v>
      </c>
      <c r="T181">
        <f t="shared" si="37"/>
        <v>399571.44512235915</v>
      </c>
      <c r="U181">
        <f t="shared" si="30"/>
        <v>278.29816509021981</v>
      </c>
      <c r="V181">
        <f t="shared" si="31"/>
        <v>104.86234817698029</v>
      </c>
      <c r="W181">
        <f t="shared" si="38"/>
        <v>242.25955378357261</v>
      </c>
      <c r="X181">
        <f t="shared" si="32"/>
        <v>22533.892523883362</v>
      </c>
      <c r="Y181">
        <f t="shared" si="39"/>
        <v>1177.0110345497333</v>
      </c>
      <c r="Z181">
        <f t="shared" si="33"/>
        <v>1972.8637009048584</v>
      </c>
      <c r="AA181">
        <f t="shared" si="40"/>
        <v>1.7968937820696225</v>
      </c>
      <c r="AB181">
        <f t="shared" si="41"/>
        <v>44.451287228672385</v>
      </c>
      <c r="AC181">
        <f t="shared" si="42"/>
        <v>2.6539379474940339</v>
      </c>
    </row>
    <row r="182" spans="1:29" x14ac:dyDescent="0.35">
      <c r="A182">
        <v>12.643599999999999</v>
      </c>
      <c r="B182">
        <v>125144.1</v>
      </c>
      <c r="C182">
        <f t="shared" si="34"/>
        <v>143045.38610301423</v>
      </c>
      <c r="D182">
        <v>156</v>
      </c>
      <c r="E182">
        <v>9089.7000000000007</v>
      </c>
      <c r="F182">
        <v>203887.3</v>
      </c>
      <c r="G182">
        <f t="shared" si="35"/>
        <v>256103.5642315466</v>
      </c>
      <c r="H182">
        <v>654.1</v>
      </c>
      <c r="I182">
        <v>33</v>
      </c>
      <c r="J182">
        <v>351.7</v>
      </c>
      <c r="K182">
        <v>146.4</v>
      </c>
      <c r="L182">
        <v>881</v>
      </c>
      <c r="M182">
        <f t="shared" si="36"/>
        <v>881.77684540079804</v>
      </c>
      <c r="N182">
        <v>101.2</v>
      </c>
      <c r="O182">
        <v>56.1</v>
      </c>
      <c r="P182">
        <v>152.19999999999999</v>
      </c>
      <c r="Q182">
        <v>23.4</v>
      </c>
      <c r="R182">
        <v>7.8</v>
      </c>
      <c r="S182">
        <v>2179.1999999999998</v>
      </c>
      <c r="T182">
        <f t="shared" si="37"/>
        <v>400030.72717996163</v>
      </c>
      <c r="U182">
        <f t="shared" si="30"/>
        <v>222.73289011600508</v>
      </c>
      <c r="V182">
        <f t="shared" si="31"/>
        <v>77.99400866014993</v>
      </c>
      <c r="W182">
        <f t="shared" si="38"/>
        <v>389.97004330074964</v>
      </c>
      <c r="X182">
        <f t="shared" si="32"/>
        <v>23088.476390577267</v>
      </c>
      <c r="Y182">
        <f t="shared" si="39"/>
        <v>1259.6532360208189</v>
      </c>
      <c r="Z182">
        <f t="shared" si="33"/>
        <v>1888.1049596477965</v>
      </c>
      <c r="AA182">
        <f t="shared" si="40"/>
        <v>1.7903657797610715</v>
      </c>
      <c r="AB182">
        <f t="shared" si="41"/>
        <v>62.088114754098363</v>
      </c>
      <c r="AC182">
        <f t="shared" si="42"/>
        <v>2.8557692307692308</v>
      </c>
    </row>
    <row r="183" spans="1:29" x14ac:dyDescent="0.35">
      <c r="A183">
        <v>12.650499999999999</v>
      </c>
      <c r="B183">
        <v>125423.9</v>
      </c>
      <c r="C183">
        <f t="shared" si="34"/>
        <v>143411.07652038513</v>
      </c>
      <c r="D183">
        <v>167.7</v>
      </c>
      <c r="E183">
        <v>8747.1</v>
      </c>
      <c r="F183">
        <v>202927.1</v>
      </c>
      <c r="G183">
        <f t="shared" si="35"/>
        <v>254590.38941105639</v>
      </c>
      <c r="H183">
        <v>627</v>
      </c>
      <c r="I183">
        <v>62.4</v>
      </c>
      <c r="J183">
        <v>349.6</v>
      </c>
      <c r="K183">
        <v>177.4</v>
      </c>
      <c r="L183">
        <v>824.8</v>
      </c>
      <c r="M183">
        <f t="shared" si="36"/>
        <v>825.48085661053221</v>
      </c>
      <c r="N183">
        <v>98.1</v>
      </c>
      <c r="O183">
        <v>48.8</v>
      </c>
      <c r="P183">
        <v>164.5</v>
      </c>
      <c r="Q183">
        <v>19.5</v>
      </c>
      <c r="R183">
        <v>10.7</v>
      </c>
      <c r="S183">
        <v>1961</v>
      </c>
      <c r="T183">
        <f t="shared" si="37"/>
        <v>398826.94678805204</v>
      </c>
      <c r="U183">
        <f t="shared" si="30"/>
        <v>278.81766990808376</v>
      </c>
      <c r="V183">
        <f t="shared" si="31"/>
        <v>75.722065028993981</v>
      </c>
      <c r="W183">
        <f t="shared" si="38"/>
        <v>420.48312269411559</v>
      </c>
      <c r="X183">
        <f t="shared" si="32"/>
        <v>22376.873157326383</v>
      </c>
      <c r="Y183">
        <f t="shared" si="39"/>
        <v>1289.0302526955566</v>
      </c>
      <c r="Z183">
        <f t="shared" si="33"/>
        <v>1818.0817666398523</v>
      </c>
      <c r="AA183">
        <f t="shared" si="40"/>
        <v>1.7752491340853138</v>
      </c>
      <c r="AB183">
        <f t="shared" si="41"/>
        <v>49.307215332581734</v>
      </c>
      <c r="AC183">
        <f t="shared" si="42"/>
        <v>3.6821192052980125</v>
      </c>
    </row>
    <row r="184" spans="1:29" x14ac:dyDescent="0.35">
      <c r="A184">
        <v>12.657400000000001</v>
      </c>
      <c r="B184">
        <v>132900</v>
      </c>
      <c r="C184">
        <f t="shared" si="34"/>
        <v>153269.51908661053</v>
      </c>
      <c r="D184">
        <v>116.8</v>
      </c>
      <c r="E184">
        <v>8184.8</v>
      </c>
      <c r="F184">
        <v>201434.8</v>
      </c>
      <c r="G184">
        <f t="shared" si="35"/>
        <v>252245.90302707904</v>
      </c>
      <c r="H184">
        <v>485.2</v>
      </c>
      <c r="I184">
        <v>44.4</v>
      </c>
      <c r="J184">
        <v>327.10000000000002</v>
      </c>
      <c r="K184">
        <v>173.4</v>
      </c>
      <c r="L184">
        <v>747.8</v>
      </c>
      <c r="M184">
        <f t="shared" si="36"/>
        <v>748.35962332632334</v>
      </c>
      <c r="N184">
        <v>92.9</v>
      </c>
      <c r="O184">
        <v>82.9</v>
      </c>
      <c r="P184">
        <v>150.30000000000001</v>
      </c>
      <c r="Q184">
        <v>15.6</v>
      </c>
      <c r="R184">
        <v>14.1</v>
      </c>
      <c r="S184">
        <v>1844.4</v>
      </c>
      <c r="T184">
        <f t="shared" si="37"/>
        <v>406263.78173701593</v>
      </c>
      <c r="U184">
        <f t="shared" si="30"/>
        <v>313.34321621218078</v>
      </c>
      <c r="V184">
        <f t="shared" si="31"/>
        <v>73.10521226631397</v>
      </c>
      <c r="W184">
        <f t="shared" si="38"/>
        <v>287.49793914833242</v>
      </c>
      <c r="X184">
        <f t="shared" si="32"/>
        <v>20573.332833815002</v>
      </c>
      <c r="Y184">
        <f t="shared" si="39"/>
        <v>1175.0985971696396</v>
      </c>
      <c r="Z184">
        <f t="shared" si="33"/>
        <v>1422.9671114867376</v>
      </c>
      <c r="AA184">
        <f t="shared" si="40"/>
        <v>1.6457669113226505</v>
      </c>
      <c r="AB184">
        <f t="shared" si="41"/>
        <v>47.201845444059977</v>
      </c>
      <c r="AC184">
        <f t="shared" si="42"/>
        <v>4.2861952861952863</v>
      </c>
    </row>
    <row r="185" spans="1:29" x14ac:dyDescent="0.35">
      <c r="A185">
        <v>12.664300000000001</v>
      </c>
      <c r="B185">
        <v>124744.9</v>
      </c>
      <c r="C185">
        <f t="shared" si="34"/>
        <v>142524.04813179607</v>
      </c>
      <c r="D185">
        <v>76.8</v>
      </c>
      <c r="E185">
        <v>8041.6</v>
      </c>
      <c r="F185">
        <v>202353.2</v>
      </c>
      <c r="G185">
        <f t="shared" si="35"/>
        <v>253687.72243554413</v>
      </c>
      <c r="H185">
        <v>593.4</v>
      </c>
      <c r="I185">
        <v>42.9</v>
      </c>
      <c r="J185">
        <v>268.39999999999998</v>
      </c>
      <c r="K185">
        <v>138.69999999999999</v>
      </c>
      <c r="L185">
        <v>763.8</v>
      </c>
      <c r="M185">
        <f t="shared" si="36"/>
        <v>764.38383637422248</v>
      </c>
      <c r="N185">
        <v>96.1</v>
      </c>
      <c r="O185">
        <v>73.3</v>
      </c>
      <c r="P185">
        <v>181.3</v>
      </c>
      <c r="Q185">
        <v>8.2899999999999991</v>
      </c>
      <c r="R185">
        <v>2.93</v>
      </c>
      <c r="S185">
        <v>1992.3</v>
      </c>
      <c r="T185">
        <f t="shared" si="37"/>
        <v>396976.1544037144</v>
      </c>
      <c r="U185">
        <f t="shared" ref="U185" si="43">(I185+O185)*1000000/T185</f>
        <v>292.71279574598231</v>
      </c>
      <c r="V185">
        <f t="shared" ref="V185" si="44">(Q185+R185)*1000000/T185</f>
        <v>28.263662377538047</v>
      </c>
      <c r="W185">
        <f t="shared" si="38"/>
        <v>193.46250183555458</v>
      </c>
      <c r="X185">
        <f t="shared" ref="X185" si="45">(E185+K185)*1000000/T185</f>
        <v>20606.52739277848</v>
      </c>
      <c r="Y185">
        <f t="shared" si="39"/>
        <v>1132.8136337949074</v>
      </c>
      <c r="Z185">
        <f t="shared" ref="Z185" si="46">(H185+N185)*1000000/T185</f>
        <v>1736.8801434324855</v>
      </c>
      <c r="AA185">
        <f t="shared" si="40"/>
        <v>1.7799643341659215</v>
      </c>
      <c r="AB185">
        <f t="shared" si="41"/>
        <v>57.978370583994241</v>
      </c>
      <c r="AC185">
        <f t="shared" si="42"/>
        <v>10.356506238859181</v>
      </c>
    </row>
    <row r="186" spans="1:29" x14ac:dyDescent="0.35">
      <c r="A186">
        <v>12.671200000000001</v>
      </c>
      <c r="B186">
        <v>126179.1</v>
      </c>
      <c r="C186">
        <f t="shared" si="34"/>
        <v>144399.26991904178</v>
      </c>
      <c r="D186">
        <v>77.400000000000006</v>
      </c>
      <c r="E186">
        <v>7779.6</v>
      </c>
      <c r="F186">
        <v>201713.3</v>
      </c>
      <c r="G186">
        <f t="shared" si="35"/>
        <v>252682.77675176095</v>
      </c>
      <c r="H186">
        <v>621</v>
      </c>
      <c r="I186">
        <v>67.3</v>
      </c>
      <c r="J186">
        <v>231.6</v>
      </c>
      <c r="K186">
        <v>139.1</v>
      </c>
      <c r="L186">
        <v>871.6</v>
      </c>
      <c r="M186">
        <f t="shared" si="36"/>
        <v>872.36034928043284</v>
      </c>
      <c r="N186">
        <v>150.30000000000001</v>
      </c>
      <c r="O186">
        <v>70.5</v>
      </c>
      <c r="P186">
        <v>128.69999999999999</v>
      </c>
      <c r="Q186">
        <v>7.32</v>
      </c>
      <c r="R186">
        <v>11.2</v>
      </c>
      <c r="S186">
        <v>2101.1</v>
      </c>
      <c r="T186">
        <f t="shared" si="37"/>
        <v>397954.40702008316</v>
      </c>
      <c r="U186">
        <f t="shared" ref="U186:U224" si="47">(I186+O186)*1000000/T186</f>
        <v>346.27082291124316</v>
      </c>
      <c r="V186">
        <f t="shared" ref="V186:V224" si="48">(Q186+R186)*1000000/T186</f>
        <v>46.537994487055322</v>
      </c>
      <c r="W186">
        <f t="shared" si="38"/>
        <v>194.49464218672148</v>
      </c>
      <c r="X186">
        <f t="shared" ref="X186:X224" si="49">(E186+K186)*1000000/T186</f>
        <v>19898.510634160099</v>
      </c>
      <c r="Y186">
        <f t="shared" si="39"/>
        <v>905.38009793121114</v>
      </c>
      <c r="Z186">
        <f t="shared" ref="Z186:Z224" si="50">(H186+N186)*1000000/T186</f>
        <v>1938.1617250467477</v>
      </c>
      <c r="AA186">
        <f t="shared" si="40"/>
        <v>1.749889572803442</v>
      </c>
      <c r="AB186">
        <f t="shared" si="41"/>
        <v>55.928109273903672</v>
      </c>
      <c r="AC186">
        <f t="shared" si="42"/>
        <v>7.4406047516198708</v>
      </c>
    </row>
    <row r="187" spans="1:29" x14ac:dyDescent="0.35">
      <c r="A187">
        <v>12.678000000000001</v>
      </c>
      <c r="B187">
        <v>126439.9</v>
      </c>
      <c r="C187">
        <f t="shared" si="34"/>
        <v>144740.92852913038</v>
      </c>
      <c r="D187">
        <v>86.2</v>
      </c>
      <c r="E187">
        <v>7685.3</v>
      </c>
      <c r="F187">
        <v>201293.6</v>
      </c>
      <c r="G187">
        <f t="shared" si="35"/>
        <v>252024.5236547497</v>
      </c>
      <c r="H187">
        <v>535.9</v>
      </c>
      <c r="I187">
        <v>40.200000000000003</v>
      </c>
      <c r="J187">
        <v>248.6</v>
      </c>
      <c r="K187">
        <v>174.9</v>
      </c>
      <c r="L187">
        <v>757.1</v>
      </c>
      <c r="M187">
        <f t="shared" si="36"/>
        <v>757.67363470883799</v>
      </c>
      <c r="N187">
        <v>118.1</v>
      </c>
      <c r="O187">
        <v>68.5</v>
      </c>
      <c r="P187">
        <v>139.19999999999999</v>
      </c>
      <c r="Q187">
        <v>8.7799999999999994</v>
      </c>
      <c r="R187">
        <v>23.9</v>
      </c>
      <c r="S187">
        <v>1901.3</v>
      </c>
      <c r="T187">
        <f t="shared" si="37"/>
        <v>397523.12581858895</v>
      </c>
      <c r="U187">
        <f t="shared" si="47"/>
        <v>273.44321107397815</v>
      </c>
      <c r="V187">
        <f t="shared" si="48"/>
        <v>82.209053706509721</v>
      </c>
      <c r="W187">
        <f t="shared" si="38"/>
        <v>216.84273040089161</v>
      </c>
      <c r="X187">
        <f t="shared" si="49"/>
        <v>19772.937697181998</v>
      </c>
      <c r="Y187">
        <f t="shared" si="39"/>
        <v>975.54072911213177</v>
      </c>
      <c r="Z187">
        <f t="shared" si="50"/>
        <v>1645.1873048977159</v>
      </c>
      <c r="AA187">
        <f t="shared" si="40"/>
        <v>1.7412111848102976</v>
      </c>
      <c r="AB187">
        <f t="shared" si="41"/>
        <v>43.941109205260148</v>
      </c>
      <c r="AC187">
        <f t="shared" si="42"/>
        <v>3.3261933904528762</v>
      </c>
    </row>
    <row r="188" spans="1:29" x14ac:dyDescent="0.35">
      <c r="A188">
        <v>12.684900000000001</v>
      </c>
      <c r="B188">
        <v>125781</v>
      </c>
      <c r="C188">
        <f t="shared" si="34"/>
        <v>143878.13579892452</v>
      </c>
      <c r="D188">
        <v>118</v>
      </c>
      <c r="E188">
        <v>7776.8</v>
      </c>
      <c r="F188">
        <v>201002.8</v>
      </c>
      <c r="G188">
        <f t="shared" si="35"/>
        <v>251568.84154287394</v>
      </c>
      <c r="H188">
        <v>490.9</v>
      </c>
      <c r="I188">
        <v>60</v>
      </c>
      <c r="J188">
        <v>274.8</v>
      </c>
      <c r="K188">
        <v>101.3</v>
      </c>
      <c r="L188">
        <v>760</v>
      </c>
      <c r="M188">
        <f t="shared" si="36"/>
        <v>760.57803930987552</v>
      </c>
      <c r="N188">
        <v>127.7</v>
      </c>
      <c r="O188">
        <v>74.599999999999994</v>
      </c>
      <c r="P188">
        <v>124.5</v>
      </c>
      <c r="Q188">
        <v>16.100000000000001</v>
      </c>
      <c r="R188">
        <v>3.41</v>
      </c>
      <c r="S188">
        <v>2027.6</v>
      </c>
      <c r="T188">
        <f t="shared" si="37"/>
        <v>396207.55538110837</v>
      </c>
      <c r="U188">
        <f t="shared" si="47"/>
        <v>339.72093205171092</v>
      </c>
      <c r="V188">
        <f t="shared" si="48"/>
        <v>49.241867639887666</v>
      </c>
      <c r="W188">
        <f t="shared" si="38"/>
        <v>297.823699718439</v>
      </c>
      <c r="X188">
        <f t="shared" si="49"/>
        <v>19883.770243659612</v>
      </c>
      <c r="Y188">
        <f t="shared" si="39"/>
        <v>1007.805112691294</v>
      </c>
      <c r="Z188">
        <f t="shared" si="50"/>
        <v>1561.3028868290369</v>
      </c>
      <c r="AA188">
        <f t="shared" si="40"/>
        <v>1.7484855509557862</v>
      </c>
      <c r="AB188">
        <f t="shared" si="41"/>
        <v>76.769990128331699</v>
      </c>
      <c r="AC188">
        <f t="shared" si="42"/>
        <v>6.8990261404407995</v>
      </c>
    </row>
    <row r="189" spans="1:29" x14ac:dyDescent="0.35">
      <c r="A189">
        <v>12.691800000000001</v>
      </c>
      <c r="B189">
        <v>127955.6</v>
      </c>
      <c r="C189">
        <f t="shared" si="34"/>
        <v>146730.60224915153</v>
      </c>
      <c r="D189">
        <v>76.8</v>
      </c>
      <c r="E189">
        <v>7725.3</v>
      </c>
      <c r="F189">
        <v>200061.8</v>
      </c>
      <c r="G189">
        <f t="shared" si="35"/>
        <v>250096.56996002939</v>
      </c>
      <c r="H189">
        <v>492.9</v>
      </c>
      <c r="I189">
        <v>60.7</v>
      </c>
      <c r="J189">
        <v>199.3</v>
      </c>
      <c r="K189">
        <v>194.8</v>
      </c>
      <c r="L189">
        <v>792.4</v>
      </c>
      <c r="M189">
        <f t="shared" si="36"/>
        <v>793.02839570075321</v>
      </c>
      <c r="N189">
        <v>121.9</v>
      </c>
      <c r="O189">
        <v>75.099999999999994</v>
      </c>
      <c r="P189">
        <v>182.5</v>
      </c>
      <c r="Q189">
        <v>10.7</v>
      </c>
      <c r="R189">
        <v>7.4</v>
      </c>
      <c r="S189">
        <v>1856.7</v>
      </c>
      <c r="T189">
        <f t="shared" si="37"/>
        <v>397620.20060488163</v>
      </c>
      <c r="U189">
        <f t="shared" si="47"/>
        <v>341.53194378307137</v>
      </c>
      <c r="V189">
        <f t="shared" si="48"/>
        <v>45.520826085961652</v>
      </c>
      <c r="W189">
        <f t="shared" si="38"/>
        <v>193.1491405194395</v>
      </c>
      <c r="X189">
        <f t="shared" si="49"/>
        <v>19918.756612343914</v>
      </c>
      <c r="Y189">
        <f t="shared" si="39"/>
        <v>960.21278450940099</v>
      </c>
      <c r="Z189">
        <f t="shared" si="50"/>
        <v>1546.199109262388</v>
      </c>
      <c r="AA189">
        <f t="shared" si="40"/>
        <v>1.7044608699646742</v>
      </c>
      <c r="AB189">
        <f t="shared" si="41"/>
        <v>39.657597535934293</v>
      </c>
      <c r="AC189">
        <f t="shared" si="42"/>
        <v>7.5027624309392262</v>
      </c>
    </row>
    <row r="190" spans="1:29" x14ac:dyDescent="0.35">
      <c r="A190">
        <v>12.698700000000001</v>
      </c>
      <c r="B190">
        <v>127356</v>
      </c>
      <c r="C190">
        <f t="shared" si="34"/>
        <v>145942.67536360762</v>
      </c>
      <c r="D190">
        <v>74.2</v>
      </c>
      <c r="E190">
        <v>7854.8</v>
      </c>
      <c r="F190">
        <v>201889</v>
      </c>
      <c r="G190">
        <f t="shared" si="35"/>
        <v>252958.5483723442</v>
      </c>
      <c r="H190">
        <v>612.29999999999995</v>
      </c>
      <c r="I190">
        <v>42.4</v>
      </c>
      <c r="J190">
        <v>126.1</v>
      </c>
      <c r="K190">
        <v>113.5</v>
      </c>
      <c r="L190">
        <v>579.1</v>
      </c>
      <c r="M190">
        <f t="shared" si="36"/>
        <v>579.43555112765807</v>
      </c>
      <c r="N190">
        <v>100</v>
      </c>
      <c r="O190">
        <v>52.7</v>
      </c>
      <c r="P190">
        <v>144.1</v>
      </c>
      <c r="Q190">
        <v>7.32</v>
      </c>
      <c r="R190">
        <v>3.41</v>
      </c>
      <c r="S190">
        <v>1919.4</v>
      </c>
      <c r="T190">
        <f t="shared" si="37"/>
        <v>399480.65928707947</v>
      </c>
      <c r="U190">
        <f t="shared" si="47"/>
        <v>238.05908443657125</v>
      </c>
      <c r="V190">
        <f t="shared" si="48"/>
        <v>26.859873564715137</v>
      </c>
      <c r="W190">
        <f t="shared" si="38"/>
        <v>185.74115736270858</v>
      </c>
      <c r="X190">
        <f t="shared" si="49"/>
        <v>19946.647765677502</v>
      </c>
      <c r="Y190">
        <f t="shared" si="39"/>
        <v>676.37817681137278</v>
      </c>
      <c r="Z190">
        <f t="shared" si="50"/>
        <v>1783.0650456800179</v>
      </c>
      <c r="AA190">
        <f t="shared" si="40"/>
        <v>1.7332733399748417</v>
      </c>
      <c r="AB190">
        <f t="shared" si="41"/>
        <v>69.205286343612343</v>
      </c>
      <c r="AC190">
        <f t="shared" si="42"/>
        <v>8.8630009319664484</v>
      </c>
    </row>
    <row r="191" spans="1:29" x14ac:dyDescent="0.35">
      <c r="A191">
        <v>12.7056</v>
      </c>
      <c r="B191">
        <v>126711.2</v>
      </c>
      <c r="C191">
        <f t="shared" si="34"/>
        <v>145096.5591222514</v>
      </c>
      <c r="D191">
        <v>103.9</v>
      </c>
      <c r="E191">
        <v>7347.4</v>
      </c>
      <c r="F191">
        <v>215098.2</v>
      </c>
      <c r="G191">
        <f t="shared" si="35"/>
        <v>274044.72763344407</v>
      </c>
      <c r="H191">
        <v>620</v>
      </c>
      <c r="I191">
        <v>53.6</v>
      </c>
      <c r="J191">
        <v>243.2</v>
      </c>
      <c r="K191">
        <v>204.5</v>
      </c>
      <c r="L191">
        <v>766.6</v>
      </c>
      <c r="M191">
        <f t="shared" si="36"/>
        <v>767.18812641771183</v>
      </c>
      <c r="N191">
        <v>123.2</v>
      </c>
      <c r="O191">
        <v>54.6</v>
      </c>
      <c r="P191">
        <v>107.1</v>
      </c>
      <c r="Q191">
        <v>42.9</v>
      </c>
      <c r="R191">
        <v>11.2</v>
      </c>
      <c r="S191">
        <v>1766.1</v>
      </c>
      <c r="T191">
        <f t="shared" si="37"/>
        <v>419908.47488211317</v>
      </c>
      <c r="U191">
        <f t="shared" si="47"/>
        <v>257.67519941191114</v>
      </c>
      <c r="V191">
        <f t="shared" si="48"/>
        <v>128.83759970595557</v>
      </c>
      <c r="W191">
        <f t="shared" si="38"/>
        <v>247.43487263306443</v>
      </c>
      <c r="X191">
        <f t="shared" si="49"/>
        <v>17984.633442133196</v>
      </c>
      <c r="Y191">
        <f t="shared" si="39"/>
        <v>834.22941177442203</v>
      </c>
      <c r="Z191">
        <f t="shared" si="50"/>
        <v>1769.9095027997448</v>
      </c>
      <c r="AA191">
        <f t="shared" si="40"/>
        <v>1.8887059024090787</v>
      </c>
      <c r="AB191">
        <f t="shared" si="41"/>
        <v>35.92860635696821</v>
      </c>
      <c r="AC191">
        <f t="shared" si="42"/>
        <v>2</v>
      </c>
    </row>
    <row r="192" spans="1:29" x14ac:dyDescent="0.35">
      <c r="A192">
        <v>12.7125</v>
      </c>
      <c r="B192">
        <v>124417</v>
      </c>
      <c r="C192">
        <f t="shared" si="34"/>
        <v>142096.18048774358</v>
      </c>
      <c r="D192">
        <v>96.7</v>
      </c>
      <c r="E192">
        <v>7091.6</v>
      </c>
      <c r="F192">
        <v>208720</v>
      </c>
      <c r="G192">
        <f t="shared" si="35"/>
        <v>263775.14912546758</v>
      </c>
      <c r="H192">
        <v>487.1</v>
      </c>
      <c r="I192">
        <v>36.1</v>
      </c>
      <c r="J192">
        <v>203.2</v>
      </c>
      <c r="K192">
        <v>133.5</v>
      </c>
      <c r="L192">
        <v>778</v>
      </c>
      <c r="M192">
        <f t="shared" si="36"/>
        <v>778.60575527760602</v>
      </c>
      <c r="N192">
        <v>117.4</v>
      </c>
      <c r="O192">
        <v>46.8</v>
      </c>
      <c r="P192">
        <v>147.1</v>
      </c>
      <c r="Q192">
        <v>25.4</v>
      </c>
      <c r="R192">
        <v>16.100000000000001</v>
      </c>
      <c r="S192">
        <v>1725</v>
      </c>
      <c r="T192">
        <f t="shared" si="37"/>
        <v>406649.93536848878</v>
      </c>
      <c r="U192">
        <f t="shared" si="47"/>
        <v>203.86084636870669</v>
      </c>
      <c r="V192">
        <f t="shared" si="48"/>
        <v>102.0533790627422</v>
      </c>
      <c r="W192">
        <f t="shared" si="38"/>
        <v>237.7966688040282</v>
      </c>
      <c r="X192">
        <f t="shared" si="49"/>
        <v>17767.370338945027</v>
      </c>
      <c r="Y192">
        <f t="shared" si="39"/>
        <v>861.42888399225512</v>
      </c>
      <c r="Z192">
        <f t="shared" si="50"/>
        <v>1486.5365697211485</v>
      </c>
      <c r="AA192">
        <f t="shared" si="40"/>
        <v>1.8563141403242669</v>
      </c>
      <c r="AB192">
        <f t="shared" si="41"/>
        <v>53.12059925093633</v>
      </c>
      <c r="AC192">
        <f t="shared" si="42"/>
        <v>1.9975903614457831</v>
      </c>
    </row>
    <row r="193" spans="1:29" x14ac:dyDescent="0.35">
      <c r="A193">
        <v>12.7194</v>
      </c>
      <c r="B193">
        <v>124886.1</v>
      </c>
      <c r="C193">
        <f t="shared" si="34"/>
        <v>142708.39487294169</v>
      </c>
      <c r="D193">
        <v>84.5</v>
      </c>
      <c r="E193">
        <v>7095.9</v>
      </c>
      <c r="F193">
        <v>200267.1</v>
      </c>
      <c r="G193">
        <f t="shared" si="35"/>
        <v>250417.4831371824</v>
      </c>
      <c r="H193">
        <v>618.70000000000005</v>
      </c>
      <c r="I193">
        <v>39</v>
      </c>
      <c r="J193">
        <v>182.6</v>
      </c>
      <c r="K193">
        <v>162</v>
      </c>
      <c r="L193">
        <v>807.6</v>
      </c>
      <c r="M193">
        <f t="shared" si="36"/>
        <v>808.25274491679477</v>
      </c>
      <c r="N193">
        <v>101.9</v>
      </c>
      <c r="O193">
        <v>90.2</v>
      </c>
      <c r="P193">
        <v>123.9</v>
      </c>
      <c r="Q193">
        <v>20.5</v>
      </c>
      <c r="R193">
        <v>12.7</v>
      </c>
      <c r="S193">
        <v>1997.3</v>
      </c>
      <c r="T193">
        <f t="shared" si="37"/>
        <v>393934.13075504085</v>
      </c>
      <c r="U193">
        <f t="shared" si="47"/>
        <v>327.97361262494951</v>
      </c>
      <c r="V193">
        <f t="shared" si="48"/>
        <v>84.27804906461553</v>
      </c>
      <c r="W193">
        <f t="shared" si="38"/>
        <v>214.50286584216903</v>
      </c>
      <c r="X193">
        <f t="shared" si="49"/>
        <v>18424.146153797381</v>
      </c>
      <c r="Y193">
        <f t="shared" si="39"/>
        <v>778.0488565754415</v>
      </c>
      <c r="Z193">
        <f t="shared" si="50"/>
        <v>1829.2398239747574</v>
      </c>
      <c r="AA193">
        <f t="shared" si="40"/>
        <v>1.7547494901062961</v>
      </c>
      <c r="AB193">
        <f t="shared" si="41"/>
        <v>43.80185185185185</v>
      </c>
      <c r="AC193">
        <f t="shared" si="42"/>
        <v>3.8915662650602401</v>
      </c>
    </row>
    <row r="194" spans="1:29" x14ac:dyDescent="0.35">
      <c r="A194">
        <v>12.7263</v>
      </c>
      <c r="B194">
        <v>125133.8</v>
      </c>
      <c r="C194">
        <f t="shared" si="34"/>
        <v>143031.92876807906</v>
      </c>
      <c r="D194">
        <v>98.7</v>
      </c>
      <c r="E194">
        <v>7261.6</v>
      </c>
      <c r="F194">
        <v>198668.2</v>
      </c>
      <c r="G194">
        <f t="shared" si="35"/>
        <v>247922.52098319324</v>
      </c>
      <c r="H194">
        <v>422.6</v>
      </c>
      <c r="I194">
        <v>55.6</v>
      </c>
      <c r="J194">
        <v>211.6</v>
      </c>
      <c r="K194">
        <v>133.5</v>
      </c>
      <c r="L194">
        <v>849.3</v>
      </c>
      <c r="M194">
        <f t="shared" si="36"/>
        <v>850.02192361973005</v>
      </c>
      <c r="N194">
        <v>141.30000000000001</v>
      </c>
      <c r="O194">
        <v>70.7</v>
      </c>
      <c r="P194">
        <v>125.2</v>
      </c>
      <c r="Q194">
        <v>23.9</v>
      </c>
      <c r="R194">
        <v>11.2</v>
      </c>
      <c r="S194">
        <v>1963.2</v>
      </c>
      <c r="T194">
        <f t="shared" si="37"/>
        <v>391804.47167489206</v>
      </c>
      <c r="U194">
        <f t="shared" si="47"/>
        <v>322.35466701053906</v>
      </c>
      <c r="V194">
        <f t="shared" si="48"/>
        <v>89.585501283213915</v>
      </c>
      <c r="W194">
        <f t="shared" si="38"/>
        <v>251.91136685621694</v>
      </c>
      <c r="X194">
        <f t="shared" si="49"/>
        <v>18874.465542435766</v>
      </c>
      <c r="Y194">
        <f t="shared" si="39"/>
        <v>859.61244536143738</v>
      </c>
      <c r="Z194">
        <f t="shared" si="50"/>
        <v>1439.2382955442833</v>
      </c>
      <c r="AA194">
        <f t="shared" si="40"/>
        <v>1.7333369067908633</v>
      </c>
      <c r="AB194">
        <f t="shared" si="41"/>
        <v>54.39400749063671</v>
      </c>
      <c r="AC194">
        <f t="shared" si="42"/>
        <v>3.5982905982905993</v>
      </c>
    </row>
    <row r="195" spans="1:29" x14ac:dyDescent="0.35">
      <c r="A195">
        <v>12.7332</v>
      </c>
      <c r="B195">
        <v>127999.4</v>
      </c>
      <c r="C195">
        <f t="shared" si="34"/>
        <v>146788.2017512373</v>
      </c>
      <c r="D195">
        <v>113.5</v>
      </c>
      <c r="E195">
        <v>7065.5</v>
      </c>
      <c r="F195">
        <v>199341.7</v>
      </c>
      <c r="G195">
        <f t="shared" si="35"/>
        <v>248972.25195816992</v>
      </c>
      <c r="H195">
        <v>636.79999999999995</v>
      </c>
      <c r="I195">
        <v>29.3</v>
      </c>
      <c r="J195">
        <v>184.5</v>
      </c>
      <c r="K195">
        <v>128.4</v>
      </c>
      <c r="L195">
        <v>767.6</v>
      </c>
      <c r="M195">
        <f t="shared" si="36"/>
        <v>768.18966238484654</v>
      </c>
      <c r="N195">
        <v>134.19999999999999</v>
      </c>
      <c r="O195">
        <v>44.9</v>
      </c>
      <c r="P195">
        <v>99.4</v>
      </c>
      <c r="Q195">
        <v>27.8</v>
      </c>
      <c r="R195">
        <v>7.8</v>
      </c>
      <c r="S195">
        <v>2200.1999999999998</v>
      </c>
      <c r="T195">
        <f t="shared" si="37"/>
        <v>396528.6433717921</v>
      </c>
      <c r="U195">
        <f t="shared" si="47"/>
        <v>187.12393477822181</v>
      </c>
      <c r="V195">
        <f t="shared" si="48"/>
        <v>89.779138518931219</v>
      </c>
      <c r="W195">
        <f t="shared" si="38"/>
        <v>286.2340511769296</v>
      </c>
      <c r="X195">
        <f t="shared" si="49"/>
        <v>18142.19507279043</v>
      </c>
      <c r="Y195">
        <f t="shared" si="39"/>
        <v>715.96341082934191</v>
      </c>
      <c r="Z195">
        <f t="shared" si="50"/>
        <v>1944.3740392723587</v>
      </c>
      <c r="AA195">
        <f t="shared" si="40"/>
        <v>1.6961325841439521</v>
      </c>
      <c r="AB195">
        <f t="shared" si="41"/>
        <v>55.02725856697819</v>
      </c>
      <c r="AC195">
        <f t="shared" si="42"/>
        <v>2.0842696629213484</v>
      </c>
    </row>
    <row r="196" spans="1:29" x14ac:dyDescent="0.35">
      <c r="A196">
        <v>12.7401</v>
      </c>
      <c r="B196">
        <v>125153.5</v>
      </c>
      <c r="C196">
        <f t="shared" si="34"/>
        <v>143057.66783087089</v>
      </c>
      <c r="D196">
        <v>71</v>
      </c>
      <c r="E196">
        <v>7655.9</v>
      </c>
      <c r="F196">
        <v>200516.5</v>
      </c>
      <c r="G196">
        <f t="shared" si="35"/>
        <v>250807.55262616425</v>
      </c>
      <c r="H196">
        <v>591.6</v>
      </c>
      <c r="I196">
        <v>55.6</v>
      </c>
      <c r="J196">
        <v>151</v>
      </c>
      <c r="K196">
        <v>89.7</v>
      </c>
      <c r="L196">
        <v>692.3</v>
      </c>
      <c r="M196">
        <f t="shared" si="36"/>
        <v>692.7796113249201</v>
      </c>
      <c r="N196">
        <v>58.1</v>
      </c>
      <c r="O196">
        <v>51.7</v>
      </c>
      <c r="P196">
        <v>215.4</v>
      </c>
      <c r="Q196">
        <v>20.5</v>
      </c>
      <c r="R196">
        <v>12.2</v>
      </c>
      <c r="S196">
        <v>1665.8</v>
      </c>
      <c r="T196">
        <f t="shared" si="37"/>
        <v>394558.00006836001</v>
      </c>
      <c r="U196">
        <f t="shared" si="47"/>
        <v>271.94987804431673</v>
      </c>
      <c r="V196">
        <f t="shared" si="48"/>
        <v>82.877549040532685</v>
      </c>
      <c r="W196">
        <f t="shared" si="38"/>
        <v>179.94819516445932</v>
      </c>
      <c r="X196">
        <f t="shared" si="49"/>
        <v>19631.080851631494</v>
      </c>
      <c r="Y196">
        <f t="shared" si="39"/>
        <v>928.63406631349142</v>
      </c>
      <c r="Z196">
        <f t="shared" si="50"/>
        <v>1646.6527098359045</v>
      </c>
      <c r="AA196">
        <f t="shared" si="40"/>
        <v>1.7531919569853469</v>
      </c>
      <c r="AB196">
        <f t="shared" si="41"/>
        <v>85.35005574136008</v>
      </c>
      <c r="AC196">
        <f t="shared" si="42"/>
        <v>3.2813455657492354</v>
      </c>
    </row>
    <row r="197" spans="1:29" x14ac:dyDescent="0.35">
      <c r="A197">
        <v>12.747</v>
      </c>
      <c r="B197">
        <v>125422.3</v>
      </c>
      <c r="C197">
        <f t="shared" si="34"/>
        <v>143408.98470198817</v>
      </c>
      <c r="D197">
        <v>87.1</v>
      </c>
      <c r="E197">
        <v>6717.8</v>
      </c>
      <c r="F197">
        <v>205720.6</v>
      </c>
      <c r="G197">
        <f t="shared" si="35"/>
        <v>259002.81437489126</v>
      </c>
      <c r="H197">
        <v>546.5</v>
      </c>
      <c r="I197">
        <v>21.5</v>
      </c>
      <c r="J197">
        <v>140.6</v>
      </c>
      <c r="K197">
        <v>123.9</v>
      </c>
      <c r="L197">
        <v>687.6</v>
      </c>
      <c r="M197">
        <f t="shared" si="36"/>
        <v>688.07311907667713</v>
      </c>
      <c r="N197">
        <v>87.8</v>
      </c>
      <c r="O197">
        <v>65.900000000000006</v>
      </c>
      <c r="P197">
        <v>94.2</v>
      </c>
      <c r="Q197">
        <v>22.4</v>
      </c>
      <c r="R197">
        <v>12.2</v>
      </c>
      <c r="S197">
        <v>1975.5</v>
      </c>
      <c r="T197">
        <f t="shared" si="37"/>
        <v>403099.87219595606</v>
      </c>
      <c r="U197">
        <f t="shared" si="47"/>
        <v>216.8197164734224</v>
      </c>
      <c r="V197">
        <f t="shared" si="48"/>
        <v>85.83480766567979</v>
      </c>
      <c r="W197">
        <f t="shared" si="38"/>
        <v>216.07548403701477</v>
      </c>
      <c r="X197">
        <f t="shared" si="49"/>
        <v>16972.716867233572</v>
      </c>
      <c r="Y197">
        <f t="shared" si="39"/>
        <v>582.48592022837045</v>
      </c>
      <c r="Z197">
        <f t="shared" si="50"/>
        <v>1573.5554480445289</v>
      </c>
      <c r="AA197">
        <f t="shared" si="40"/>
        <v>1.806043149340423</v>
      </c>
      <c r="AB197">
        <f t="shared" si="41"/>
        <v>54.219531880548828</v>
      </c>
      <c r="AC197">
        <f t="shared" si="42"/>
        <v>2.5260115606936422</v>
      </c>
    </row>
    <row r="198" spans="1:29" x14ac:dyDescent="0.35">
      <c r="A198">
        <v>12.7539</v>
      </c>
      <c r="B198">
        <v>124472.9</v>
      </c>
      <c r="C198">
        <f t="shared" ref="C198:C261" si="51">1/((1/B198)-0.000001)</f>
        <v>142169.10019118767</v>
      </c>
      <c r="D198">
        <v>73</v>
      </c>
      <c r="E198">
        <v>6742.8</v>
      </c>
      <c r="F198">
        <v>197114.5</v>
      </c>
      <c r="G198">
        <f t="shared" ref="G198:G261" si="52">1/((1/F198)-0.000001)</f>
        <v>245507.60974011858</v>
      </c>
      <c r="H198">
        <v>518.70000000000005</v>
      </c>
      <c r="I198">
        <v>38.5</v>
      </c>
      <c r="J198">
        <v>152.9</v>
      </c>
      <c r="K198">
        <v>88.4</v>
      </c>
      <c r="L198">
        <v>809.5</v>
      </c>
      <c r="M198">
        <f t="shared" ref="M198:M261" si="53">1/((1/L198)-0.000001)</f>
        <v>810.15582113721041</v>
      </c>
      <c r="N198">
        <v>95.5</v>
      </c>
      <c r="O198">
        <v>89.3</v>
      </c>
      <c r="P198">
        <v>106.4</v>
      </c>
      <c r="Q198">
        <v>8.2899999999999991</v>
      </c>
      <c r="R198">
        <v>3.9</v>
      </c>
      <c r="S198">
        <v>1944.4</v>
      </c>
      <c r="T198">
        <f t="shared" ref="T198:T261" si="54">C198+G198+M198</f>
        <v>388486.86575244344</v>
      </c>
      <c r="U198">
        <f t="shared" si="47"/>
        <v>328.96865059381014</v>
      </c>
      <c r="V198">
        <f t="shared" si="48"/>
        <v>31.378152196702235</v>
      </c>
      <c r="W198">
        <f t="shared" ref="W198:W261" si="55">(D198)*1000000/T198</f>
        <v>187.90854063652694</v>
      </c>
      <c r="X198">
        <f t="shared" si="49"/>
        <v>17584.120860222505</v>
      </c>
      <c r="Y198">
        <f t="shared" ref="Y198:Y261" si="56">(J198+P198)*1000000/T198</f>
        <v>667.46143269933475</v>
      </c>
      <c r="Z198">
        <f t="shared" si="50"/>
        <v>1581.0058309445869</v>
      </c>
      <c r="AA198">
        <f t="shared" ref="AA198:AA261" si="57">G198/C198</f>
        <v>1.726870391737461</v>
      </c>
      <c r="AB198">
        <f t="shared" ref="AB198:AB261" si="58">E198/K198</f>
        <v>76.276018099547514</v>
      </c>
      <c r="AC198">
        <f t="shared" ref="AC198:AC261" si="59">U198/V198</f>
        <v>10.484003281378179</v>
      </c>
    </row>
    <row r="199" spans="1:29" x14ac:dyDescent="0.35">
      <c r="A199">
        <v>12.7608</v>
      </c>
      <c r="B199">
        <v>123706</v>
      </c>
      <c r="C199">
        <f t="shared" si="51"/>
        <v>141169.51616694854</v>
      </c>
      <c r="D199">
        <v>883.1</v>
      </c>
      <c r="E199">
        <v>11589.6</v>
      </c>
      <c r="F199">
        <v>193097.3</v>
      </c>
      <c r="G199">
        <f t="shared" si="52"/>
        <v>239306.79622214669</v>
      </c>
      <c r="H199">
        <v>827</v>
      </c>
      <c r="I199">
        <v>442.9</v>
      </c>
      <c r="J199">
        <v>3497.4</v>
      </c>
      <c r="K199">
        <v>277.39999999999998</v>
      </c>
      <c r="L199">
        <v>974.3</v>
      </c>
      <c r="M199">
        <f t="shared" si="53"/>
        <v>975.25018625646953</v>
      </c>
      <c r="N199">
        <v>681.3</v>
      </c>
      <c r="O199">
        <v>442.9</v>
      </c>
      <c r="P199">
        <v>1788.9</v>
      </c>
      <c r="Q199">
        <v>50.2</v>
      </c>
      <c r="R199">
        <v>20.5</v>
      </c>
      <c r="S199">
        <v>2139.4</v>
      </c>
      <c r="T199">
        <f t="shared" si="54"/>
        <v>381451.56257535168</v>
      </c>
      <c r="U199">
        <f t="shared" si="47"/>
        <v>2322.1821245653427</v>
      </c>
      <c r="V199">
        <f t="shared" si="48"/>
        <v>185.34463333344971</v>
      </c>
      <c r="W199">
        <f t="shared" si="55"/>
        <v>2315.1038995299778</v>
      </c>
      <c r="X199">
        <f t="shared" si="49"/>
        <v>31110.109812843672</v>
      </c>
      <c r="Y199">
        <f t="shared" si="56"/>
        <v>13858.378149796537</v>
      </c>
      <c r="Z199">
        <f t="shared" si="50"/>
        <v>3954.1062299411906</v>
      </c>
      <c r="AA199">
        <f t="shared" si="57"/>
        <v>1.695173311631528</v>
      </c>
      <c r="AB199">
        <f t="shared" si="58"/>
        <v>41.779379956741174</v>
      </c>
      <c r="AC199">
        <f t="shared" si="59"/>
        <v>12.528995756718528</v>
      </c>
    </row>
    <row r="200" spans="1:29" x14ac:dyDescent="0.35">
      <c r="A200">
        <v>12.7677</v>
      </c>
      <c r="B200">
        <v>110620.5</v>
      </c>
      <c r="C200">
        <f t="shared" si="51"/>
        <v>124379.41283782684</v>
      </c>
      <c r="D200">
        <v>2958.7</v>
      </c>
      <c r="E200">
        <v>25262.1</v>
      </c>
      <c r="F200">
        <v>178325.5</v>
      </c>
      <c r="G200">
        <f t="shared" si="52"/>
        <v>217026.93706571154</v>
      </c>
      <c r="H200">
        <v>1449.7</v>
      </c>
      <c r="I200">
        <v>950.6</v>
      </c>
      <c r="J200">
        <v>9180.7000000000007</v>
      </c>
      <c r="K200">
        <v>617.4</v>
      </c>
      <c r="L200">
        <v>1050.4000000000001</v>
      </c>
      <c r="M200">
        <f t="shared" si="53"/>
        <v>1051.5045003271439</v>
      </c>
      <c r="N200">
        <v>1621.7</v>
      </c>
      <c r="O200">
        <v>728.3</v>
      </c>
      <c r="P200">
        <v>4601.8999999999996</v>
      </c>
      <c r="Q200">
        <v>119.5</v>
      </c>
      <c r="R200">
        <v>29.3</v>
      </c>
      <c r="S200">
        <v>1971.4</v>
      </c>
      <c r="T200">
        <f t="shared" si="54"/>
        <v>342457.85440386552</v>
      </c>
      <c r="U200">
        <f t="shared" si="47"/>
        <v>4902.5010768771826</v>
      </c>
      <c r="V200">
        <f t="shared" si="48"/>
        <v>434.50602194253662</v>
      </c>
      <c r="W200">
        <f t="shared" si="55"/>
        <v>8639.6032736652087</v>
      </c>
      <c r="X200">
        <f t="shared" si="49"/>
        <v>75569.883029985722</v>
      </c>
      <c r="Y200">
        <f t="shared" si="56"/>
        <v>40246.120282427451</v>
      </c>
      <c r="Z200">
        <f t="shared" si="50"/>
        <v>8968.694864209052</v>
      </c>
      <c r="AA200">
        <f t="shared" si="57"/>
        <v>1.7448782890516132</v>
      </c>
      <c r="AB200">
        <f t="shared" si="58"/>
        <v>40.916909620991255</v>
      </c>
      <c r="AC200">
        <f t="shared" si="59"/>
        <v>11.282930107526882</v>
      </c>
    </row>
    <row r="201" spans="1:29" x14ac:dyDescent="0.35">
      <c r="A201">
        <v>12.7746</v>
      </c>
      <c r="B201">
        <v>106496.3</v>
      </c>
      <c r="C201">
        <f t="shared" si="51"/>
        <v>119189.54560568692</v>
      </c>
      <c r="D201">
        <v>3299.8</v>
      </c>
      <c r="E201">
        <v>30269.1</v>
      </c>
      <c r="F201">
        <v>172677.5</v>
      </c>
      <c r="G201">
        <f t="shared" si="52"/>
        <v>208718.48644271126</v>
      </c>
      <c r="H201">
        <v>1691.3</v>
      </c>
      <c r="I201">
        <v>1076.5</v>
      </c>
      <c r="J201">
        <v>10959.4</v>
      </c>
      <c r="K201">
        <v>781.2</v>
      </c>
      <c r="L201">
        <v>818</v>
      </c>
      <c r="M201">
        <f t="shared" si="53"/>
        <v>818.66967179152539</v>
      </c>
      <c r="N201">
        <v>1841.4</v>
      </c>
      <c r="O201">
        <v>857</v>
      </c>
      <c r="P201">
        <v>4081.1</v>
      </c>
      <c r="Q201">
        <v>153.19999999999999</v>
      </c>
      <c r="R201">
        <v>14.1</v>
      </c>
      <c r="S201">
        <v>2223.5</v>
      </c>
      <c r="T201">
        <f t="shared" si="54"/>
        <v>328726.70172018971</v>
      </c>
      <c r="U201">
        <f t="shared" si="47"/>
        <v>5881.7856592793123</v>
      </c>
      <c r="V201">
        <f t="shared" si="48"/>
        <v>508.93340615331203</v>
      </c>
      <c r="W201">
        <f t="shared" si="55"/>
        <v>10038.125843542733</v>
      </c>
      <c r="X201">
        <f t="shared" si="49"/>
        <v>94456.275798458984</v>
      </c>
      <c r="Y201">
        <f t="shared" si="56"/>
        <v>45753.812882539693</v>
      </c>
      <c r="Z201">
        <f t="shared" si="50"/>
        <v>10746.617118456699</v>
      </c>
      <c r="AA201">
        <f t="shared" si="57"/>
        <v>1.7511475975687638</v>
      </c>
      <c r="AB201">
        <f t="shared" si="58"/>
        <v>38.746927803379414</v>
      </c>
      <c r="AC201">
        <f t="shared" si="59"/>
        <v>11.557083084279739</v>
      </c>
    </row>
    <row r="202" spans="1:29" x14ac:dyDescent="0.35">
      <c r="A202">
        <v>12.781499999999999</v>
      </c>
      <c r="B202">
        <v>108981</v>
      </c>
      <c r="C202">
        <f t="shared" si="51"/>
        <v>122310.52312015793</v>
      </c>
      <c r="D202">
        <v>3652.3</v>
      </c>
      <c r="E202">
        <v>35086.800000000003</v>
      </c>
      <c r="F202">
        <v>168867.8</v>
      </c>
      <c r="G202">
        <f t="shared" si="52"/>
        <v>203178.02631157835</v>
      </c>
      <c r="H202">
        <v>1843</v>
      </c>
      <c r="I202">
        <v>1001.4</v>
      </c>
      <c r="J202">
        <v>11693.4</v>
      </c>
      <c r="K202">
        <v>763.2</v>
      </c>
      <c r="L202">
        <v>941.9</v>
      </c>
      <c r="M202">
        <f t="shared" si="53"/>
        <v>942.78801202852947</v>
      </c>
      <c r="N202">
        <v>2306.1999999999998</v>
      </c>
      <c r="O202">
        <v>838.4</v>
      </c>
      <c r="P202">
        <v>4669</v>
      </c>
      <c r="Q202">
        <v>204.4</v>
      </c>
      <c r="R202">
        <v>0</v>
      </c>
      <c r="S202">
        <v>1822.6</v>
      </c>
      <c r="T202">
        <f t="shared" si="54"/>
        <v>326431.33744376485</v>
      </c>
      <c r="U202">
        <f t="shared" si="47"/>
        <v>5636.101038604932</v>
      </c>
      <c r="V202">
        <f t="shared" si="48"/>
        <v>626.16537248116538</v>
      </c>
      <c r="W202">
        <f t="shared" si="55"/>
        <v>11188.570400748338</v>
      </c>
      <c r="X202">
        <f t="shared" si="49"/>
        <v>109824.0146939813</v>
      </c>
      <c r="Y202">
        <f t="shared" si="56"/>
        <v>50125.089484764285</v>
      </c>
      <c r="Z202">
        <f t="shared" si="50"/>
        <v>12710.789449602991</v>
      </c>
      <c r="AA202">
        <f t="shared" si="57"/>
        <v>1.6611655410219783</v>
      </c>
      <c r="AB202">
        <f t="shared" si="58"/>
        <v>45.973270440251575</v>
      </c>
      <c r="AC202">
        <f t="shared" si="59"/>
        <v>9.0009784735812133</v>
      </c>
    </row>
    <row r="203" spans="1:29" x14ac:dyDescent="0.35">
      <c r="A203">
        <v>12.788399999999999</v>
      </c>
      <c r="B203">
        <v>106798.1</v>
      </c>
      <c r="C203">
        <f t="shared" si="51"/>
        <v>119567.70356175912</v>
      </c>
      <c r="D203">
        <v>4049.7</v>
      </c>
      <c r="E203">
        <v>37181.9</v>
      </c>
      <c r="F203">
        <v>199627.3</v>
      </c>
      <c r="G203">
        <f t="shared" si="52"/>
        <v>249417.92742306174</v>
      </c>
      <c r="H203">
        <v>2356.5</v>
      </c>
      <c r="I203">
        <v>1076.9000000000001</v>
      </c>
      <c r="J203">
        <v>12554.8</v>
      </c>
      <c r="K203">
        <v>854.6</v>
      </c>
      <c r="L203">
        <v>997.1</v>
      </c>
      <c r="M203">
        <f t="shared" si="53"/>
        <v>998.0952007246425</v>
      </c>
      <c r="N203">
        <v>2202.6999999999998</v>
      </c>
      <c r="O203">
        <v>761.9</v>
      </c>
      <c r="P203">
        <v>4921.7</v>
      </c>
      <c r="Q203">
        <v>243.4</v>
      </c>
      <c r="R203">
        <v>11.7</v>
      </c>
      <c r="S203">
        <v>1978.6</v>
      </c>
      <c r="T203">
        <f t="shared" si="54"/>
        <v>369983.72618554556</v>
      </c>
      <c r="U203">
        <f t="shared" si="47"/>
        <v>4969.9483243699442</v>
      </c>
      <c r="V203">
        <f t="shared" si="48"/>
        <v>689.48978548334378</v>
      </c>
      <c r="W203">
        <f t="shared" si="55"/>
        <v>10945.616559278311</v>
      </c>
      <c r="X203">
        <f t="shared" si="49"/>
        <v>102805.87309109057</v>
      </c>
      <c r="Y203">
        <f t="shared" si="56"/>
        <v>47235.861372009633</v>
      </c>
      <c r="Z203">
        <f t="shared" si="50"/>
        <v>12322.704155137832</v>
      </c>
      <c r="AA203">
        <f t="shared" si="57"/>
        <v>2.085997472505043</v>
      </c>
      <c r="AB203">
        <f t="shared" si="58"/>
        <v>43.507956938918795</v>
      </c>
      <c r="AC203">
        <f t="shared" si="59"/>
        <v>7.2081536652293234</v>
      </c>
    </row>
    <row r="204" spans="1:29" x14ac:dyDescent="0.35">
      <c r="A204">
        <v>12.795299999999999</v>
      </c>
      <c r="B204">
        <v>105182.1</v>
      </c>
      <c r="C204">
        <f t="shared" si="51"/>
        <v>117545.81574642171</v>
      </c>
      <c r="D204">
        <v>4249.8</v>
      </c>
      <c r="E204">
        <v>39103.9</v>
      </c>
      <c r="F204">
        <v>169137.1</v>
      </c>
      <c r="G204">
        <f t="shared" si="52"/>
        <v>203568.00141154454</v>
      </c>
      <c r="H204">
        <v>2125.8000000000002</v>
      </c>
      <c r="I204">
        <v>1168.7</v>
      </c>
      <c r="J204">
        <v>12912.7</v>
      </c>
      <c r="K204">
        <v>827</v>
      </c>
      <c r="L204">
        <v>1105.7</v>
      </c>
      <c r="M204">
        <f t="shared" si="53"/>
        <v>1106.9239257847403</v>
      </c>
      <c r="N204">
        <v>2661.8</v>
      </c>
      <c r="O204">
        <v>732.7</v>
      </c>
      <c r="P204">
        <v>4712.6000000000004</v>
      </c>
      <c r="Q204">
        <v>204.2</v>
      </c>
      <c r="R204">
        <v>16.100000000000001</v>
      </c>
      <c r="S204">
        <v>1867.6</v>
      </c>
      <c r="T204">
        <f t="shared" si="54"/>
        <v>322220.74108375103</v>
      </c>
      <c r="U204">
        <f t="shared" si="47"/>
        <v>5900.9236761260863</v>
      </c>
      <c r="V204">
        <f t="shared" si="48"/>
        <v>683.69279785977528</v>
      </c>
      <c r="W204">
        <f t="shared" si="55"/>
        <v>13189.095108236374</v>
      </c>
      <c r="X204">
        <f t="shared" si="49"/>
        <v>123924.05239245984</v>
      </c>
      <c r="Y204">
        <f t="shared" si="56"/>
        <v>54699.458330085799</v>
      </c>
      <c r="Z204">
        <f t="shared" si="50"/>
        <v>14858.137262975308</v>
      </c>
      <c r="AA204">
        <f t="shared" si="57"/>
        <v>1.7318183562628557</v>
      </c>
      <c r="AB204">
        <f t="shared" si="58"/>
        <v>47.284038694074972</v>
      </c>
      <c r="AC204">
        <f t="shared" si="59"/>
        <v>8.6309577848388574</v>
      </c>
    </row>
    <row r="205" spans="1:29" x14ac:dyDescent="0.35">
      <c r="A205">
        <v>12.802199999999999</v>
      </c>
      <c r="B205">
        <v>104065.3</v>
      </c>
      <c r="C205">
        <f t="shared" si="51"/>
        <v>116152.77318759951</v>
      </c>
      <c r="D205">
        <v>3912.3</v>
      </c>
      <c r="E205">
        <v>39906.400000000001</v>
      </c>
      <c r="F205">
        <v>164664.4</v>
      </c>
      <c r="G205">
        <f t="shared" si="52"/>
        <v>197123.64707071026</v>
      </c>
      <c r="H205">
        <v>1989</v>
      </c>
      <c r="I205">
        <v>1233</v>
      </c>
      <c r="J205">
        <v>12848.4</v>
      </c>
      <c r="K205">
        <v>933.5</v>
      </c>
      <c r="L205">
        <v>915</v>
      </c>
      <c r="M205">
        <f t="shared" si="53"/>
        <v>915.83799176246259</v>
      </c>
      <c r="N205">
        <v>2586.9</v>
      </c>
      <c r="O205">
        <v>802.4</v>
      </c>
      <c r="P205">
        <v>4795.2</v>
      </c>
      <c r="Q205">
        <v>263.89999999999998</v>
      </c>
      <c r="R205">
        <v>15.1</v>
      </c>
      <c r="S205">
        <v>2036.6</v>
      </c>
      <c r="T205">
        <f t="shared" si="54"/>
        <v>314192.25825007219</v>
      </c>
      <c r="U205">
        <f t="shared" si="47"/>
        <v>6478.1990852873996</v>
      </c>
      <c r="V205">
        <f t="shared" si="48"/>
        <v>887.99132592865499</v>
      </c>
      <c r="W205">
        <f t="shared" si="55"/>
        <v>12451.929980038269</v>
      </c>
      <c r="X205">
        <f t="shared" si="49"/>
        <v>129983.78835768343</v>
      </c>
      <c r="Y205">
        <f t="shared" si="56"/>
        <v>56155.425656468877</v>
      </c>
      <c r="Z205">
        <f t="shared" si="50"/>
        <v>14564.012574612661</v>
      </c>
      <c r="AA205">
        <f t="shared" si="57"/>
        <v>1.6971066782222572</v>
      </c>
      <c r="AB205">
        <f t="shared" si="58"/>
        <v>42.749223352972685</v>
      </c>
      <c r="AC205">
        <f t="shared" si="59"/>
        <v>7.2953405017921149</v>
      </c>
    </row>
    <row r="206" spans="1:29" x14ac:dyDescent="0.35">
      <c r="A206">
        <v>12.809100000000001</v>
      </c>
      <c r="B206">
        <v>103748</v>
      </c>
      <c r="C206">
        <f t="shared" si="51"/>
        <v>115757.62174031412</v>
      </c>
      <c r="D206">
        <v>3965.6</v>
      </c>
      <c r="E206">
        <v>40717.4</v>
      </c>
      <c r="F206">
        <v>165261.9</v>
      </c>
      <c r="G206">
        <f t="shared" si="52"/>
        <v>197980.54024370038</v>
      </c>
      <c r="H206">
        <v>2170.6999999999998</v>
      </c>
      <c r="I206">
        <v>974.5</v>
      </c>
      <c r="J206">
        <v>13379.4</v>
      </c>
      <c r="K206">
        <v>974.7</v>
      </c>
      <c r="L206">
        <v>1023.7</v>
      </c>
      <c r="M206">
        <f t="shared" si="53"/>
        <v>1024.7490355877312</v>
      </c>
      <c r="N206">
        <v>2528.1999999999998</v>
      </c>
      <c r="O206">
        <v>753.5</v>
      </c>
      <c r="P206">
        <v>4816.5</v>
      </c>
      <c r="Q206">
        <v>246.5</v>
      </c>
      <c r="R206">
        <v>10.7</v>
      </c>
      <c r="S206">
        <v>1886.2</v>
      </c>
      <c r="T206">
        <f t="shared" si="54"/>
        <v>314762.91101960221</v>
      </c>
      <c r="U206">
        <f t="shared" si="47"/>
        <v>5489.8462922538765</v>
      </c>
      <c r="V206">
        <f t="shared" si="48"/>
        <v>817.12295507389877</v>
      </c>
      <c r="W206">
        <f t="shared" si="55"/>
        <v>12598.688921621511</v>
      </c>
      <c r="X206">
        <f t="shared" si="49"/>
        <v>132455.56747759134</v>
      </c>
      <c r="Y206">
        <f t="shared" si="56"/>
        <v>57808.272077096241</v>
      </c>
      <c r="Z206">
        <f t="shared" si="50"/>
        <v>14928.378902009108</v>
      </c>
      <c r="AA206">
        <f t="shared" si="57"/>
        <v>1.7103024169574057</v>
      </c>
      <c r="AB206">
        <f t="shared" si="58"/>
        <v>41.774289524982045</v>
      </c>
      <c r="AC206">
        <f t="shared" si="59"/>
        <v>6.7185069984447896</v>
      </c>
    </row>
    <row r="207" spans="1:29" x14ac:dyDescent="0.35">
      <c r="A207">
        <v>12.816000000000001</v>
      </c>
      <c r="B207">
        <v>103940.4</v>
      </c>
      <c r="C207">
        <f t="shared" si="51"/>
        <v>115997.19482945107</v>
      </c>
      <c r="D207">
        <v>4167.7</v>
      </c>
      <c r="E207">
        <v>41735.4</v>
      </c>
      <c r="F207">
        <v>180480</v>
      </c>
      <c r="G207">
        <f t="shared" si="52"/>
        <v>220226.4740335806</v>
      </c>
      <c r="H207">
        <v>2198.6999999999998</v>
      </c>
      <c r="I207">
        <v>1188.5999999999999</v>
      </c>
      <c r="J207">
        <v>13368.9</v>
      </c>
      <c r="K207">
        <v>1032.2</v>
      </c>
      <c r="L207">
        <v>966.5</v>
      </c>
      <c r="M207">
        <f t="shared" si="53"/>
        <v>967.43502595258315</v>
      </c>
      <c r="N207">
        <v>2599.5</v>
      </c>
      <c r="O207">
        <v>801.9</v>
      </c>
      <c r="P207">
        <v>4888.1000000000004</v>
      </c>
      <c r="Q207">
        <v>246.3</v>
      </c>
      <c r="R207">
        <v>14.1</v>
      </c>
      <c r="S207">
        <v>1825.8</v>
      </c>
      <c r="T207">
        <f t="shared" si="54"/>
        <v>337191.10388898425</v>
      </c>
      <c r="U207">
        <f t="shared" si="47"/>
        <v>5903.1806505053764</v>
      </c>
      <c r="V207">
        <f t="shared" si="48"/>
        <v>772.26236693875921</v>
      </c>
      <c r="W207">
        <f t="shared" si="55"/>
        <v>12360.053251500254</v>
      </c>
      <c r="X207">
        <f t="shared" si="49"/>
        <v>126834.90017008477</v>
      </c>
      <c r="Y207">
        <f t="shared" si="56"/>
        <v>54144.370327192497</v>
      </c>
      <c r="Z207">
        <f t="shared" si="50"/>
        <v>14229.912784353126</v>
      </c>
      <c r="AA207">
        <f t="shared" si="57"/>
        <v>1.8985499981906999</v>
      </c>
      <c r="AB207">
        <f t="shared" si="58"/>
        <v>40.433443131176126</v>
      </c>
      <c r="AC207">
        <f t="shared" si="59"/>
        <v>7.6440092165898612</v>
      </c>
    </row>
    <row r="208" spans="1:29" x14ac:dyDescent="0.35">
      <c r="A208">
        <v>12.827999999999999</v>
      </c>
      <c r="B208">
        <v>99545.4</v>
      </c>
      <c r="C208">
        <f t="shared" si="51"/>
        <v>110550.15988590653</v>
      </c>
      <c r="D208">
        <v>4371.7</v>
      </c>
      <c r="E208">
        <v>43164.5</v>
      </c>
      <c r="F208">
        <v>208567.3</v>
      </c>
      <c r="G208">
        <f t="shared" si="52"/>
        <v>263531.31479151669</v>
      </c>
      <c r="H208">
        <v>2343.6999999999998</v>
      </c>
      <c r="I208">
        <v>1016</v>
      </c>
      <c r="J208">
        <v>13020.2</v>
      </c>
      <c r="K208">
        <v>931</v>
      </c>
      <c r="L208">
        <v>1205.5999999999999</v>
      </c>
      <c r="M208">
        <f t="shared" si="53"/>
        <v>1207.0552257802005</v>
      </c>
      <c r="N208">
        <v>2729</v>
      </c>
      <c r="O208">
        <v>840.4</v>
      </c>
      <c r="P208">
        <v>4859.5</v>
      </c>
      <c r="Q208">
        <v>258</v>
      </c>
      <c r="R208">
        <v>6.83</v>
      </c>
      <c r="S208">
        <v>1993.5</v>
      </c>
      <c r="T208">
        <f t="shared" si="54"/>
        <v>375288.52990320342</v>
      </c>
      <c r="U208">
        <f t="shared" si="47"/>
        <v>4946.5940258787377</v>
      </c>
      <c r="V208">
        <f t="shared" si="48"/>
        <v>705.67038131516153</v>
      </c>
      <c r="W208">
        <f t="shared" si="55"/>
        <v>11648.903847734366</v>
      </c>
      <c r="X208">
        <f t="shared" si="49"/>
        <v>117497.59581347548</v>
      </c>
      <c r="Y208">
        <f t="shared" si="56"/>
        <v>47642.543204322377</v>
      </c>
      <c r="Z208">
        <f t="shared" si="50"/>
        <v>13516.799997347054</v>
      </c>
      <c r="AA208">
        <f t="shared" si="57"/>
        <v>2.3838166770947651</v>
      </c>
      <c r="AB208">
        <f t="shared" si="58"/>
        <v>46.363587540279269</v>
      </c>
      <c r="AC208">
        <f t="shared" si="59"/>
        <v>7.0097798587773301</v>
      </c>
    </row>
    <row r="209" spans="1:29" x14ac:dyDescent="0.35">
      <c r="A209">
        <v>12.834899999999999</v>
      </c>
      <c r="B209">
        <v>100557.8</v>
      </c>
      <c r="C209">
        <f t="shared" si="51"/>
        <v>111800.1801561012</v>
      </c>
      <c r="D209">
        <v>4060.4</v>
      </c>
      <c r="E209">
        <v>42041.9</v>
      </c>
      <c r="F209">
        <v>208941.3</v>
      </c>
      <c r="G209">
        <f t="shared" si="52"/>
        <v>264128.6923460926</v>
      </c>
      <c r="H209">
        <v>2243.1999999999998</v>
      </c>
      <c r="I209">
        <v>977.6</v>
      </c>
      <c r="J209">
        <v>13184.8</v>
      </c>
      <c r="K209">
        <v>932.1</v>
      </c>
      <c r="L209">
        <v>1389.5</v>
      </c>
      <c r="M209">
        <f t="shared" si="53"/>
        <v>1391.4333967047214</v>
      </c>
      <c r="N209">
        <v>2524.5</v>
      </c>
      <c r="O209">
        <v>847.3</v>
      </c>
      <c r="P209">
        <v>4811</v>
      </c>
      <c r="Q209">
        <v>270.7</v>
      </c>
      <c r="R209">
        <v>11.7</v>
      </c>
      <c r="S209">
        <v>1738.5</v>
      </c>
      <c r="T209">
        <f t="shared" si="54"/>
        <v>377320.30589889851</v>
      </c>
      <c r="U209">
        <f t="shared" si="47"/>
        <v>4836.4743997874702</v>
      </c>
      <c r="V209">
        <f t="shared" si="48"/>
        <v>748.43573373882498</v>
      </c>
      <c r="W209">
        <f t="shared" si="55"/>
        <v>10761.148913856674</v>
      </c>
      <c r="X209">
        <f t="shared" si="49"/>
        <v>113892.62472270631</v>
      </c>
      <c r="Y209">
        <f t="shared" si="56"/>
        <v>47693.696094961568</v>
      </c>
      <c r="Z209">
        <f t="shared" si="50"/>
        <v>12635.683596836388</v>
      </c>
      <c r="AA209">
        <f t="shared" si="57"/>
        <v>2.3625068580149198</v>
      </c>
      <c r="AB209">
        <f t="shared" si="58"/>
        <v>45.104495225834135</v>
      </c>
      <c r="AC209">
        <f t="shared" si="59"/>
        <v>6.4621104815864019</v>
      </c>
    </row>
    <row r="210" spans="1:29" x14ac:dyDescent="0.35">
      <c r="A210">
        <v>12.841799999999999</v>
      </c>
      <c r="B210">
        <v>115103.6</v>
      </c>
      <c r="C210">
        <f t="shared" si="51"/>
        <v>130075.79192321272</v>
      </c>
      <c r="D210">
        <v>4340.3</v>
      </c>
      <c r="E210">
        <v>42168.1</v>
      </c>
      <c r="F210">
        <v>205989.1</v>
      </c>
      <c r="G210">
        <f t="shared" si="52"/>
        <v>259428.5544442778</v>
      </c>
      <c r="H210">
        <v>2033.5</v>
      </c>
      <c r="I210">
        <v>1094.9000000000001</v>
      </c>
      <c r="J210">
        <v>13349</v>
      </c>
      <c r="K210">
        <v>928.4</v>
      </c>
      <c r="L210">
        <v>1348.5</v>
      </c>
      <c r="M210">
        <f t="shared" si="53"/>
        <v>1350.3209077440931</v>
      </c>
      <c r="N210">
        <v>2824.4</v>
      </c>
      <c r="O210">
        <v>735.6</v>
      </c>
      <c r="P210">
        <v>4894.5</v>
      </c>
      <c r="Q210">
        <v>282</v>
      </c>
      <c r="R210">
        <v>11.7</v>
      </c>
      <c r="S210">
        <v>1768.8</v>
      </c>
      <c r="T210">
        <f t="shared" si="54"/>
        <v>390854.66727523465</v>
      </c>
      <c r="U210">
        <f t="shared" si="47"/>
        <v>4683.3264465305365</v>
      </c>
      <c r="V210">
        <f t="shared" si="48"/>
        <v>751.4301979492044</v>
      </c>
      <c r="W210">
        <f t="shared" si="55"/>
        <v>11104.639047187375</v>
      </c>
      <c r="X210">
        <f t="shared" si="49"/>
        <v>110262.21152849127</v>
      </c>
      <c r="Y210">
        <f t="shared" si="56"/>
        <v>46675.91697748148</v>
      </c>
      <c r="Z210">
        <f t="shared" si="50"/>
        <v>12428.916440645013</v>
      </c>
      <c r="AA210">
        <f t="shared" si="57"/>
        <v>1.9944414760697791</v>
      </c>
      <c r="AB210">
        <f t="shared" si="58"/>
        <v>45.420185264971991</v>
      </c>
      <c r="AC210">
        <f t="shared" si="59"/>
        <v>6.2325502213142663</v>
      </c>
    </row>
    <row r="211" spans="1:29" x14ac:dyDescent="0.35">
      <c r="A211">
        <v>12.848699999999999</v>
      </c>
      <c r="B211">
        <v>100140.1</v>
      </c>
      <c r="C211">
        <f t="shared" si="51"/>
        <v>111284.10100283389</v>
      </c>
      <c r="D211">
        <v>4378.7</v>
      </c>
      <c r="E211">
        <v>42622.6</v>
      </c>
      <c r="F211">
        <v>209454.2</v>
      </c>
      <c r="G211">
        <f t="shared" si="52"/>
        <v>264948.84926338232</v>
      </c>
      <c r="H211">
        <v>2110.8000000000002</v>
      </c>
      <c r="I211">
        <v>1090.2</v>
      </c>
      <c r="J211">
        <v>13618.3</v>
      </c>
      <c r="K211">
        <v>843.2</v>
      </c>
      <c r="L211">
        <v>1320</v>
      </c>
      <c r="M211">
        <f t="shared" si="53"/>
        <v>1321.7447030079707</v>
      </c>
      <c r="N211">
        <v>2583.9</v>
      </c>
      <c r="O211">
        <v>807.7</v>
      </c>
      <c r="P211">
        <v>4943.5</v>
      </c>
      <c r="Q211">
        <v>247.8</v>
      </c>
      <c r="R211">
        <v>8.7799999999999994</v>
      </c>
      <c r="S211">
        <v>1939.9</v>
      </c>
      <c r="T211">
        <f t="shared" si="54"/>
        <v>377554.69496922416</v>
      </c>
      <c r="U211">
        <f t="shared" si="47"/>
        <v>5026.8213461223268</v>
      </c>
      <c r="V211">
        <f t="shared" si="48"/>
        <v>679.58365613997921</v>
      </c>
      <c r="W211">
        <f t="shared" si="55"/>
        <v>11597.524963520646</v>
      </c>
      <c r="X211">
        <f t="shared" si="49"/>
        <v>115124.51196916793</v>
      </c>
      <c r="Y211">
        <f t="shared" si="56"/>
        <v>49163.207999606624</v>
      </c>
      <c r="Z211">
        <f t="shared" si="50"/>
        <v>12434.489790632011</v>
      </c>
      <c r="AA211">
        <f t="shared" si="57"/>
        <v>2.3808329031353299</v>
      </c>
      <c r="AB211">
        <f t="shared" si="58"/>
        <v>50.548624288425046</v>
      </c>
      <c r="AC211">
        <f t="shared" si="59"/>
        <v>7.3969132434328477</v>
      </c>
    </row>
    <row r="212" spans="1:29" x14ac:dyDescent="0.35">
      <c r="A212">
        <v>12.855600000000001</v>
      </c>
      <c r="B212">
        <v>99681.3</v>
      </c>
      <c r="C212">
        <f t="shared" si="51"/>
        <v>110717.79359908888</v>
      </c>
      <c r="D212">
        <v>4251.3</v>
      </c>
      <c r="E212">
        <v>42273.4</v>
      </c>
      <c r="F212">
        <v>208088.7</v>
      </c>
      <c r="G212">
        <f t="shared" si="52"/>
        <v>262767.68622950575</v>
      </c>
      <c r="H212">
        <v>2228.9</v>
      </c>
      <c r="I212">
        <v>1058.5999999999999</v>
      </c>
      <c r="J212">
        <v>13496.5</v>
      </c>
      <c r="K212">
        <v>877.5</v>
      </c>
      <c r="L212">
        <v>1360.8</v>
      </c>
      <c r="M212">
        <f t="shared" si="53"/>
        <v>1362.6542999714011</v>
      </c>
      <c r="N212">
        <v>2787.1</v>
      </c>
      <c r="O212">
        <v>791.7</v>
      </c>
      <c r="P212">
        <v>4801.3</v>
      </c>
      <c r="Q212">
        <v>258</v>
      </c>
      <c r="R212">
        <v>10.199999999999999</v>
      </c>
      <c r="S212">
        <v>1959.2</v>
      </c>
      <c r="T212">
        <f t="shared" si="54"/>
        <v>374848.13412856602</v>
      </c>
      <c r="U212">
        <f t="shared" si="47"/>
        <v>4936.1323467742832</v>
      </c>
      <c r="V212">
        <f t="shared" si="48"/>
        <v>715.48975593409875</v>
      </c>
      <c r="W212">
        <f t="shared" si="55"/>
        <v>11341.392988078425</v>
      </c>
      <c r="X212">
        <f t="shared" si="49"/>
        <v>115115.68571713907</v>
      </c>
      <c r="Y212">
        <f t="shared" si="56"/>
        <v>48813.901775283193</v>
      </c>
      <c r="Z212">
        <f t="shared" si="50"/>
        <v>13381.419149013569</v>
      </c>
      <c r="AA212">
        <f t="shared" si="57"/>
        <v>2.3733103567886502</v>
      </c>
      <c r="AB212">
        <f t="shared" si="58"/>
        <v>48.174814814814816</v>
      </c>
      <c r="AC212">
        <f t="shared" si="59"/>
        <v>6.8989560029828478</v>
      </c>
    </row>
    <row r="213" spans="1:29" x14ac:dyDescent="0.35">
      <c r="A213">
        <v>12.862500000000001</v>
      </c>
      <c r="B213">
        <v>99532.1</v>
      </c>
      <c r="C213">
        <f t="shared" si="51"/>
        <v>110533.75695013671</v>
      </c>
      <c r="D213">
        <v>4201.6000000000004</v>
      </c>
      <c r="E213">
        <v>43067.7</v>
      </c>
      <c r="F213">
        <v>210343.6</v>
      </c>
      <c r="G213">
        <f t="shared" si="52"/>
        <v>266373.57716596738</v>
      </c>
      <c r="H213">
        <v>2392.1</v>
      </c>
      <c r="I213">
        <v>1118.5999999999999</v>
      </c>
      <c r="J213">
        <v>13301.3</v>
      </c>
      <c r="K213">
        <v>918</v>
      </c>
      <c r="L213">
        <v>1448.5</v>
      </c>
      <c r="M213">
        <f t="shared" si="53"/>
        <v>1450.6011958321631</v>
      </c>
      <c r="N213">
        <v>2855.5</v>
      </c>
      <c r="O213">
        <v>789.7</v>
      </c>
      <c r="P213">
        <v>4616.8</v>
      </c>
      <c r="Q213">
        <v>256.39999999999998</v>
      </c>
      <c r="R213">
        <v>25.4</v>
      </c>
      <c r="S213">
        <v>1830.3</v>
      </c>
      <c r="T213">
        <f t="shared" si="54"/>
        <v>378357.93531193625</v>
      </c>
      <c r="U213">
        <f t="shared" si="47"/>
        <v>5043.6367838478318</v>
      </c>
      <c r="V213">
        <f t="shared" si="48"/>
        <v>744.79738284772759</v>
      </c>
      <c r="W213">
        <f t="shared" si="55"/>
        <v>11104.828544261934</v>
      </c>
      <c r="X213">
        <f t="shared" si="49"/>
        <v>116254.20242272994</v>
      </c>
      <c r="Y213">
        <f t="shared" si="56"/>
        <v>47357.537209382084</v>
      </c>
      <c r="Z213">
        <f t="shared" si="50"/>
        <v>13869.406480595231</v>
      </c>
      <c r="AA213">
        <f t="shared" si="57"/>
        <v>2.409884405595045</v>
      </c>
      <c r="AB213">
        <f t="shared" si="58"/>
        <v>46.914705882352941</v>
      </c>
      <c r="AC213">
        <f t="shared" si="59"/>
        <v>6.7718239886444307</v>
      </c>
    </row>
    <row r="214" spans="1:29" x14ac:dyDescent="0.35">
      <c r="A214">
        <v>12.869400000000001</v>
      </c>
      <c r="B214">
        <v>101531.8</v>
      </c>
      <c r="C214">
        <f t="shared" si="51"/>
        <v>113005.44638085134</v>
      </c>
      <c r="D214">
        <v>4221.7</v>
      </c>
      <c r="E214">
        <v>42307.6</v>
      </c>
      <c r="F214">
        <v>206628.1</v>
      </c>
      <c r="G214">
        <f t="shared" si="52"/>
        <v>260442.9272072782</v>
      </c>
      <c r="H214">
        <v>2406.1999999999998</v>
      </c>
      <c r="I214">
        <v>1155.0999999999999</v>
      </c>
      <c r="J214">
        <v>13286.7</v>
      </c>
      <c r="K214">
        <v>868.4</v>
      </c>
      <c r="L214">
        <v>1053.2</v>
      </c>
      <c r="M214">
        <f t="shared" si="53"/>
        <v>1054.3103997129779</v>
      </c>
      <c r="N214">
        <v>2674.7</v>
      </c>
      <c r="O214">
        <v>849.3</v>
      </c>
      <c r="P214">
        <v>4721.3</v>
      </c>
      <c r="Q214">
        <v>279.5</v>
      </c>
      <c r="R214">
        <v>23.5</v>
      </c>
      <c r="S214">
        <v>2116.6</v>
      </c>
      <c r="T214">
        <f t="shared" si="54"/>
        <v>374502.68398784252</v>
      </c>
      <c r="U214">
        <f t="shared" si="47"/>
        <v>5352.1645790529728</v>
      </c>
      <c r="V214">
        <f t="shared" si="48"/>
        <v>809.07297318551741</v>
      </c>
      <c r="W214">
        <f t="shared" si="55"/>
        <v>11272.816405601647</v>
      </c>
      <c r="X214">
        <f t="shared" si="49"/>
        <v>115288.89336718779</v>
      </c>
      <c r="Y214">
        <f t="shared" si="56"/>
        <v>48085.102643976228</v>
      </c>
      <c r="Z214">
        <f t="shared" si="50"/>
        <v>13567.058975109885</v>
      </c>
      <c r="AA214">
        <f t="shared" si="57"/>
        <v>2.3046935837900464</v>
      </c>
      <c r="AB214">
        <f t="shared" si="58"/>
        <v>48.71902349147858</v>
      </c>
      <c r="AC214">
        <f t="shared" si="59"/>
        <v>6.6151815181518137</v>
      </c>
    </row>
    <row r="215" spans="1:29" x14ac:dyDescent="0.35">
      <c r="A215">
        <v>12.8964</v>
      </c>
      <c r="B215">
        <v>102483.3</v>
      </c>
      <c r="C215">
        <f t="shared" si="51"/>
        <v>114185.39621602585</v>
      </c>
      <c r="D215">
        <v>4479.1000000000004</v>
      </c>
      <c r="E215">
        <v>42112.6</v>
      </c>
      <c r="F215">
        <v>213794.1</v>
      </c>
      <c r="G215">
        <f t="shared" si="52"/>
        <v>271931.4367902861</v>
      </c>
      <c r="H215">
        <v>2201.6</v>
      </c>
      <c r="I215">
        <v>1072.7</v>
      </c>
      <c r="J215">
        <v>13386</v>
      </c>
      <c r="K215">
        <v>974</v>
      </c>
      <c r="L215">
        <v>1325.8</v>
      </c>
      <c r="M215">
        <f t="shared" si="53"/>
        <v>1327.5600791529409</v>
      </c>
      <c r="N215">
        <v>2576</v>
      </c>
      <c r="O215">
        <v>757.1</v>
      </c>
      <c r="P215">
        <v>4807.5</v>
      </c>
      <c r="Q215">
        <v>238.7</v>
      </c>
      <c r="R215">
        <v>12.3</v>
      </c>
      <c r="S215">
        <v>1839.6</v>
      </c>
      <c r="T215">
        <f t="shared" si="54"/>
        <v>387444.39308546489</v>
      </c>
      <c r="U215">
        <f t="shared" si="47"/>
        <v>4722.7422377393177</v>
      </c>
      <c r="V215">
        <f t="shared" si="48"/>
        <v>647.8349009031416</v>
      </c>
      <c r="W215">
        <f t="shared" si="55"/>
        <v>11560.626711694269</v>
      </c>
      <c r="X215">
        <f t="shared" si="49"/>
        <v>111207.1842281008</v>
      </c>
      <c r="Y215">
        <f t="shared" si="56"/>
        <v>46957.706253311982</v>
      </c>
      <c r="Z215">
        <f t="shared" si="50"/>
        <v>12331.059850816133</v>
      </c>
      <c r="AA215">
        <f t="shared" si="57"/>
        <v>2.3814905040555501</v>
      </c>
      <c r="AB215">
        <f t="shared" si="58"/>
        <v>43.236755646817244</v>
      </c>
      <c r="AC215">
        <f t="shared" si="59"/>
        <v>7.2900398406374514</v>
      </c>
    </row>
    <row r="216" spans="1:29" x14ac:dyDescent="0.35">
      <c r="A216">
        <v>12.9033</v>
      </c>
      <c r="B216">
        <v>101823.6</v>
      </c>
      <c r="C216">
        <f t="shared" si="51"/>
        <v>113367.04014935152</v>
      </c>
      <c r="D216">
        <v>4258.1000000000004</v>
      </c>
      <c r="E216">
        <v>43069.5</v>
      </c>
      <c r="F216">
        <v>206072.5</v>
      </c>
      <c r="G216">
        <f t="shared" si="52"/>
        <v>259560.85410821516</v>
      </c>
      <c r="H216">
        <v>2146.5</v>
      </c>
      <c r="I216">
        <v>1067.4000000000001</v>
      </c>
      <c r="J216">
        <v>13823.3</v>
      </c>
      <c r="K216">
        <v>1043.9000000000001</v>
      </c>
      <c r="L216">
        <v>1344.8</v>
      </c>
      <c r="M216">
        <f t="shared" si="53"/>
        <v>1346.6109223684009</v>
      </c>
      <c r="N216">
        <v>2691.9</v>
      </c>
      <c r="O216">
        <v>531.70000000000005</v>
      </c>
      <c r="P216">
        <v>4719.3999999999996</v>
      </c>
      <c r="Q216">
        <v>193.6</v>
      </c>
      <c r="R216">
        <v>11.8</v>
      </c>
      <c r="S216">
        <v>1934.7</v>
      </c>
      <c r="T216">
        <f t="shared" si="54"/>
        <v>374274.50517993508</v>
      </c>
      <c r="U216">
        <f t="shared" si="47"/>
        <v>4272.5325339251249</v>
      </c>
      <c r="V216">
        <f t="shared" si="48"/>
        <v>548.7950612645991</v>
      </c>
      <c r="W216">
        <f t="shared" si="55"/>
        <v>11376.943770062268</v>
      </c>
      <c r="X216">
        <f t="shared" si="49"/>
        <v>117863.75879060257</v>
      </c>
      <c r="Y216">
        <f t="shared" si="56"/>
        <v>49543.048600346061</v>
      </c>
      <c r="Z216">
        <f t="shared" si="50"/>
        <v>12927.410050743118</v>
      </c>
      <c r="AA216">
        <f t="shared" si="57"/>
        <v>2.2895618847088679</v>
      </c>
      <c r="AB216">
        <f t="shared" si="58"/>
        <v>41.258262285659541</v>
      </c>
      <c r="AC216">
        <f t="shared" si="59"/>
        <v>7.7852969814995152</v>
      </c>
    </row>
    <row r="217" spans="1:29" x14ac:dyDescent="0.35">
      <c r="A217">
        <v>12.910299999999999</v>
      </c>
      <c r="B217">
        <v>101879.6</v>
      </c>
      <c r="C217">
        <f t="shared" si="51"/>
        <v>113436.46130296118</v>
      </c>
      <c r="D217">
        <v>4381.7</v>
      </c>
      <c r="E217">
        <v>41780.699999999997</v>
      </c>
      <c r="F217">
        <v>208505.5</v>
      </c>
      <c r="G217">
        <f t="shared" si="52"/>
        <v>263432.65809174918</v>
      </c>
      <c r="H217">
        <v>1938.9</v>
      </c>
      <c r="I217">
        <v>1165</v>
      </c>
      <c r="J217">
        <v>15024.4</v>
      </c>
      <c r="K217">
        <v>952.8</v>
      </c>
      <c r="L217">
        <v>1392.5</v>
      </c>
      <c r="M217">
        <f t="shared" si="53"/>
        <v>1394.4417601510102</v>
      </c>
      <c r="N217">
        <v>2874.8</v>
      </c>
      <c r="O217">
        <v>606.79999999999995</v>
      </c>
      <c r="P217">
        <v>5001.8999999999996</v>
      </c>
      <c r="Q217">
        <v>223.4</v>
      </c>
      <c r="R217">
        <v>21.1</v>
      </c>
      <c r="S217">
        <v>1815.4</v>
      </c>
      <c r="T217">
        <f t="shared" si="54"/>
        <v>378263.56115486135</v>
      </c>
      <c r="U217">
        <f t="shared" si="47"/>
        <v>4684.0356353400475</v>
      </c>
      <c r="V217">
        <f t="shared" si="48"/>
        <v>646.37471093839133</v>
      </c>
      <c r="W217">
        <f t="shared" si="55"/>
        <v>11583.722171446827</v>
      </c>
      <c r="X217">
        <f t="shared" si="49"/>
        <v>112972.81680934865</v>
      </c>
      <c r="Y217">
        <f t="shared" si="56"/>
        <v>52942.715229715766</v>
      </c>
      <c r="Z217">
        <f t="shared" si="50"/>
        <v>12725.783010405459</v>
      </c>
      <c r="AA217">
        <f t="shared" si="57"/>
        <v>2.3222926303050362</v>
      </c>
      <c r="AB217">
        <f t="shared" si="58"/>
        <v>43.850440806045341</v>
      </c>
      <c r="AC217">
        <f t="shared" si="59"/>
        <v>7.2466257668711647</v>
      </c>
    </row>
    <row r="218" spans="1:29" x14ac:dyDescent="0.35">
      <c r="A218">
        <v>12.9198</v>
      </c>
      <c r="B218">
        <v>102802.8</v>
      </c>
      <c r="C218">
        <f t="shared" si="51"/>
        <v>114582.16766614965</v>
      </c>
      <c r="D218">
        <v>4619.3999999999996</v>
      </c>
      <c r="E218">
        <v>43122.9</v>
      </c>
      <c r="F218">
        <v>201761</v>
      </c>
      <c r="G218">
        <f t="shared" si="52"/>
        <v>252757.63273906684</v>
      </c>
      <c r="H218">
        <v>1983.1</v>
      </c>
      <c r="I218">
        <v>1104.9000000000001</v>
      </c>
      <c r="J218">
        <v>13221.1</v>
      </c>
      <c r="K218">
        <v>894.7</v>
      </c>
      <c r="L218">
        <v>1542.8</v>
      </c>
      <c r="M218">
        <f t="shared" si="53"/>
        <v>1545.1839097359407</v>
      </c>
      <c r="N218">
        <v>2767.4</v>
      </c>
      <c r="O218">
        <v>780.8</v>
      </c>
      <c r="P218">
        <v>4850</v>
      </c>
      <c r="Q218">
        <v>149.69999999999999</v>
      </c>
      <c r="R218">
        <v>24.4</v>
      </c>
      <c r="S218">
        <v>1764.8</v>
      </c>
      <c r="T218">
        <f t="shared" si="54"/>
        <v>368884.98431495245</v>
      </c>
      <c r="U218">
        <f t="shared" si="47"/>
        <v>5111.8914571757068</v>
      </c>
      <c r="V218">
        <f t="shared" si="48"/>
        <v>471.96282690475181</v>
      </c>
      <c r="W218">
        <f t="shared" si="55"/>
        <v>12522.602427362497</v>
      </c>
      <c r="X218">
        <f t="shared" si="49"/>
        <v>119326.08230650549</v>
      </c>
      <c r="Y218">
        <f t="shared" si="56"/>
        <v>48988.440214120972</v>
      </c>
      <c r="Z218">
        <f t="shared" si="50"/>
        <v>12877.997755376357</v>
      </c>
      <c r="AA218">
        <f t="shared" si="57"/>
        <v>2.2059072357184739</v>
      </c>
      <c r="AB218">
        <f t="shared" si="58"/>
        <v>48.198166983346376</v>
      </c>
      <c r="AC218">
        <f t="shared" si="59"/>
        <v>10.831131533601379</v>
      </c>
    </row>
    <row r="219" spans="1:29" x14ac:dyDescent="0.35">
      <c r="A219">
        <v>12.9267</v>
      </c>
      <c r="B219">
        <v>100639</v>
      </c>
      <c r="C219">
        <f t="shared" si="51"/>
        <v>111900.56050907257</v>
      </c>
      <c r="D219">
        <v>4602.5</v>
      </c>
      <c r="E219">
        <v>42690.7</v>
      </c>
      <c r="F219">
        <v>205358.2</v>
      </c>
      <c r="G219">
        <f t="shared" si="52"/>
        <v>258428.64042641604</v>
      </c>
      <c r="H219">
        <v>2077.3000000000002</v>
      </c>
      <c r="I219">
        <v>1105.2</v>
      </c>
      <c r="J219">
        <v>13498.5</v>
      </c>
      <c r="K219">
        <v>1067</v>
      </c>
      <c r="L219">
        <v>1069.0999999999999</v>
      </c>
      <c r="M219">
        <f t="shared" si="53"/>
        <v>1070.244198072159</v>
      </c>
      <c r="N219">
        <v>2554.4</v>
      </c>
      <c r="O219">
        <v>727.7</v>
      </c>
      <c r="P219">
        <v>5043.8999999999996</v>
      </c>
      <c r="Q219">
        <v>183.8</v>
      </c>
      <c r="R219">
        <v>12.7</v>
      </c>
      <c r="S219">
        <v>1756.8</v>
      </c>
      <c r="T219">
        <f t="shared" si="54"/>
        <v>371399.4451335608</v>
      </c>
      <c r="U219">
        <f t="shared" si="47"/>
        <v>4935.1177661045285</v>
      </c>
      <c r="V219">
        <f t="shared" si="48"/>
        <v>529.07995037347371</v>
      </c>
      <c r="W219">
        <f t="shared" si="55"/>
        <v>12392.31792159752</v>
      </c>
      <c r="X219">
        <f t="shared" si="49"/>
        <v>117818.43126950304</v>
      </c>
      <c r="Y219">
        <f t="shared" si="56"/>
        <v>49925.761179669709</v>
      </c>
      <c r="Z219">
        <f t="shared" si="50"/>
        <v>12470.939471474903</v>
      </c>
      <c r="AA219">
        <f t="shared" si="57"/>
        <v>2.3094490255521412</v>
      </c>
      <c r="AB219">
        <f t="shared" si="58"/>
        <v>40.010028116213682</v>
      </c>
      <c r="AC219">
        <f t="shared" si="59"/>
        <v>9.3277353689567413</v>
      </c>
    </row>
    <row r="220" spans="1:29" x14ac:dyDescent="0.35">
      <c r="A220">
        <v>12.9352</v>
      </c>
      <c r="B220">
        <v>105186.3</v>
      </c>
      <c r="C220">
        <f t="shared" si="51"/>
        <v>117551.06118737343</v>
      </c>
      <c r="D220">
        <v>3490.8</v>
      </c>
      <c r="E220">
        <v>36108.400000000001</v>
      </c>
      <c r="F220">
        <v>204109.1</v>
      </c>
      <c r="G220">
        <f t="shared" si="52"/>
        <v>256453.61694674485</v>
      </c>
      <c r="H220">
        <v>2232.6999999999998</v>
      </c>
      <c r="I220">
        <v>890.7</v>
      </c>
      <c r="J220">
        <v>10527.5</v>
      </c>
      <c r="K220">
        <v>916</v>
      </c>
      <c r="L220">
        <v>1232.2</v>
      </c>
      <c r="M220">
        <f t="shared" si="53"/>
        <v>1233.7201900181403</v>
      </c>
      <c r="N220">
        <v>2037.9</v>
      </c>
      <c r="O220">
        <v>645.5</v>
      </c>
      <c r="P220">
        <v>3820</v>
      </c>
      <c r="Q220">
        <v>545.1</v>
      </c>
      <c r="R220">
        <v>7.8</v>
      </c>
      <c r="S220">
        <v>2035.3</v>
      </c>
      <c r="T220">
        <f t="shared" si="54"/>
        <v>375238.39832413639</v>
      </c>
      <c r="U220">
        <f t="shared" si="47"/>
        <v>4093.9307034164667</v>
      </c>
      <c r="V220">
        <f t="shared" si="48"/>
        <v>1473.4632768643173</v>
      </c>
      <c r="W220">
        <f t="shared" si="55"/>
        <v>9302.8858869198029</v>
      </c>
      <c r="X220">
        <f t="shared" si="49"/>
        <v>98669.006597821004</v>
      </c>
      <c r="Y220">
        <f t="shared" si="56"/>
        <v>38235.69246665002</v>
      </c>
      <c r="Z220">
        <f t="shared" si="50"/>
        <v>11381.031416488975</v>
      </c>
      <c r="AA220">
        <f t="shared" si="57"/>
        <v>2.1816359151191689</v>
      </c>
      <c r="AB220">
        <f t="shared" si="58"/>
        <v>39.419650655021833</v>
      </c>
      <c r="AC220">
        <f t="shared" si="59"/>
        <v>2.7784409477301502</v>
      </c>
    </row>
    <row r="221" spans="1:29" x14ac:dyDescent="0.35">
      <c r="A221">
        <v>12.9434</v>
      </c>
      <c r="B221">
        <v>101352.7</v>
      </c>
      <c r="C221">
        <f t="shared" si="51"/>
        <v>112783.62489933483</v>
      </c>
      <c r="D221">
        <v>4636.5</v>
      </c>
      <c r="E221">
        <v>42815.9</v>
      </c>
      <c r="F221">
        <v>206356.6</v>
      </c>
      <c r="G221">
        <f t="shared" si="52"/>
        <v>260011.73826935369</v>
      </c>
      <c r="H221">
        <v>2727.7</v>
      </c>
      <c r="I221">
        <v>1107</v>
      </c>
      <c r="J221">
        <v>13780.7</v>
      </c>
      <c r="K221">
        <v>862.6</v>
      </c>
      <c r="L221">
        <v>1431.2</v>
      </c>
      <c r="M221">
        <f t="shared" si="53"/>
        <v>1433.2512692165028</v>
      </c>
      <c r="N221">
        <v>2774.6</v>
      </c>
      <c r="O221">
        <v>846.5</v>
      </c>
      <c r="P221">
        <v>4679.3999999999996</v>
      </c>
      <c r="Q221">
        <v>209.7</v>
      </c>
      <c r="R221">
        <v>4.58</v>
      </c>
      <c r="S221">
        <v>1799.2</v>
      </c>
      <c r="T221">
        <f t="shared" si="54"/>
        <v>374228.61443790497</v>
      </c>
      <c r="U221">
        <f t="shared" si="47"/>
        <v>5220.0711667497044</v>
      </c>
      <c r="V221">
        <f t="shared" si="48"/>
        <v>572.59116949635359</v>
      </c>
      <c r="W221">
        <f t="shared" si="55"/>
        <v>12389.485520673154</v>
      </c>
      <c r="X221">
        <f t="shared" si="49"/>
        <v>116716.08828097107</v>
      </c>
      <c r="Y221">
        <f t="shared" si="56"/>
        <v>49328.403248178256</v>
      </c>
      <c r="Z221">
        <f t="shared" si="50"/>
        <v>14703.044576814382</v>
      </c>
      <c r="AA221">
        <f t="shared" si="57"/>
        <v>2.3054032755324854</v>
      </c>
      <c r="AB221">
        <f t="shared" si="58"/>
        <v>49.635868305124042</v>
      </c>
      <c r="AC221">
        <f t="shared" si="59"/>
        <v>9.1165764420384541</v>
      </c>
    </row>
    <row r="222" spans="1:29" x14ac:dyDescent="0.35">
      <c r="A222">
        <v>12.9503</v>
      </c>
      <c r="B222">
        <v>100606</v>
      </c>
      <c r="C222">
        <f t="shared" si="51"/>
        <v>111859.76335176798</v>
      </c>
      <c r="D222">
        <v>4378</v>
      </c>
      <c r="E222">
        <v>42795.5</v>
      </c>
      <c r="F222">
        <v>203941.9</v>
      </c>
      <c r="G222">
        <f t="shared" si="52"/>
        <v>256189.71781079794</v>
      </c>
      <c r="H222">
        <v>2839.8</v>
      </c>
      <c r="I222">
        <v>1059.2</v>
      </c>
      <c r="J222">
        <v>13604</v>
      </c>
      <c r="K222">
        <v>1013.5</v>
      </c>
      <c r="L222">
        <v>1229.5</v>
      </c>
      <c r="M222">
        <f t="shared" si="53"/>
        <v>1231.0135311365325</v>
      </c>
      <c r="N222">
        <v>2934.5</v>
      </c>
      <c r="O222">
        <v>774.6</v>
      </c>
      <c r="P222">
        <v>4909.7</v>
      </c>
      <c r="Q222">
        <v>294.10000000000002</v>
      </c>
      <c r="R222">
        <v>6.83</v>
      </c>
      <c r="S222">
        <v>1704.3</v>
      </c>
      <c r="T222">
        <f t="shared" si="54"/>
        <v>369280.49469370249</v>
      </c>
      <c r="U222">
        <f t="shared" si="47"/>
        <v>4965.8728970265129</v>
      </c>
      <c r="V222">
        <f t="shared" si="48"/>
        <v>814.90900365480877</v>
      </c>
      <c r="W222">
        <f t="shared" si="55"/>
        <v>11855.48671784386</v>
      </c>
      <c r="X222">
        <f t="shared" si="49"/>
        <v>118633.39826907759</v>
      </c>
      <c r="Y222">
        <f t="shared" si="56"/>
        <v>50134.519060791659</v>
      </c>
      <c r="Z222">
        <f t="shared" si="50"/>
        <v>15636.623333678803</v>
      </c>
      <c r="AA222">
        <f t="shared" si="57"/>
        <v>2.2902758787818298</v>
      </c>
      <c r="AB222">
        <f t="shared" si="58"/>
        <v>42.22545633941786</v>
      </c>
      <c r="AC222">
        <f t="shared" si="59"/>
        <v>6.0937759611869877</v>
      </c>
    </row>
    <row r="223" spans="1:29" x14ac:dyDescent="0.35">
      <c r="A223">
        <v>12.9572</v>
      </c>
      <c r="B223">
        <v>103415</v>
      </c>
      <c r="C223">
        <f t="shared" si="51"/>
        <v>115343.21899206436</v>
      </c>
      <c r="D223">
        <v>4641.7</v>
      </c>
      <c r="E223">
        <v>42852.9</v>
      </c>
      <c r="F223">
        <v>204612.5</v>
      </c>
      <c r="G223">
        <f t="shared" si="52"/>
        <v>257248.8252581289</v>
      </c>
      <c r="H223">
        <v>2866.5</v>
      </c>
      <c r="I223">
        <v>1138</v>
      </c>
      <c r="J223">
        <v>13372.9</v>
      </c>
      <c r="K223">
        <v>1236.0999999999999</v>
      </c>
      <c r="L223">
        <v>1436.1</v>
      </c>
      <c r="M223">
        <f t="shared" si="53"/>
        <v>1438.1653492580695</v>
      </c>
      <c r="N223">
        <v>2717.4</v>
      </c>
      <c r="O223">
        <v>764.4</v>
      </c>
      <c r="P223">
        <v>4808.8</v>
      </c>
      <c r="Q223">
        <v>281.39999999999998</v>
      </c>
      <c r="R223">
        <v>14.6</v>
      </c>
      <c r="S223">
        <v>1738.7</v>
      </c>
      <c r="T223">
        <f t="shared" si="54"/>
        <v>374030.20959945134</v>
      </c>
      <c r="U223">
        <f t="shared" si="47"/>
        <v>5086.2201800150815</v>
      </c>
      <c r="V223">
        <f t="shared" si="48"/>
        <v>791.37992708392767</v>
      </c>
      <c r="W223">
        <f t="shared" si="55"/>
        <v>12409.960160626579</v>
      </c>
      <c r="X223">
        <f t="shared" si="49"/>
        <v>117875.50542298409</v>
      </c>
      <c r="Y223">
        <f t="shared" si="56"/>
        <v>48610.244663046789</v>
      </c>
      <c r="Z223">
        <f t="shared" si="50"/>
        <v>14929.008023121432</v>
      </c>
      <c r="AA223">
        <f t="shared" si="57"/>
        <v>2.2302899772185798</v>
      </c>
      <c r="AB223">
        <f t="shared" si="58"/>
        <v>34.667826227651489</v>
      </c>
      <c r="AC223">
        <f t="shared" si="59"/>
        <v>6.4270270270270276</v>
      </c>
    </row>
    <row r="224" spans="1:29" x14ac:dyDescent="0.35">
      <c r="A224">
        <v>12.9641</v>
      </c>
      <c r="B224">
        <v>98594.9</v>
      </c>
      <c r="C224">
        <f t="shared" si="51"/>
        <v>109379.12377021165</v>
      </c>
      <c r="D224">
        <v>4732.3999999999996</v>
      </c>
      <c r="E224">
        <v>43448.4</v>
      </c>
      <c r="F224">
        <v>203452.7</v>
      </c>
      <c r="G224">
        <f t="shared" si="52"/>
        <v>255418.22814539704</v>
      </c>
      <c r="H224">
        <v>2979.4</v>
      </c>
      <c r="I224">
        <v>979.8</v>
      </c>
      <c r="J224">
        <v>13153.4</v>
      </c>
      <c r="K224">
        <v>1055.5</v>
      </c>
      <c r="L224">
        <v>1413.3</v>
      </c>
      <c r="M224">
        <f t="shared" si="53"/>
        <v>1415.3002438346116</v>
      </c>
      <c r="N224">
        <v>2807.7</v>
      </c>
      <c r="O224">
        <v>842.9</v>
      </c>
      <c r="P224">
        <v>5099.3999999999996</v>
      </c>
      <c r="Q224">
        <v>252.2</v>
      </c>
      <c r="R224">
        <v>6.34</v>
      </c>
      <c r="S224">
        <v>1840.6</v>
      </c>
      <c r="T224">
        <f t="shared" si="54"/>
        <v>366212.6521594433</v>
      </c>
      <c r="U224">
        <f t="shared" si="47"/>
        <v>4977.1628294437642</v>
      </c>
      <c r="V224">
        <f t="shared" si="48"/>
        <v>705.98325447105435</v>
      </c>
      <c r="W224">
        <f t="shared" si="55"/>
        <v>12922.546427859588</v>
      </c>
      <c r="X224">
        <f t="shared" si="49"/>
        <v>121524.74726794446</v>
      </c>
      <c r="Y224">
        <f t="shared" si="56"/>
        <v>49842.07916457516</v>
      </c>
      <c r="Z224">
        <f t="shared" si="50"/>
        <v>15802.567076465688</v>
      </c>
      <c r="AA224">
        <f t="shared" si="57"/>
        <v>2.3351643288164441</v>
      </c>
      <c r="AB224">
        <f t="shared" si="58"/>
        <v>41.163808621506398</v>
      </c>
      <c r="AC224">
        <f t="shared" si="59"/>
        <v>7.049972924885898</v>
      </c>
    </row>
    <row r="225" spans="1:29" x14ac:dyDescent="0.35">
      <c r="A225">
        <v>12.971</v>
      </c>
      <c r="B225">
        <v>101387.2</v>
      </c>
      <c r="C225">
        <f t="shared" si="51"/>
        <v>112826.34745465456</v>
      </c>
      <c r="D225">
        <v>4859.1000000000004</v>
      </c>
      <c r="E225">
        <v>42849.9</v>
      </c>
      <c r="F225">
        <v>204286.3</v>
      </c>
      <c r="G225">
        <f t="shared" si="52"/>
        <v>256733.42057576735</v>
      </c>
      <c r="H225">
        <v>2669</v>
      </c>
      <c r="I225">
        <v>1110.5999999999999</v>
      </c>
      <c r="J225">
        <v>13496.5</v>
      </c>
      <c r="K225">
        <v>1149</v>
      </c>
      <c r="L225">
        <v>1238.0999999999999</v>
      </c>
      <c r="M225">
        <f t="shared" si="53"/>
        <v>1239.6347918357717</v>
      </c>
      <c r="N225">
        <v>2623.9</v>
      </c>
      <c r="O225">
        <v>798</v>
      </c>
      <c r="P225">
        <v>4693.2</v>
      </c>
      <c r="Q225">
        <v>333.1</v>
      </c>
      <c r="R225">
        <v>11.2</v>
      </c>
      <c r="S225">
        <v>1897.3</v>
      </c>
      <c r="T225">
        <f t="shared" si="54"/>
        <v>370799.40282225772</v>
      </c>
      <c r="U225">
        <f t="shared" ref="U225:U288" si="60">(I225+O225)*1000000/T225</f>
        <v>5147.257480656961</v>
      </c>
      <c r="V225">
        <f t="shared" ref="V225:V288" si="61">(Q225+R225)*1000000/T225</f>
        <v>928.53439724939312</v>
      </c>
      <c r="W225">
        <f t="shared" si="55"/>
        <v>13104.390036812449</v>
      </c>
      <c r="X225">
        <f t="shared" ref="X225:X288" si="62">(E225+K225)*1000000/T225</f>
        <v>118659.57621590568</v>
      </c>
      <c r="Y225">
        <f t="shared" si="56"/>
        <v>49055.364872632257</v>
      </c>
      <c r="Z225">
        <f t="shared" ref="Z225:Z288" si="63">(H225+N225)*1000000/T225</f>
        <v>14274.294833579184</v>
      </c>
      <c r="AA225">
        <f t="shared" si="57"/>
        <v>2.2754740037910888</v>
      </c>
      <c r="AB225">
        <f t="shared" si="58"/>
        <v>37.293211488250655</v>
      </c>
      <c r="AC225">
        <f t="shared" si="59"/>
        <v>5.5434214347952366</v>
      </c>
    </row>
    <row r="226" spans="1:29" x14ac:dyDescent="0.35">
      <c r="A226">
        <v>12.9779</v>
      </c>
      <c r="B226">
        <v>100154.5</v>
      </c>
      <c r="C226">
        <f t="shared" si="51"/>
        <v>111301.884601301</v>
      </c>
      <c r="D226">
        <v>4307.7</v>
      </c>
      <c r="E226">
        <v>43979.9</v>
      </c>
      <c r="F226">
        <v>204671.9</v>
      </c>
      <c r="G226">
        <f t="shared" si="52"/>
        <v>257342.72434231854</v>
      </c>
      <c r="H226">
        <v>2876.5</v>
      </c>
      <c r="I226">
        <v>1038.5</v>
      </c>
      <c r="J226">
        <v>13454.8</v>
      </c>
      <c r="K226">
        <v>983.8</v>
      </c>
      <c r="L226">
        <v>1297.0999999999999</v>
      </c>
      <c r="M226">
        <f t="shared" si="53"/>
        <v>1298.784653574151</v>
      </c>
      <c r="N226">
        <v>2621.5</v>
      </c>
      <c r="O226">
        <v>828.3</v>
      </c>
      <c r="P226">
        <v>4925.8</v>
      </c>
      <c r="Q226">
        <v>266.7</v>
      </c>
      <c r="R226">
        <v>8.4600000000000009</v>
      </c>
      <c r="S226">
        <v>1850.1</v>
      </c>
      <c r="T226">
        <f t="shared" si="54"/>
        <v>369943.3935971937</v>
      </c>
      <c r="U226">
        <f t="shared" si="60"/>
        <v>5046.1774214912239</v>
      </c>
      <c r="V226">
        <f t="shared" si="61"/>
        <v>743.78946823308604</v>
      </c>
      <c r="W226">
        <f t="shared" si="55"/>
        <v>11644.213883949938</v>
      </c>
      <c r="X226">
        <f t="shared" si="62"/>
        <v>121542.1082744295</v>
      </c>
      <c r="Y226">
        <f t="shared" si="56"/>
        <v>49684.898603739872</v>
      </c>
      <c r="Z226">
        <f t="shared" si="63"/>
        <v>14861.733160145035</v>
      </c>
      <c r="AA226">
        <f t="shared" si="57"/>
        <v>2.3121147073489037</v>
      </c>
      <c r="AB226">
        <f t="shared" si="58"/>
        <v>44.704106525716611</v>
      </c>
      <c r="AC226">
        <f t="shared" si="59"/>
        <v>6.7844163395842427</v>
      </c>
    </row>
    <row r="227" spans="1:29" x14ac:dyDescent="0.35">
      <c r="A227">
        <v>12.9848</v>
      </c>
      <c r="B227">
        <v>98526.3</v>
      </c>
      <c r="C227">
        <f t="shared" si="51"/>
        <v>109294.70266298397</v>
      </c>
      <c r="D227">
        <v>4704.8999999999996</v>
      </c>
      <c r="E227">
        <v>42864.5</v>
      </c>
      <c r="F227">
        <v>202620.7</v>
      </c>
      <c r="G227">
        <f t="shared" si="52"/>
        <v>254108.3020339254</v>
      </c>
      <c r="H227">
        <v>2753.4</v>
      </c>
      <c r="I227">
        <v>1029.0999999999999</v>
      </c>
      <c r="J227">
        <v>12828.4</v>
      </c>
      <c r="K227">
        <v>1194.0999999999999</v>
      </c>
      <c r="L227">
        <v>1282.9000000000001</v>
      </c>
      <c r="M227">
        <f t="shared" si="53"/>
        <v>1284.5479465606427</v>
      </c>
      <c r="N227">
        <v>2739.8</v>
      </c>
      <c r="O227">
        <v>772.6</v>
      </c>
      <c r="P227">
        <v>4841.8</v>
      </c>
      <c r="Q227">
        <v>291.7</v>
      </c>
      <c r="R227">
        <v>9.27</v>
      </c>
      <c r="S227">
        <v>1901.3</v>
      </c>
      <c r="T227">
        <f t="shared" si="54"/>
        <v>364687.55264347</v>
      </c>
      <c r="U227">
        <f t="shared" si="60"/>
        <v>4940.3934599363702</v>
      </c>
      <c r="V227">
        <f t="shared" si="61"/>
        <v>825.28180032028047</v>
      </c>
      <c r="W227">
        <f t="shared" si="55"/>
        <v>12901.180656965438</v>
      </c>
      <c r="X227">
        <f t="shared" si="62"/>
        <v>120811.91058109151</v>
      </c>
      <c r="Y227">
        <f t="shared" si="56"/>
        <v>48452.983579823311</v>
      </c>
      <c r="Z227">
        <f t="shared" si="63"/>
        <v>15062.757037310581</v>
      </c>
      <c r="AA227">
        <f t="shared" si="57"/>
        <v>2.3249827836348289</v>
      </c>
      <c r="AB227">
        <f t="shared" si="58"/>
        <v>35.896909806548869</v>
      </c>
      <c r="AC227">
        <f t="shared" si="59"/>
        <v>5.9863109279994688</v>
      </c>
    </row>
    <row r="228" spans="1:29" x14ac:dyDescent="0.35">
      <c r="A228">
        <v>12.9917</v>
      </c>
      <c r="B228">
        <v>97976.9</v>
      </c>
      <c r="C228">
        <f t="shared" si="51"/>
        <v>108619.05864716768</v>
      </c>
      <c r="D228">
        <v>4570</v>
      </c>
      <c r="E228">
        <v>43548.7</v>
      </c>
      <c r="F228">
        <v>235485.6</v>
      </c>
      <c r="G228">
        <f t="shared" si="52"/>
        <v>308019.83585920685</v>
      </c>
      <c r="H228">
        <v>2991.7</v>
      </c>
      <c r="I228">
        <v>1103.7</v>
      </c>
      <c r="J228">
        <v>13492.9</v>
      </c>
      <c r="K228">
        <v>878.1</v>
      </c>
      <c r="L228">
        <v>1390.5</v>
      </c>
      <c r="M228">
        <f t="shared" si="53"/>
        <v>1392.4361825117828</v>
      </c>
      <c r="N228">
        <v>2584.4</v>
      </c>
      <c r="O228">
        <v>786.3</v>
      </c>
      <c r="P228">
        <v>4596.8</v>
      </c>
      <c r="Q228">
        <v>300.39999999999998</v>
      </c>
      <c r="R228">
        <v>7.32</v>
      </c>
      <c r="S228">
        <v>1990.1</v>
      </c>
      <c r="T228">
        <f t="shared" si="54"/>
        <v>418031.33068888634</v>
      </c>
      <c r="U228">
        <f t="shared" si="60"/>
        <v>4521.1922199357941</v>
      </c>
      <c r="V228">
        <f t="shared" si="61"/>
        <v>736.11707403102776</v>
      </c>
      <c r="W228">
        <f t="shared" si="55"/>
        <v>10932.194944500834</v>
      </c>
      <c r="X228">
        <f t="shared" si="62"/>
        <v>106276.24471780079</v>
      </c>
      <c r="Y228">
        <f t="shared" si="56"/>
        <v>43273.550741255305</v>
      </c>
      <c r="Z228">
        <f t="shared" si="63"/>
        <v>13338.952347928032</v>
      </c>
      <c r="AA228">
        <f t="shared" si="57"/>
        <v>2.8357807524346343</v>
      </c>
      <c r="AB228">
        <f t="shared" si="58"/>
        <v>49.594237558364647</v>
      </c>
      <c r="AC228">
        <f t="shared" si="59"/>
        <v>6.1419472247497726</v>
      </c>
    </row>
    <row r="229" spans="1:29" x14ac:dyDescent="0.35">
      <c r="A229">
        <v>12.9986</v>
      </c>
      <c r="B229">
        <v>97455.3</v>
      </c>
      <c r="C229">
        <f t="shared" si="51"/>
        <v>107978.36384170226</v>
      </c>
      <c r="D229">
        <v>4771.6000000000004</v>
      </c>
      <c r="E229">
        <v>43207.4</v>
      </c>
      <c r="F229">
        <v>200598.2</v>
      </c>
      <c r="G229">
        <f t="shared" si="52"/>
        <v>250935.38693558105</v>
      </c>
      <c r="H229">
        <v>2749.1</v>
      </c>
      <c r="I229">
        <v>963.9</v>
      </c>
      <c r="J229">
        <v>14466.8</v>
      </c>
      <c r="K229">
        <v>1154.8</v>
      </c>
      <c r="L229">
        <v>1203.7</v>
      </c>
      <c r="M229">
        <f t="shared" si="53"/>
        <v>1205.1506398251577</v>
      </c>
      <c r="N229">
        <v>2602.9</v>
      </c>
      <c r="O229">
        <v>685.8</v>
      </c>
      <c r="P229">
        <v>5107.2</v>
      </c>
      <c r="Q229">
        <v>259</v>
      </c>
      <c r="R229">
        <v>11.7</v>
      </c>
      <c r="S229">
        <v>1876.1</v>
      </c>
      <c r="T229">
        <f t="shared" si="54"/>
        <v>360118.90141710849</v>
      </c>
      <c r="U229">
        <f t="shared" si="60"/>
        <v>4580.9869837663182</v>
      </c>
      <c r="V229">
        <f t="shared" si="61"/>
        <v>751.69617294389434</v>
      </c>
      <c r="W229">
        <f t="shared" si="55"/>
        <v>13250.068189209775</v>
      </c>
      <c r="X229">
        <f t="shared" si="62"/>
        <v>123187.64670621217</v>
      </c>
      <c r="Y229">
        <f t="shared" si="56"/>
        <v>54354.270000752811</v>
      </c>
      <c r="Z229">
        <f t="shared" si="63"/>
        <v>14861.758099725608</v>
      </c>
      <c r="AA229">
        <f t="shared" si="57"/>
        <v>2.3239413712867116</v>
      </c>
      <c r="AB229">
        <f t="shared" si="58"/>
        <v>37.415483200554213</v>
      </c>
      <c r="AC229">
        <f t="shared" si="59"/>
        <v>6.0942002216475792</v>
      </c>
    </row>
    <row r="230" spans="1:29" x14ac:dyDescent="0.35">
      <c r="A230">
        <v>13.0055</v>
      </c>
      <c r="B230">
        <v>99138.2</v>
      </c>
      <c r="C230">
        <f t="shared" si="51"/>
        <v>110048.17831103505</v>
      </c>
      <c r="D230">
        <v>4609.7</v>
      </c>
      <c r="E230">
        <v>43410.3</v>
      </c>
      <c r="F230">
        <v>201729.1</v>
      </c>
      <c r="G230">
        <f t="shared" si="52"/>
        <v>252707.57082589378</v>
      </c>
      <c r="H230">
        <v>2734.9</v>
      </c>
      <c r="I230">
        <v>1198.5</v>
      </c>
      <c r="J230">
        <v>13081.7</v>
      </c>
      <c r="K230">
        <v>905.2</v>
      </c>
      <c r="L230">
        <v>1344.5</v>
      </c>
      <c r="M230">
        <f t="shared" si="53"/>
        <v>1346.3101139482035</v>
      </c>
      <c r="N230">
        <v>2650.1</v>
      </c>
      <c r="O230">
        <v>838.5</v>
      </c>
      <c r="P230">
        <v>4861.8999999999996</v>
      </c>
      <c r="Q230">
        <v>267.8</v>
      </c>
      <c r="R230">
        <v>24.4</v>
      </c>
      <c r="S230">
        <v>1850.2</v>
      </c>
      <c r="T230">
        <f t="shared" si="54"/>
        <v>364102.05925087701</v>
      </c>
      <c r="U230">
        <f t="shared" si="60"/>
        <v>5594.5852220419529</v>
      </c>
      <c r="V230">
        <f t="shared" si="61"/>
        <v>802.52223950940527</v>
      </c>
      <c r="W230">
        <f t="shared" si="55"/>
        <v>12660.461216517815</v>
      </c>
      <c r="X230">
        <f t="shared" si="62"/>
        <v>121711.75326823768</v>
      </c>
      <c r="Y230">
        <f t="shared" si="56"/>
        <v>49281.786642234649</v>
      </c>
      <c r="Z230">
        <f t="shared" si="63"/>
        <v>14789.809239418712</v>
      </c>
      <c r="AA230">
        <f t="shared" si="57"/>
        <v>2.2963357931437343</v>
      </c>
      <c r="AB230">
        <f t="shared" si="58"/>
        <v>47.956584180291649</v>
      </c>
      <c r="AC230">
        <f t="shared" si="59"/>
        <v>6.9712525667351137</v>
      </c>
    </row>
    <row r="231" spans="1:29" x14ac:dyDescent="0.35">
      <c r="A231">
        <v>13.0124</v>
      </c>
      <c r="B231">
        <v>108574.5</v>
      </c>
      <c r="C231">
        <f t="shared" si="51"/>
        <v>121798.73696680205</v>
      </c>
      <c r="D231">
        <v>5474.6</v>
      </c>
      <c r="E231">
        <v>42938.2</v>
      </c>
      <c r="F231">
        <v>203997.8</v>
      </c>
      <c r="G231">
        <f t="shared" si="52"/>
        <v>256277.93491023011</v>
      </c>
      <c r="H231">
        <v>2851.4</v>
      </c>
      <c r="I231">
        <v>1095.0999999999999</v>
      </c>
      <c r="J231">
        <v>13753.3</v>
      </c>
      <c r="K231">
        <v>818</v>
      </c>
      <c r="L231">
        <v>1237.0999999999999</v>
      </c>
      <c r="M231">
        <f t="shared" si="53"/>
        <v>1238.6323120332163</v>
      </c>
      <c r="N231">
        <v>2639.8</v>
      </c>
      <c r="O231">
        <v>770.2</v>
      </c>
      <c r="P231">
        <v>4758.3999999999996</v>
      </c>
      <c r="Q231">
        <v>271.3</v>
      </c>
      <c r="R231">
        <v>26.8</v>
      </c>
      <c r="S231">
        <v>1844.3</v>
      </c>
      <c r="T231">
        <f t="shared" si="54"/>
        <v>379315.30418906535</v>
      </c>
      <c r="U231">
        <f t="shared" si="60"/>
        <v>4917.5447955832087</v>
      </c>
      <c r="V231">
        <f t="shared" si="61"/>
        <v>785.88972474312686</v>
      </c>
      <c r="W231">
        <f t="shared" si="55"/>
        <v>14432.847658767938</v>
      </c>
      <c r="X231">
        <f t="shared" si="62"/>
        <v>115355.74630595506</v>
      </c>
      <c r="Y231">
        <f t="shared" si="56"/>
        <v>48802.934644506335</v>
      </c>
      <c r="Z231">
        <f t="shared" si="63"/>
        <v>14476.610722943506</v>
      </c>
      <c r="AA231">
        <f t="shared" si="57"/>
        <v>2.1041099546055411</v>
      </c>
      <c r="AB231">
        <f t="shared" si="58"/>
        <v>52.491687041564788</v>
      </c>
      <c r="AC231">
        <f t="shared" si="59"/>
        <v>6.2572962093257294</v>
      </c>
    </row>
    <row r="232" spans="1:29" x14ac:dyDescent="0.35">
      <c r="A232">
        <v>13.019299999999999</v>
      </c>
      <c r="B232">
        <v>98370.6</v>
      </c>
      <c r="C232">
        <f t="shared" si="51"/>
        <v>109103.14149028416</v>
      </c>
      <c r="D232">
        <v>4484.8999999999996</v>
      </c>
      <c r="E232">
        <v>43693.5</v>
      </c>
      <c r="F232">
        <v>197759.8</v>
      </c>
      <c r="G232">
        <f t="shared" si="52"/>
        <v>246509.46187937225</v>
      </c>
      <c r="H232">
        <v>2693.2</v>
      </c>
      <c r="I232">
        <v>1133.4000000000001</v>
      </c>
      <c r="J232">
        <v>13705.8</v>
      </c>
      <c r="K232">
        <v>1023.8</v>
      </c>
      <c r="L232">
        <v>1215.2</v>
      </c>
      <c r="M232">
        <f t="shared" si="53"/>
        <v>1216.6785077225845</v>
      </c>
      <c r="N232">
        <v>2617.6999999999998</v>
      </c>
      <c r="O232">
        <v>677</v>
      </c>
      <c r="P232">
        <v>4659.1000000000004</v>
      </c>
      <c r="Q232">
        <v>307.3</v>
      </c>
      <c r="R232">
        <v>17.600000000000001</v>
      </c>
      <c r="S232">
        <v>1786.3</v>
      </c>
      <c r="T232">
        <f t="shared" si="54"/>
        <v>356829.28187737899</v>
      </c>
      <c r="U232">
        <f t="shared" si="60"/>
        <v>5073.5746530525121</v>
      </c>
      <c r="V232">
        <f t="shared" si="61"/>
        <v>910.51944585548017</v>
      </c>
      <c r="W232">
        <f t="shared" si="55"/>
        <v>12568.755502361473</v>
      </c>
      <c r="X232">
        <f t="shared" si="62"/>
        <v>125318.47096384504</v>
      </c>
      <c r="Y232">
        <f t="shared" si="56"/>
        <v>51466.9084985882</v>
      </c>
      <c r="Z232">
        <f t="shared" si="63"/>
        <v>14883.587950119634</v>
      </c>
      <c r="AA232">
        <f t="shared" si="57"/>
        <v>2.2594167180907836</v>
      </c>
      <c r="AB232">
        <f t="shared" si="58"/>
        <v>42.677769095526472</v>
      </c>
      <c r="AC232">
        <f t="shared" si="59"/>
        <v>5.5721760541705132</v>
      </c>
    </row>
    <row r="233" spans="1:29" x14ac:dyDescent="0.35">
      <c r="A233">
        <v>13.026199999999999</v>
      </c>
      <c r="B233">
        <v>100130.7</v>
      </c>
      <c r="C233">
        <f t="shared" si="51"/>
        <v>111272.49257197684</v>
      </c>
      <c r="D233">
        <v>4752.8999999999996</v>
      </c>
      <c r="E233">
        <v>43406.2</v>
      </c>
      <c r="F233">
        <v>201465.4</v>
      </c>
      <c r="G233">
        <f t="shared" si="52"/>
        <v>252293.88933178346</v>
      </c>
      <c r="H233">
        <v>2914.7</v>
      </c>
      <c r="I233">
        <v>939</v>
      </c>
      <c r="J233">
        <v>13322.6</v>
      </c>
      <c r="K233">
        <v>964.4</v>
      </c>
      <c r="L233">
        <v>1182.9000000000001</v>
      </c>
      <c r="M233">
        <f t="shared" si="53"/>
        <v>1184.300909545902</v>
      </c>
      <c r="N233">
        <v>2796.1</v>
      </c>
      <c r="O233">
        <v>807.8</v>
      </c>
      <c r="P233">
        <v>4615.8</v>
      </c>
      <c r="Q233">
        <v>308.8</v>
      </c>
      <c r="R233">
        <v>20.5</v>
      </c>
      <c r="S233">
        <v>1854.6</v>
      </c>
      <c r="T233">
        <f t="shared" si="54"/>
        <v>364750.68281330622</v>
      </c>
      <c r="U233">
        <f t="shared" si="60"/>
        <v>4789.0246195757809</v>
      </c>
      <c r="V233">
        <f t="shared" si="61"/>
        <v>902.80845387354282</v>
      </c>
      <c r="W233">
        <f t="shared" si="55"/>
        <v>13030.544489570488</v>
      </c>
      <c r="X233">
        <f t="shared" si="62"/>
        <v>121646.37954279203</v>
      </c>
      <c r="Y233">
        <f t="shared" si="56"/>
        <v>49179.894227042692</v>
      </c>
      <c r="Z233">
        <f t="shared" si="63"/>
        <v>15656.72189001223</v>
      </c>
      <c r="AA233">
        <f t="shared" si="57"/>
        <v>2.2673518270347603</v>
      </c>
      <c r="AB233">
        <f t="shared" si="58"/>
        <v>45.008502695976773</v>
      </c>
      <c r="AC233">
        <f t="shared" si="59"/>
        <v>5.3045854843607652</v>
      </c>
    </row>
    <row r="234" spans="1:29" x14ac:dyDescent="0.35">
      <c r="A234">
        <v>13.033099999999999</v>
      </c>
      <c r="B234">
        <v>97184.5</v>
      </c>
      <c r="C234">
        <f t="shared" si="51"/>
        <v>107646.02512916537</v>
      </c>
      <c r="D234">
        <v>4443.8999999999996</v>
      </c>
      <c r="E234">
        <v>43445.2</v>
      </c>
      <c r="F234">
        <v>198940</v>
      </c>
      <c r="G234">
        <f t="shared" si="52"/>
        <v>248345.94162734374</v>
      </c>
      <c r="H234">
        <v>2776</v>
      </c>
      <c r="I234">
        <v>991</v>
      </c>
      <c r="J234">
        <v>13029.7</v>
      </c>
      <c r="K234">
        <v>941.8</v>
      </c>
      <c r="L234">
        <v>1126.5999999999999</v>
      </c>
      <c r="M234">
        <f t="shared" si="53"/>
        <v>1127.8706590845247</v>
      </c>
      <c r="N234">
        <v>2545.8000000000002</v>
      </c>
      <c r="O234">
        <v>825.8</v>
      </c>
      <c r="P234">
        <v>4697.3999999999996</v>
      </c>
      <c r="Q234">
        <v>248.8</v>
      </c>
      <c r="R234">
        <v>19.5</v>
      </c>
      <c r="S234">
        <v>1920</v>
      </c>
      <c r="T234">
        <f t="shared" si="54"/>
        <v>357119.83741559362</v>
      </c>
      <c r="U234">
        <f t="shared" si="60"/>
        <v>5087.3679075008158</v>
      </c>
      <c r="V234">
        <f t="shared" si="61"/>
        <v>751.28842447295733</v>
      </c>
      <c r="W234">
        <f t="shared" si="55"/>
        <v>12443.722063046496</v>
      </c>
      <c r="X234">
        <f t="shared" si="62"/>
        <v>124291.61124517763</v>
      </c>
      <c r="Y234">
        <f t="shared" si="56"/>
        <v>49639.079498600673</v>
      </c>
      <c r="Z234">
        <f t="shared" si="63"/>
        <v>14902.000511964905</v>
      </c>
      <c r="AA234">
        <f t="shared" si="57"/>
        <v>2.3070609558444111</v>
      </c>
      <c r="AB234">
        <f t="shared" si="58"/>
        <v>46.129963898916969</v>
      </c>
      <c r="AC234">
        <f t="shared" si="59"/>
        <v>6.771524412970555</v>
      </c>
    </row>
    <row r="235" spans="1:29" x14ac:dyDescent="0.35">
      <c r="A235">
        <v>13.040100000000001</v>
      </c>
      <c r="B235">
        <v>97637</v>
      </c>
      <c r="C235">
        <f t="shared" si="51"/>
        <v>108201.46659382089</v>
      </c>
      <c r="D235">
        <v>4658.1000000000004</v>
      </c>
      <c r="E235">
        <v>43419.4</v>
      </c>
      <c r="F235">
        <v>199190.9</v>
      </c>
      <c r="G235">
        <f t="shared" si="52"/>
        <v>248737.05855740147</v>
      </c>
      <c r="H235">
        <v>2866.3</v>
      </c>
      <c r="I235">
        <v>974.6</v>
      </c>
      <c r="J235">
        <v>13054.8</v>
      </c>
      <c r="K235">
        <v>929</v>
      </c>
      <c r="L235">
        <v>1277</v>
      </c>
      <c r="M235">
        <f t="shared" si="53"/>
        <v>1278.6328141036104</v>
      </c>
      <c r="N235">
        <v>2787.6</v>
      </c>
      <c r="O235">
        <v>760.9</v>
      </c>
      <c r="P235">
        <v>4543</v>
      </c>
      <c r="Q235">
        <v>297.60000000000002</v>
      </c>
      <c r="R235">
        <v>24.9</v>
      </c>
      <c r="S235">
        <v>1852.9</v>
      </c>
      <c r="T235">
        <f t="shared" si="54"/>
        <v>358217.15796532598</v>
      </c>
      <c r="U235">
        <f t="shared" si="60"/>
        <v>4844.8265567669696</v>
      </c>
      <c r="V235">
        <f t="shared" si="61"/>
        <v>900.29188392817503</v>
      </c>
      <c r="W235">
        <f t="shared" si="55"/>
        <v>13003.564727211882</v>
      </c>
      <c r="X235">
        <f t="shared" si="62"/>
        <v>123803.11499286907</v>
      </c>
      <c r="Y235">
        <f t="shared" si="56"/>
        <v>49126.066713151129</v>
      </c>
      <c r="Z235">
        <f t="shared" si="63"/>
        <v>15783.442736562818</v>
      </c>
      <c r="AA235">
        <f t="shared" si="57"/>
        <v>2.2988325980010904</v>
      </c>
      <c r="AB235">
        <f t="shared" si="58"/>
        <v>46.737782561894512</v>
      </c>
      <c r="AC235">
        <f t="shared" si="59"/>
        <v>5.3813953488372093</v>
      </c>
    </row>
    <row r="236" spans="1:29" x14ac:dyDescent="0.35">
      <c r="A236">
        <v>13.047000000000001</v>
      </c>
      <c r="B236">
        <v>100097.60000000001</v>
      </c>
      <c r="C236">
        <f t="shared" si="51"/>
        <v>111231.61800657495</v>
      </c>
      <c r="D236">
        <v>4800.7</v>
      </c>
      <c r="E236">
        <v>43292.9</v>
      </c>
      <c r="F236">
        <v>203014.5</v>
      </c>
      <c r="G236">
        <f t="shared" si="52"/>
        <v>254727.97183888539</v>
      </c>
      <c r="H236">
        <v>2840.5</v>
      </c>
      <c r="I236">
        <v>1081.5</v>
      </c>
      <c r="J236">
        <v>13262.6</v>
      </c>
      <c r="K236">
        <v>974.8</v>
      </c>
      <c r="L236">
        <v>1229.4000000000001</v>
      </c>
      <c r="M236">
        <f t="shared" si="53"/>
        <v>1230.9132847923238</v>
      </c>
      <c r="N236">
        <v>2585.1999999999998</v>
      </c>
      <c r="O236">
        <v>833.6</v>
      </c>
      <c r="P236">
        <v>4595.5</v>
      </c>
      <c r="Q236">
        <v>277.10000000000002</v>
      </c>
      <c r="R236">
        <v>10.7</v>
      </c>
      <c r="S236">
        <v>1857.3</v>
      </c>
      <c r="T236">
        <f t="shared" si="54"/>
        <v>367190.50313025271</v>
      </c>
      <c r="U236">
        <f t="shared" si="60"/>
        <v>5215.5488327557878</v>
      </c>
      <c r="V236">
        <f t="shared" si="61"/>
        <v>783.78933427346658</v>
      </c>
      <c r="W236">
        <f t="shared" si="55"/>
        <v>13074.139878549795</v>
      </c>
      <c r="X236">
        <f t="shared" si="62"/>
        <v>120557.85654210404</v>
      </c>
      <c r="Y236">
        <f t="shared" si="56"/>
        <v>48634.427763686566</v>
      </c>
      <c r="Z236">
        <f t="shared" si="63"/>
        <v>14776.253616982443</v>
      </c>
      <c r="AA236">
        <f t="shared" si="57"/>
        <v>2.2900680256564128</v>
      </c>
      <c r="AB236">
        <f t="shared" si="58"/>
        <v>44.412084530160037</v>
      </c>
      <c r="AC236">
        <f t="shared" si="59"/>
        <v>6.6542738012508682</v>
      </c>
    </row>
    <row r="237" spans="1:29" x14ac:dyDescent="0.35">
      <c r="A237">
        <v>13.053900000000001</v>
      </c>
      <c r="B237">
        <v>99250.2</v>
      </c>
      <c r="C237">
        <f t="shared" si="51"/>
        <v>110186.2026502809</v>
      </c>
      <c r="D237">
        <v>4421.8999999999996</v>
      </c>
      <c r="E237">
        <v>43296.1</v>
      </c>
      <c r="F237">
        <v>206838.2</v>
      </c>
      <c r="G237">
        <f t="shared" si="52"/>
        <v>260776.80493437784</v>
      </c>
      <c r="H237">
        <v>2677.4</v>
      </c>
      <c r="I237">
        <v>1029.2</v>
      </c>
      <c r="J237">
        <v>13206.5</v>
      </c>
      <c r="K237">
        <v>987.7</v>
      </c>
      <c r="L237">
        <v>1315.2</v>
      </c>
      <c r="M237">
        <f t="shared" si="53"/>
        <v>1316.9320290045468</v>
      </c>
      <c r="N237">
        <v>2527.6</v>
      </c>
      <c r="O237">
        <v>857</v>
      </c>
      <c r="P237">
        <v>4854.8</v>
      </c>
      <c r="Q237">
        <v>279.5</v>
      </c>
      <c r="R237">
        <v>12.7</v>
      </c>
      <c r="S237">
        <v>1900.6</v>
      </c>
      <c r="T237">
        <f t="shared" si="54"/>
        <v>372279.9396136633</v>
      </c>
      <c r="U237">
        <f t="shared" si="60"/>
        <v>5066.6173470357289</v>
      </c>
      <c r="V237">
        <f t="shared" si="61"/>
        <v>784.8932185366557</v>
      </c>
      <c r="W237">
        <f t="shared" si="55"/>
        <v>11877.889538149342</v>
      </c>
      <c r="X237">
        <f t="shared" si="62"/>
        <v>118952.9579433044</v>
      </c>
      <c r="Y237">
        <f t="shared" si="56"/>
        <v>48515.372648720389</v>
      </c>
      <c r="Z237">
        <f t="shared" si="63"/>
        <v>13981.414108430159</v>
      </c>
      <c r="AA237">
        <f t="shared" si="57"/>
        <v>2.3666920055504157</v>
      </c>
      <c r="AB237">
        <f t="shared" si="58"/>
        <v>43.835273868583577</v>
      </c>
      <c r="AC237">
        <f t="shared" si="59"/>
        <v>6.4551676933607123</v>
      </c>
    </row>
    <row r="238" spans="1:29" x14ac:dyDescent="0.35">
      <c r="A238">
        <v>13.0608</v>
      </c>
      <c r="B238">
        <v>96544.3</v>
      </c>
      <c r="C238">
        <f t="shared" si="51"/>
        <v>106861.13331290068</v>
      </c>
      <c r="D238">
        <v>4704.5</v>
      </c>
      <c r="E238">
        <v>43037.599999999999</v>
      </c>
      <c r="F238">
        <v>198014.5</v>
      </c>
      <c r="G238">
        <f t="shared" si="52"/>
        <v>246905.33681718682</v>
      </c>
      <c r="H238">
        <v>2861.3</v>
      </c>
      <c r="I238">
        <v>1112.3</v>
      </c>
      <c r="J238">
        <v>14142.7</v>
      </c>
      <c r="K238">
        <v>907.7</v>
      </c>
      <c r="L238">
        <v>1387.6</v>
      </c>
      <c r="M238">
        <f t="shared" si="53"/>
        <v>1389.5281092043317</v>
      </c>
      <c r="N238">
        <v>2520.3000000000002</v>
      </c>
      <c r="O238">
        <v>767.8</v>
      </c>
      <c r="P238">
        <v>4817.1000000000004</v>
      </c>
      <c r="Q238">
        <v>242.4</v>
      </c>
      <c r="R238">
        <v>21.8</v>
      </c>
      <c r="S238">
        <v>1875.4</v>
      </c>
      <c r="T238">
        <f t="shared" si="54"/>
        <v>355155.99823929183</v>
      </c>
      <c r="U238">
        <f t="shared" si="60"/>
        <v>5293.7301054204736</v>
      </c>
      <c r="V238">
        <f t="shared" si="61"/>
        <v>743.89845957772945</v>
      </c>
      <c r="W238">
        <f t="shared" si="55"/>
        <v>13246.291836046285</v>
      </c>
      <c r="X238">
        <f t="shared" si="62"/>
        <v>123735.2042985662</v>
      </c>
      <c r="Y238">
        <f t="shared" si="56"/>
        <v>53384.428515904008</v>
      </c>
      <c r="Z238">
        <f t="shared" si="63"/>
        <v>15152.778009324409</v>
      </c>
      <c r="AA238">
        <f t="shared" si="57"/>
        <v>2.3105251569269991</v>
      </c>
      <c r="AB238">
        <f t="shared" si="58"/>
        <v>47.413903272006166</v>
      </c>
      <c r="AC238">
        <f t="shared" si="59"/>
        <v>7.1161998485995452</v>
      </c>
    </row>
    <row r="239" spans="1:29" x14ac:dyDescent="0.35">
      <c r="A239">
        <v>13.0677</v>
      </c>
      <c r="B239">
        <v>99061.5</v>
      </c>
      <c r="C239">
        <f t="shared" si="51"/>
        <v>109953.67608332867</v>
      </c>
      <c r="D239">
        <v>4719.3999999999996</v>
      </c>
      <c r="E239">
        <v>42347.7</v>
      </c>
      <c r="F239">
        <v>205367.3</v>
      </c>
      <c r="G239">
        <f t="shared" si="52"/>
        <v>258443.05173950177</v>
      </c>
      <c r="H239">
        <v>2646.9</v>
      </c>
      <c r="I239">
        <v>1085.4000000000001</v>
      </c>
      <c r="J239">
        <v>13623.9</v>
      </c>
      <c r="K239">
        <v>988.7</v>
      </c>
      <c r="L239">
        <v>1038.0999999999999</v>
      </c>
      <c r="M239">
        <f t="shared" si="53"/>
        <v>1039.1787714826762</v>
      </c>
      <c r="N239">
        <v>2820.4</v>
      </c>
      <c r="O239">
        <v>755.1</v>
      </c>
      <c r="P239">
        <v>4994.8</v>
      </c>
      <c r="Q239">
        <v>318.5</v>
      </c>
      <c r="R239">
        <v>16.600000000000001</v>
      </c>
      <c r="S239">
        <v>1814.8</v>
      </c>
      <c r="T239">
        <f t="shared" si="54"/>
        <v>369435.9065943131</v>
      </c>
      <c r="U239">
        <f t="shared" si="60"/>
        <v>4981.9196432930912</v>
      </c>
      <c r="V239">
        <f t="shared" si="61"/>
        <v>907.05855608123602</v>
      </c>
      <c r="W239">
        <f t="shared" si="55"/>
        <v>12774.611010354476</v>
      </c>
      <c r="X239">
        <f t="shared" si="62"/>
        <v>117304.24473219596</v>
      </c>
      <c r="Y239">
        <f t="shared" si="56"/>
        <v>50397.645891106258</v>
      </c>
      <c r="Z239">
        <f t="shared" si="63"/>
        <v>14799.048772494603</v>
      </c>
      <c r="AA239">
        <f t="shared" si="57"/>
        <v>2.3504721346800634</v>
      </c>
      <c r="AB239">
        <f t="shared" si="58"/>
        <v>42.831698189541818</v>
      </c>
      <c r="AC239">
        <f t="shared" si="59"/>
        <v>5.4923903312444047</v>
      </c>
    </row>
    <row r="240" spans="1:29" x14ac:dyDescent="0.35">
      <c r="A240">
        <v>13.0746</v>
      </c>
      <c r="B240">
        <v>100424.6</v>
      </c>
      <c r="C240">
        <f t="shared" si="51"/>
        <v>111635.55606344949</v>
      </c>
      <c r="D240">
        <v>4558.3999999999996</v>
      </c>
      <c r="E240">
        <v>42651</v>
      </c>
      <c r="F240">
        <v>203341.8</v>
      </c>
      <c r="G240">
        <f t="shared" si="52"/>
        <v>255243.46576737671</v>
      </c>
      <c r="H240">
        <v>2721.3</v>
      </c>
      <c r="I240">
        <v>1261.8</v>
      </c>
      <c r="J240">
        <v>12833.5</v>
      </c>
      <c r="K240">
        <v>1020.5</v>
      </c>
      <c r="L240">
        <v>1173.2</v>
      </c>
      <c r="M240">
        <f t="shared" si="53"/>
        <v>1174.5780149271125</v>
      </c>
      <c r="N240">
        <v>2456.1</v>
      </c>
      <c r="O240">
        <v>755.1</v>
      </c>
      <c r="P240">
        <v>4290.8999999999996</v>
      </c>
      <c r="Q240">
        <v>301.89999999999998</v>
      </c>
      <c r="R240">
        <v>2.93</v>
      </c>
      <c r="S240">
        <v>2016.2</v>
      </c>
      <c r="T240">
        <f t="shared" si="54"/>
        <v>368053.59984575328</v>
      </c>
      <c r="U240">
        <f t="shared" si="60"/>
        <v>5479.9083634700428</v>
      </c>
      <c r="V240">
        <f t="shared" si="61"/>
        <v>828.22175935176426</v>
      </c>
      <c r="W240">
        <f t="shared" si="55"/>
        <v>12385.152602529548</v>
      </c>
      <c r="X240">
        <f t="shared" si="62"/>
        <v>118655.27199924736</v>
      </c>
      <c r="Y240">
        <f t="shared" si="56"/>
        <v>46526.918924788741</v>
      </c>
      <c r="Z240">
        <f t="shared" si="63"/>
        <v>14066.972859849175</v>
      </c>
      <c r="AA240">
        <f t="shared" si="57"/>
        <v>2.286399376398554</v>
      </c>
      <c r="AB240">
        <f t="shared" si="58"/>
        <v>41.794218520333168</v>
      </c>
      <c r="AC240">
        <f t="shared" si="59"/>
        <v>6.6164747564216109</v>
      </c>
    </row>
    <row r="241" spans="1:29" x14ac:dyDescent="0.35">
      <c r="A241">
        <v>13.0815</v>
      </c>
      <c r="B241">
        <v>101719.1</v>
      </c>
      <c r="C241">
        <f t="shared" si="51"/>
        <v>113237.51846443581</v>
      </c>
      <c r="D241">
        <v>4712.3</v>
      </c>
      <c r="E241">
        <v>43957</v>
      </c>
      <c r="F241">
        <v>202580</v>
      </c>
      <c r="G241">
        <f t="shared" si="52"/>
        <v>254044.29284442324</v>
      </c>
      <c r="H241">
        <v>2676</v>
      </c>
      <c r="I241">
        <v>1128.2</v>
      </c>
      <c r="J241">
        <v>13619.3</v>
      </c>
      <c r="K241">
        <v>1052.5</v>
      </c>
      <c r="L241">
        <v>1492.4</v>
      </c>
      <c r="M241">
        <f t="shared" si="53"/>
        <v>1494.6305866875725</v>
      </c>
      <c r="N241">
        <v>2540.5</v>
      </c>
      <c r="O241">
        <v>864.9</v>
      </c>
      <c r="P241">
        <v>4873.5</v>
      </c>
      <c r="Q241">
        <v>242.9</v>
      </c>
      <c r="R241">
        <v>22.9</v>
      </c>
      <c r="S241">
        <v>1880</v>
      </c>
      <c r="T241">
        <f t="shared" si="54"/>
        <v>368776.44189554662</v>
      </c>
      <c r="U241">
        <f t="shared" si="60"/>
        <v>5404.6294002818431</v>
      </c>
      <c r="V241">
        <f t="shared" si="61"/>
        <v>720.76187576885945</v>
      </c>
      <c r="W241">
        <f t="shared" si="55"/>
        <v>12778.202359614736</v>
      </c>
      <c r="X241">
        <f t="shared" si="62"/>
        <v>122050.90913249993</v>
      </c>
      <c r="Y241">
        <f t="shared" si="56"/>
        <v>50146.370264177443</v>
      </c>
      <c r="Z241">
        <f t="shared" si="63"/>
        <v>14145.426354207131</v>
      </c>
      <c r="AA241">
        <f t="shared" si="57"/>
        <v>2.24346397103545</v>
      </c>
      <c r="AB241">
        <f t="shared" si="58"/>
        <v>41.76437054631829</v>
      </c>
      <c r="AC241">
        <f t="shared" si="59"/>
        <v>7.4984951091045904</v>
      </c>
    </row>
    <row r="242" spans="1:29" x14ac:dyDescent="0.35">
      <c r="A242">
        <v>13.0884</v>
      </c>
      <c r="B242">
        <v>100633.9</v>
      </c>
      <c r="C242">
        <f t="shared" si="51"/>
        <v>111894.25529825952</v>
      </c>
      <c r="D242">
        <v>4699.7</v>
      </c>
      <c r="E242">
        <v>43648.4</v>
      </c>
      <c r="F242">
        <v>199829.1</v>
      </c>
      <c r="G242">
        <f t="shared" si="52"/>
        <v>249733.02578236724</v>
      </c>
      <c r="H242">
        <v>2894</v>
      </c>
      <c r="I242">
        <v>998</v>
      </c>
      <c r="J242">
        <v>13330.1</v>
      </c>
      <c r="K242">
        <v>919.3</v>
      </c>
      <c r="L242">
        <v>1253.2</v>
      </c>
      <c r="M242">
        <f t="shared" si="53"/>
        <v>1254.7724808730302</v>
      </c>
      <c r="N242">
        <v>2545.1999999999998</v>
      </c>
      <c r="O242">
        <v>825.8</v>
      </c>
      <c r="P242">
        <v>4537.3999999999996</v>
      </c>
      <c r="Q242">
        <v>313.7</v>
      </c>
      <c r="R242">
        <v>8.2899999999999991</v>
      </c>
      <c r="S242">
        <v>1669.7</v>
      </c>
      <c r="T242">
        <f t="shared" si="54"/>
        <v>362882.05356149981</v>
      </c>
      <c r="U242">
        <f t="shared" si="60"/>
        <v>5025.8754383148616</v>
      </c>
      <c r="V242">
        <f t="shared" si="61"/>
        <v>887.3131003306296</v>
      </c>
      <c r="W242">
        <f t="shared" si="55"/>
        <v>12951.040024919594</v>
      </c>
      <c r="X242">
        <f t="shared" si="62"/>
        <v>122815.9385745067</v>
      </c>
      <c r="Y242">
        <f t="shared" si="56"/>
        <v>49237.761483765105</v>
      </c>
      <c r="Z242">
        <f t="shared" si="63"/>
        <v>14988.892249195194</v>
      </c>
      <c r="AA242">
        <f t="shared" si="57"/>
        <v>2.2318663734495741</v>
      </c>
      <c r="AB242">
        <f t="shared" si="58"/>
        <v>47.480039160230611</v>
      </c>
      <c r="AC242">
        <f t="shared" si="59"/>
        <v>5.6641510605919443</v>
      </c>
    </row>
    <row r="243" spans="1:29" x14ac:dyDescent="0.35">
      <c r="A243">
        <v>13.0953</v>
      </c>
      <c r="B243">
        <v>99322.7</v>
      </c>
      <c r="C243">
        <f t="shared" si="51"/>
        <v>110275.56706491881</v>
      </c>
      <c r="D243">
        <v>4680</v>
      </c>
      <c r="E243">
        <v>43343.9</v>
      </c>
      <c r="F243">
        <v>200336.7</v>
      </c>
      <c r="G243">
        <f t="shared" si="52"/>
        <v>250526.31526293632</v>
      </c>
      <c r="H243">
        <v>2883.9</v>
      </c>
      <c r="I243">
        <v>1097.8</v>
      </c>
      <c r="J243">
        <v>13597</v>
      </c>
      <c r="K243">
        <v>818.7</v>
      </c>
      <c r="L243">
        <v>1208.4000000000001</v>
      </c>
      <c r="M243">
        <f t="shared" si="53"/>
        <v>1209.8619972374618</v>
      </c>
      <c r="N243">
        <v>2499.1999999999998</v>
      </c>
      <c r="O243">
        <v>791.7</v>
      </c>
      <c r="P243">
        <v>4555.8999999999996</v>
      </c>
      <c r="Q243">
        <v>294.60000000000002</v>
      </c>
      <c r="R243">
        <v>7.8</v>
      </c>
      <c r="S243">
        <v>1872.1</v>
      </c>
      <c r="T243">
        <f t="shared" si="54"/>
        <v>362011.74432509259</v>
      </c>
      <c r="U243">
        <f t="shared" si="60"/>
        <v>5219.4439258390403</v>
      </c>
      <c r="V243">
        <f t="shared" si="61"/>
        <v>835.33201543991845</v>
      </c>
      <c r="W243">
        <f t="shared" si="55"/>
        <v>12927.75738180826</v>
      </c>
      <c r="X243">
        <f t="shared" si="62"/>
        <v>121992.17481834305</v>
      </c>
      <c r="Y243">
        <f t="shared" si="56"/>
        <v>50144.505764151101</v>
      </c>
      <c r="Z243">
        <f t="shared" si="63"/>
        <v>14869.959564532488</v>
      </c>
      <c r="AA243">
        <f t="shared" si="57"/>
        <v>2.2718206936578476</v>
      </c>
      <c r="AB243">
        <f t="shared" si="58"/>
        <v>52.942347624282398</v>
      </c>
      <c r="AC243">
        <f t="shared" si="59"/>
        <v>6.24834656084656</v>
      </c>
    </row>
    <row r="244" spans="1:29" x14ac:dyDescent="0.35">
      <c r="A244">
        <v>13.1022</v>
      </c>
      <c r="B244">
        <v>97622.6</v>
      </c>
      <c r="C244">
        <f t="shared" si="51"/>
        <v>108183.78208496801</v>
      </c>
      <c r="D244">
        <v>4617.1000000000004</v>
      </c>
      <c r="E244">
        <v>43163.199999999997</v>
      </c>
      <c r="F244">
        <v>196091.4</v>
      </c>
      <c r="G244">
        <f t="shared" si="52"/>
        <v>243922.50561817596</v>
      </c>
      <c r="H244">
        <v>2824.3</v>
      </c>
      <c r="I244">
        <v>1102.9000000000001</v>
      </c>
      <c r="J244">
        <v>13346.9</v>
      </c>
      <c r="K244">
        <v>946.4</v>
      </c>
      <c r="L244">
        <v>1292.4000000000001</v>
      </c>
      <c r="M244">
        <f t="shared" si="53"/>
        <v>1294.0724592463303</v>
      </c>
      <c r="N244">
        <v>2605.6</v>
      </c>
      <c r="O244">
        <v>775.5</v>
      </c>
      <c r="P244">
        <v>4530.6000000000004</v>
      </c>
      <c r="Q244">
        <v>253.6</v>
      </c>
      <c r="R244">
        <v>6.83</v>
      </c>
      <c r="S244">
        <v>1827</v>
      </c>
      <c r="T244">
        <f t="shared" si="54"/>
        <v>353400.36016239028</v>
      </c>
      <c r="U244">
        <f t="shared" si="60"/>
        <v>5315.2181258017399</v>
      </c>
      <c r="V244">
        <f t="shared" si="61"/>
        <v>736.9262438791244</v>
      </c>
      <c r="W244">
        <f t="shared" si="55"/>
        <v>13064.78577972701</v>
      </c>
      <c r="X244">
        <f t="shared" si="62"/>
        <v>124814.81337407604</v>
      </c>
      <c r="Y244">
        <f t="shared" si="56"/>
        <v>50587.101812191548</v>
      </c>
      <c r="Z244">
        <f t="shared" si="63"/>
        <v>15364.726842680402</v>
      </c>
      <c r="AA244">
        <f t="shared" si="57"/>
        <v>2.2547049189553952</v>
      </c>
      <c r="AB244">
        <f t="shared" si="58"/>
        <v>45.607776838546066</v>
      </c>
      <c r="AC244">
        <f t="shared" si="59"/>
        <v>7.2126867104404244</v>
      </c>
    </row>
    <row r="245" spans="1:29" x14ac:dyDescent="0.35">
      <c r="A245">
        <v>13.1091</v>
      </c>
      <c r="B245">
        <v>97769.2</v>
      </c>
      <c r="C245">
        <f t="shared" si="51"/>
        <v>108363.84659002996</v>
      </c>
      <c r="D245">
        <v>4430.1000000000004</v>
      </c>
      <c r="E245">
        <v>42779.199999999997</v>
      </c>
      <c r="F245">
        <v>199316.7</v>
      </c>
      <c r="G245">
        <f t="shared" si="52"/>
        <v>248933.25488367249</v>
      </c>
      <c r="H245">
        <v>2843.2</v>
      </c>
      <c r="I245">
        <v>1109.5999999999999</v>
      </c>
      <c r="J245">
        <v>13111</v>
      </c>
      <c r="K245">
        <v>915.6</v>
      </c>
      <c r="L245">
        <v>1071.3</v>
      </c>
      <c r="M245">
        <f t="shared" si="53"/>
        <v>1072.4489145221276</v>
      </c>
      <c r="N245">
        <v>2804.3</v>
      </c>
      <c r="O245">
        <v>757.1</v>
      </c>
      <c r="P245">
        <v>4567.1000000000004</v>
      </c>
      <c r="Q245">
        <v>244.9</v>
      </c>
      <c r="R245">
        <v>6.83</v>
      </c>
      <c r="S245">
        <v>1994.8</v>
      </c>
      <c r="T245">
        <f t="shared" si="54"/>
        <v>358369.5503882246</v>
      </c>
      <c r="U245">
        <f t="shared" si="60"/>
        <v>5208.8688840270852</v>
      </c>
      <c r="V245">
        <f t="shared" si="61"/>
        <v>702.43133024917688</v>
      </c>
      <c r="W245">
        <f t="shared" si="55"/>
        <v>12361.820347741144</v>
      </c>
      <c r="X245">
        <f t="shared" si="62"/>
        <v>121926.65351357298</v>
      </c>
      <c r="Y245">
        <f t="shared" si="56"/>
        <v>49329.246809192278</v>
      </c>
      <c r="Z245">
        <f t="shared" si="63"/>
        <v>15758.872353641704</v>
      </c>
      <c r="AA245">
        <f t="shared" si="57"/>
        <v>2.2971983988853313</v>
      </c>
      <c r="AB245">
        <f t="shared" si="58"/>
        <v>46.722586282219304</v>
      </c>
      <c r="AC245">
        <f t="shared" si="59"/>
        <v>7.4154848448734736</v>
      </c>
    </row>
    <row r="246" spans="1:29" x14ac:dyDescent="0.35">
      <c r="A246">
        <v>13.116</v>
      </c>
      <c r="B246">
        <v>99628.7</v>
      </c>
      <c r="C246">
        <f t="shared" si="51"/>
        <v>110652.90508482447</v>
      </c>
      <c r="D246">
        <v>4565.2</v>
      </c>
      <c r="E246">
        <v>42771.4</v>
      </c>
      <c r="F246">
        <v>198070.9</v>
      </c>
      <c r="G246">
        <f t="shared" si="52"/>
        <v>246993.03217703407</v>
      </c>
      <c r="H246">
        <v>2961.8</v>
      </c>
      <c r="I246">
        <v>998</v>
      </c>
      <c r="J246">
        <v>13578.7</v>
      </c>
      <c r="K246">
        <v>1012.9</v>
      </c>
      <c r="L246">
        <v>1335.2</v>
      </c>
      <c r="M246">
        <f t="shared" si="53"/>
        <v>1336.9851425623492</v>
      </c>
      <c r="N246">
        <v>2676.8</v>
      </c>
      <c r="O246">
        <v>840</v>
      </c>
      <c r="P246">
        <v>4424.5</v>
      </c>
      <c r="Q246">
        <v>234.6</v>
      </c>
      <c r="R246">
        <v>7.32</v>
      </c>
      <c r="S246">
        <v>1948.8</v>
      </c>
      <c r="T246">
        <f t="shared" si="54"/>
        <v>358982.92240442091</v>
      </c>
      <c r="U246">
        <f t="shared" si="60"/>
        <v>5120.0207176690055</v>
      </c>
      <c r="V246">
        <f t="shared" si="61"/>
        <v>673.90392384030781</v>
      </c>
      <c r="W246">
        <f t="shared" si="55"/>
        <v>12717.039488739141</v>
      </c>
      <c r="X246">
        <f t="shared" si="62"/>
        <v>121967.64042907237</v>
      </c>
      <c r="Y246">
        <f t="shared" si="56"/>
        <v>50150.575073089574</v>
      </c>
      <c r="Z246">
        <f t="shared" si="63"/>
        <v>15707.153873040508</v>
      </c>
      <c r="AA246">
        <f t="shared" si="57"/>
        <v>2.232142319152794</v>
      </c>
      <c r="AB246">
        <f t="shared" si="58"/>
        <v>42.226675881133382</v>
      </c>
      <c r="AC246">
        <f t="shared" si="59"/>
        <v>7.5975529100529107</v>
      </c>
    </row>
    <row r="247" spans="1:29" x14ac:dyDescent="0.35">
      <c r="A247">
        <v>13.122999999999999</v>
      </c>
      <c r="B247">
        <v>99721.2</v>
      </c>
      <c r="C247">
        <f t="shared" si="51"/>
        <v>110767.0201719734</v>
      </c>
      <c r="D247">
        <v>4424.8999999999996</v>
      </c>
      <c r="E247">
        <v>44736.800000000003</v>
      </c>
      <c r="F247">
        <v>198387.20000000001</v>
      </c>
      <c r="G247">
        <f t="shared" si="52"/>
        <v>247485.07009868106</v>
      </c>
      <c r="H247">
        <v>2879.4</v>
      </c>
      <c r="I247">
        <v>1018.9</v>
      </c>
      <c r="J247">
        <v>13941.9</v>
      </c>
      <c r="K247">
        <v>956.1</v>
      </c>
      <c r="L247">
        <v>1220.8</v>
      </c>
      <c r="M247">
        <f t="shared" si="53"/>
        <v>1222.2921742863687</v>
      </c>
      <c r="N247">
        <v>2599.3000000000002</v>
      </c>
      <c r="O247">
        <v>751.6</v>
      </c>
      <c r="P247">
        <v>4636.8</v>
      </c>
      <c r="Q247">
        <v>235.6</v>
      </c>
      <c r="R247">
        <v>6.83</v>
      </c>
      <c r="S247">
        <v>1936.7</v>
      </c>
      <c r="T247">
        <f t="shared" si="54"/>
        <v>359474.38244494086</v>
      </c>
      <c r="U247">
        <f t="shared" si="60"/>
        <v>4925.2466558480837</v>
      </c>
      <c r="V247">
        <f t="shared" si="61"/>
        <v>674.40132548842189</v>
      </c>
      <c r="W247">
        <f t="shared" si="55"/>
        <v>12309.361156431622</v>
      </c>
      <c r="X247">
        <f t="shared" si="62"/>
        <v>127110.30947246592</v>
      </c>
      <c r="Y247">
        <f t="shared" si="56"/>
        <v>51682.959641346955</v>
      </c>
      <c r="Z247">
        <f t="shared" si="63"/>
        <v>15240.863515049365</v>
      </c>
      <c r="AA247">
        <f t="shared" si="57"/>
        <v>2.2342848053007427</v>
      </c>
      <c r="AB247">
        <f t="shared" si="58"/>
        <v>46.790921451730995</v>
      </c>
      <c r="AC247">
        <f t="shared" si="59"/>
        <v>7.3031390504475517</v>
      </c>
    </row>
    <row r="248" spans="1:29" x14ac:dyDescent="0.35">
      <c r="A248">
        <v>13.129899999999999</v>
      </c>
      <c r="B248">
        <v>100448.8</v>
      </c>
      <c r="C248">
        <f t="shared" si="51"/>
        <v>111665.46162130628</v>
      </c>
      <c r="D248">
        <v>4466.5</v>
      </c>
      <c r="E248">
        <v>43390</v>
      </c>
      <c r="F248">
        <v>199416.7</v>
      </c>
      <c r="G248">
        <f t="shared" si="52"/>
        <v>249089.25779491026</v>
      </c>
      <c r="H248">
        <v>2940</v>
      </c>
      <c r="I248">
        <v>1081.4000000000001</v>
      </c>
      <c r="J248">
        <v>12992.7</v>
      </c>
      <c r="K248">
        <v>974.8</v>
      </c>
      <c r="L248">
        <v>1020.9</v>
      </c>
      <c r="M248">
        <f t="shared" si="53"/>
        <v>1021.943301916927</v>
      </c>
      <c r="N248">
        <v>2654</v>
      </c>
      <c r="O248">
        <v>749.5</v>
      </c>
      <c r="P248">
        <v>4761</v>
      </c>
      <c r="Q248">
        <v>331.2</v>
      </c>
      <c r="R248">
        <v>15.6</v>
      </c>
      <c r="S248">
        <v>1841.8</v>
      </c>
      <c r="T248">
        <f t="shared" si="54"/>
        <v>361776.66271813348</v>
      </c>
      <c r="U248">
        <f t="shared" si="60"/>
        <v>5060.857121749963</v>
      </c>
      <c r="V248">
        <f t="shared" si="61"/>
        <v>958.60246317269491</v>
      </c>
      <c r="W248">
        <f t="shared" si="55"/>
        <v>12346.014710959751</v>
      </c>
      <c r="X248">
        <f t="shared" si="62"/>
        <v>122630.35339724329</v>
      </c>
      <c r="Y248">
        <f t="shared" si="56"/>
        <v>49073.646339184175</v>
      </c>
      <c r="Z248">
        <f t="shared" si="63"/>
        <v>15462.578370784473</v>
      </c>
      <c r="AA248">
        <f t="shared" si="57"/>
        <v>2.2306741420158414</v>
      </c>
      <c r="AB248">
        <f t="shared" si="58"/>
        <v>44.511694706606484</v>
      </c>
      <c r="AC248">
        <f t="shared" si="59"/>
        <v>5.2794117647058822</v>
      </c>
    </row>
    <row r="249" spans="1:29" x14ac:dyDescent="0.35">
      <c r="A249">
        <v>13.136799999999999</v>
      </c>
      <c r="B249">
        <v>119658.2</v>
      </c>
      <c r="C249">
        <f t="shared" si="51"/>
        <v>135922.43376379492</v>
      </c>
      <c r="D249">
        <v>4711</v>
      </c>
      <c r="E249">
        <v>43023.1</v>
      </c>
      <c r="F249">
        <v>198765.5</v>
      </c>
      <c r="G249">
        <f t="shared" si="52"/>
        <v>248074.06570735533</v>
      </c>
      <c r="H249">
        <v>2826.7</v>
      </c>
      <c r="I249">
        <v>1020</v>
      </c>
      <c r="J249">
        <v>13492.3</v>
      </c>
      <c r="K249">
        <v>893.4</v>
      </c>
      <c r="L249">
        <v>1049.5</v>
      </c>
      <c r="M249">
        <f t="shared" si="53"/>
        <v>1050.6026074365047</v>
      </c>
      <c r="N249">
        <v>2531.5</v>
      </c>
      <c r="O249">
        <v>843</v>
      </c>
      <c r="P249">
        <v>4654.8</v>
      </c>
      <c r="Q249">
        <v>243.9</v>
      </c>
      <c r="R249">
        <v>4.88</v>
      </c>
      <c r="S249">
        <v>2112.8000000000002</v>
      </c>
      <c r="T249">
        <f t="shared" si="54"/>
        <v>385047.1020785867</v>
      </c>
      <c r="U249">
        <f t="shared" si="60"/>
        <v>4838.3690980740548</v>
      </c>
      <c r="V249">
        <f t="shared" si="61"/>
        <v>646.10277199080156</v>
      </c>
      <c r="W249">
        <f t="shared" si="55"/>
        <v>12234.866785306962</v>
      </c>
      <c r="X249">
        <f t="shared" si="62"/>
        <v>114054.87734598455</v>
      </c>
      <c r="Y249">
        <f t="shared" si="56"/>
        <v>47129.558700837188</v>
      </c>
      <c r="Z249">
        <f t="shared" si="63"/>
        <v>13915.700108051744</v>
      </c>
      <c r="AA249">
        <f t="shared" si="57"/>
        <v>1.825114948562919</v>
      </c>
      <c r="AB249">
        <f t="shared" si="58"/>
        <v>48.156592791582717</v>
      </c>
      <c r="AC249">
        <f t="shared" si="59"/>
        <v>7.4885440951845004</v>
      </c>
    </row>
    <row r="250" spans="1:29" x14ac:dyDescent="0.35">
      <c r="A250">
        <v>13.143700000000001</v>
      </c>
      <c r="B250">
        <v>96928.5</v>
      </c>
      <c r="C250">
        <f t="shared" si="51"/>
        <v>107332.03295641598</v>
      </c>
      <c r="D250">
        <v>4885.3999999999996</v>
      </c>
      <c r="E250">
        <v>42907</v>
      </c>
      <c r="F250">
        <v>199279.4</v>
      </c>
      <c r="G250">
        <f t="shared" si="52"/>
        <v>248875.07577549518</v>
      </c>
      <c r="H250">
        <v>2797.9</v>
      </c>
      <c r="I250">
        <v>1055.5</v>
      </c>
      <c r="J250">
        <v>13272.3</v>
      </c>
      <c r="K250">
        <v>987.7</v>
      </c>
      <c r="L250">
        <v>1136.2</v>
      </c>
      <c r="M250">
        <f t="shared" si="53"/>
        <v>1137.4924188863386</v>
      </c>
      <c r="N250">
        <v>2403.1999999999998</v>
      </c>
      <c r="O250">
        <v>802.4</v>
      </c>
      <c r="P250">
        <v>5350.3</v>
      </c>
      <c r="Q250">
        <v>239.5</v>
      </c>
      <c r="R250">
        <v>4.3899999999999997</v>
      </c>
      <c r="S250">
        <v>1923.2</v>
      </c>
      <c r="T250">
        <f t="shared" si="54"/>
        <v>357344.60115079751</v>
      </c>
      <c r="U250">
        <f t="shared" si="60"/>
        <v>5199.1830687151651</v>
      </c>
      <c r="V250">
        <f t="shared" si="61"/>
        <v>682.50646354967523</v>
      </c>
      <c r="W250">
        <f t="shared" si="55"/>
        <v>13671.397257065002</v>
      </c>
      <c r="X250">
        <f t="shared" si="62"/>
        <v>122835.77213323191</v>
      </c>
      <c r="Y250">
        <f t="shared" si="56"/>
        <v>52113.841765140765</v>
      </c>
      <c r="Z250">
        <f t="shared" si="63"/>
        <v>14554.858204798129</v>
      </c>
      <c r="AA250">
        <f t="shared" si="57"/>
        <v>2.3187399783674572</v>
      </c>
      <c r="AB250">
        <f t="shared" si="58"/>
        <v>43.44132833856434</v>
      </c>
      <c r="AC250">
        <f t="shared" si="59"/>
        <v>7.6177785067038419</v>
      </c>
    </row>
    <row r="251" spans="1:29" x14ac:dyDescent="0.35">
      <c r="A251">
        <v>13.150600000000001</v>
      </c>
      <c r="B251">
        <v>100507.8</v>
      </c>
      <c r="C251">
        <f t="shared" si="51"/>
        <v>111738.37860961996</v>
      </c>
      <c r="D251">
        <v>4512.6000000000004</v>
      </c>
      <c r="E251">
        <v>43023.9</v>
      </c>
      <c r="F251">
        <v>201174.7</v>
      </c>
      <c r="G251">
        <f t="shared" si="52"/>
        <v>251838.16786974575</v>
      </c>
      <c r="H251">
        <v>2855.3</v>
      </c>
      <c r="I251">
        <v>1244.9000000000001</v>
      </c>
      <c r="J251">
        <v>13204.9</v>
      </c>
      <c r="K251">
        <v>903.2</v>
      </c>
      <c r="L251">
        <v>1363.8</v>
      </c>
      <c r="M251">
        <f t="shared" si="53"/>
        <v>1365.6624905045501</v>
      </c>
      <c r="N251">
        <v>2918.2</v>
      </c>
      <c r="O251">
        <v>715.1</v>
      </c>
      <c r="P251">
        <v>4360.6000000000004</v>
      </c>
      <c r="Q251">
        <v>329.3</v>
      </c>
      <c r="R251">
        <v>17.100000000000001</v>
      </c>
      <c r="S251">
        <v>1913.1</v>
      </c>
      <c r="T251">
        <f t="shared" si="54"/>
        <v>364942.20896987029</v>
      </c>
      <c r="U251">
        <f t="shared" si="60"/>
        <v>5370.7133672822647</v>
      </c>
      <c r="V251">
        <f t="shared" si="61"/>
        <v>949.19138287070245</v>
      </c>
      <c r="W251">
        <f t="shared" si="55"/>
        <v>12365.245480203035</v>
      </c>
      <c r="X251">
        <f t="shared" si="62"/>
        <v>120367.27712037999</v>
      </c>
      <c r="Y251">
        <f t="shared" si="56"/>
        <v>48132.278394386034</v>
      </c>
      <c r="Z251">
        <f t="shared" si="63"/>
        <v>15820.313074491916</v>
      </c>
      <c r="AA251">
        <f t="shared" si="57"/>
        <v>2.2538197797695991</v>
      </c>
      <c r="AB251">
        <f t="shared" si="58"/>
        <v>47.634964570416294</v>
      </c>
      <c r="AC251">
        <f t="shared" si="59"/>
        <v>5.6581986143187057</v>
      </c>
    </row>
    <row r="252" spans="1:29" x14ac:dyDescent="0.35">
      <c r="A252">
        <v>13.157500000000001</v>
      </c>
      <c r="B252">
        <v>102490.3</v>
      </c>
      <c r="C252">
        <f t="shared" si="51"/>
        <v>114194.08614748121</v>
      </c>
      <c r="D252">
        <v>4601.8999999999996</v>
      </c>
      <c r="E252">
        <v>41822.6</v>
      </c>
      <c r="F252">
        <v>198592.7</v>
      </c>
      <c r="G252">
        <f t="shared" si="52"/>
        <v>247804.95510834505</v>
      </c>
      <c r="H252">
        <v>2697.9</v>
      </c>
      <c r="I252">
        <v>960.9</v>
      </c>
      <c r="J252">
        <v>12969.2</v>
      </c>
      <c r="K252">
        <v>961.9</v>
      </c>
      <c r="L252">
        <v>1072.3</v>
      </c>
      <c r="M252">
        <f t="shared" si="53"/>
        <v>1073.4510615733252</v>
      </c>
      <c r="N252">
        <v>2481.8000000000002</v>
      </c>
      <c r="O252">
        <v>688.7</v>
      </c>
      <c r="P252">
        <v>4578.3999999999996</v>
      </c>
      <c r="Q252">
        <v>205.4</v>
      </c>
      <c r="R252">
        <v>19</v>
      </c>
      <c r="S252">
        <v>1862.5</v>
      </c>
      <c r="T252">
        <f t="shared" si="54"/>
        <v>363072.49231739959</v>
      </c>
      <c r="U252">
        <f t="shared" si="60"/>
        <v>4543.4452758208745</v>
      </c>
      <c r="V252">
        <f t="shared" si="61"/>
        <v>618.05838984857189</v>
      </c>
      <c r="W252">
        <f t="shared" si="55"/>
        <v>12674.87925242488</v>
      </c>
      <c r="X252">
        <f t="shared" si="62"/>
        <v>117840.10329980493</v>
      </c>
      <c r="Y252">
        <f t="shared" si="56"/>
        <v>48330.844036126568</v>
      </c>
      <c r="Z252">
        <f t="shared" si="63"/>
        <v>14266.29697815797</v>
      </c>
      <c r="AA252">
        <f t="shared" si="57"/>
        <v>2.1700331730691023</v>
      </c>
      <c r="AB252">
        <f t="shared" si="58"/>
        <v>43.479155837405138</v>
      </c>
      <c r="AC252">
        <f t="shared" si="59"/>
        <v>7.3511586452762927</v>
      </c>
    </row>
    <row r="253" spans="1:29" x14ac:dyDescent="0.35">
      <c r="A253">
        <v>13.164400000000001</v>
      </c>
      <c r="B253">
        <v>98660.9</v>
      </c>
      <c r="C253">
        <f t="shared" si="51"/>
        <v>109460.35737271355</v>
      </c>
      <c r="D253">
        <v>4938.3999999999996</v>
      </c>
      <c r="E253">
        <v>43953.4</v>
      </c>
      <c r="F253">
        <v>202927.6</v>
      </c>
      <c r="G253">
        <f t="shared" si="52"/>
        <v>254591.17641007263</v>
      </c>
      <c r="H253">
        <v>2423</v>
      </c>
      <c r="I253">
        <v>899</v>
      </c>
      <c r="J253">
        <v>13062.4</v>
      </c>
      <c r="K253">
        <v>965.7</v>
      </c>
      <c r="L253">
        <v>1064.8</v>
      </c>
      <c r="M253">
        <f t="shared" si="53"/>
        <v>1065.9350075960883</v>
      </c>
      <c r="N253">
        <v>2451.4</v>
      </c>
      <c r="O253">
        <v>712.2</v>
      </c>
      <c r="P253">
        <v>4501.8</v>
      </c>
      <c r="Q253">
        <v>298</v>
      </c>
      <c r="R253">
        <v>8.7799999999999994</v>
      </c>
      <c r="S253">
        <v>1709.6</v>
      </c>
      <c r="T253">
        <f t="shared" si="54"/>
        <v>365117.46879038226</v>
      </c>
      <c r="U253">
        <f t="shared" si="60"/>
        <v>4412.8263852667278</v>
      </c>
      <c r="V253">
        <f t="shared" si="61"/>
        <v>840.22273986601715</v>
      </c>
      <c r="W253">
        <f t="shared" si="55"/>
        <v>13525.510067652191</v>
      </c>
      <c r="X253">
        <f t="shared" si="62"/>
        <v>123026.43351690336</v>
      </c>
      <c r="Y253">
        <f t="shared" si="56"/>
        <v>48105.613949914266</v>
      </c>
      <c r="Z253">
        <f t="shared" si="63"/>
        <v>13350.224014612797</v>
      </c>
      <c r="AA253">
        <f t="shared" si="57"/>
        <v>2.325875618541855</v>
      </c>
      <c r="AB253">
        <f t="shared" si="58"/>
        <v>45.514549031790409</v>
      </c>
      <c r="AC253">
        <f t="shared" si="59"/>
        <v>5.2519720972684008</v>
      </c>
    </row>
    <row r="254" spans="1:29" x14ac:dyDescent="0.35">
      <c r="A254">
        <v>13.1713</v>
      </c>
      <c r="B254">
        <v>98945.600000000006</v>
      </c>
      <c r="C254">
        <f t="shared" si="51"/>
        <v>109810.90597859575</v>
      </c>
      <c r="D254">
        <v>4319.7</v>
      </c>
      <c r="E254">
        <v>42760</v>
      </c>
      <c r="F254">
        <v>202765.5</v>
      </c>
      <c r="G254">
        <f t="shared" si="52"/>
        <v>254336.0830470834</v>
      </c>
      <c r="H254">
        <v>2488.3000000000002</v>
      </c>
      <c r="I254">
        <v>920</v>
      </c>
      <c r="J254">
        <v>11624</v>
      </c>
      <c r="K254">
        <v>775.4</v>
      </c>
      <c r="L254">
        <v>1339.8</v>
      </c>
      <c r="M254">
        <f t="shared" si="53"/>
        <v>1341.5974722933786</v>
      </c>
      <c r="N254">
        <v>2206.1</v>
      </c>
      <c r="O254">
        <v>713.2</v>
      </c>
      <c r="P254">
        <v>3851.6</v>
      </c>
      <c r="Q254">
        <v>235.6</v>
      </c>
      <c r="R254">
        <v>3.9</v>
      </c>
      <c r="S254">
        <v>1905.7</v>
      </c>
      <c r="T254">
        <f t="shared" si="54"/>
        <v>365488.58649797254</v>
      </c>
      <c r="U254">
        <f t="shared" si="60"/>
        <v>4468.5389922813902</v>
      </c>
      <c r="V254">
        <f t="shared" si="61"/>
        <v>655.28722058008384</v>
      </c>
      <c r="W254">
        <f t="shared" si="55"/>
        <v>11818.973723339408</v>
      </c>
      <c r="X254">
        <f t="shared" si="62"/>
        <v>119115.6211392158</v>
      </c>
      <c r="Y254">
        <f t="shared" si="56"/>
        <v>42342.225097324197</v>
      </c>
      <c r="Z254">
        <f t="shared" si="63"/>
        <v>12844.17673607994</v>
      </c>
      <c r="AA254">
        <f t="shared" si="57"/>
        <v>2.3161277177392416</v>
      </c>
      <c r="AB254">
        <f t="shared" si="58"/>
        <v>55.145731235491361</v>
      </c>
      <c r="AC254">
        <f t="shared" si="59"/>
        <v>6.8192066805845508</v>
      </c>
    </row>
    <row r="255" spans="1:29" x14ac:dyDescent="0.35">
      <c r="A255">
        <v>13.1782</v>
      </c>
      <c r="B255">
        <v>119958.7</v>
      </c>
      <c r="C255">
        <f t="shared" si="51"/>
        <v>136310.30725489813</v>
      </c>
      <c r="D255">
        <v>408.3</v>
      </c>
      <c r="E255">
        <v>16990.3</v>
      </c>
      <c r="F255">
        <v>236549.1</v>
      </c>
      <c r="G255">
        <f t="shared" si="52"/>
        <v>309841.92958577949</v>
      </c>
      <c r="H255">
        <v>552.9</v>
      </c>
      <c r="I255">
        <v>70.7</v>
      </c>
      <c r="J255">
        <v>988.4</v>
      </c>
      <c r="K255">
        <v>388.4</v>
      </c>
      <c r="L255">
        <v>1022</v>
      </c>
      <c r="M255">
        <f t="shared" si="53"/>
        <v>1023.0455525547109</v>
      </c>
      <c r="N255">
        <v>118</v>
      </c>
      <c r="O255">
        <v>93.2</v>
      </c>
      <c r="P255">
        <v>386.5</v>
      </c>
      <c r="Q255">
        <v>33.200000000000003</v>
      </c>
      <c r="R255">
        <v>8.2899999999999991</v>
      </c>
      <c r="S255">
        <v>1846.6</v>
      </c>
      <c r="T255">
        <f t="shared" si="54"/>
        <v>447175.28239323234</v>
      </c>
      <c r="U255">
        <f t="shared" si="60"/>
        <v>366.52294179326157</v>
      </c>
      <c r="V255">
        <f t="shared" si="61"/>
        <v>92.782409121430277</v>
      </c>
      <c r="W255">
        <f t="shared" si="55"/>
        <v>913.06477812195669</v>
      </c>
      <c r="X255">
        <f t="shared" si="62"/>
        <v>38863.284005750793</v>
      </c>
      <c r="Y255">
        <f t="shared" si="56"/>
        <v>3074.633268282827</v>
      </c>
      <c r="Z255">
        <f t="shared" si="63"/>
        <v>1500.306538432576</v>
      </c>
      <c r="AA255">
        <f t="shared" si="57"/>
        <v>2.2730631001101038</v>
      </c>
      <c r="AB255">
        <f t="shared" si="58"/>
        <v>43.744335736354273</v>
      </c>
      <c r="AC255">
        <f t="shared" si="59"/>
        <v>3.950349481802844</v>
      </c>
    </row>
    <row r="256" spans="1:29" x14ac:dyDescent="0.35">
      <c r="A256">
        <v>13.1852</v>
      </c>
      <c r="B256">
        <v>121696.6</v>
      </c>
      <c r="C256">
        <f t="shared" si="51"/>
        <v>138558.72583437568</v>
      </c>
      <c r="D256">
        <v>288.39999999999998</v>
      </c>
      <c r="E256">
        <v>11649.6</v>
      </c>
      <c r="F256">
        <v>234961.7</v>
      </c>
      <c r="G256">
        <f t="shared" si="52"/>
        <v>307124.10084567009</v>
      </c>
      <c r="H256">
        <v>656.1</v>
      </c>
      <c r="I256">
        <v>78.5</v>
      </c>
      <c r="J256">
        <v>374.2</v>
      </c>
      <c r="K256">
        <v>187.1</v>
      </c>
      <c r="L256">
        <v>804.6</v>
      </c>
      <c r="M256">
        <f t="shared" si="53"/>
        <v>805.24790246232112</v>
      </c>
      <c r="N256">
        <v>68.400000000000006</v>
      </c>
      <c r="O256">
        <v>49.8</v>
      </c>
      <c r="P256">
        <v>246.5</v>
      </c>
      <c r="Q256">
        <v>23.6</v>
      </c>
      <c r="R256">
        <v>3.41</v>
      </c>
      <c r="S256">
        <v>1709.7</v>
      </c>
      <c r="T256">
        <f t="shared" si="54"/>
        <v>446488.07458250812</v>
      </c>
      <c r="U256">
        <f t="shared" si="60"/>
        <v>287.35369946883316</v>
      </c>
      <c r="V256">
        <f t="shared" si="61"/>
        <v>60.494336887398156</v>
      </c>
      <c r="W256">
        <f t="shared" si="55"/>
        <v>645.92990589876445</v>
      </c>
      <c r="X256">
        <f t="shared" si="62"/>
        <v>26510.674470013542</v>
      </c>
      <c r="Y256">
        <f t="shared" si="56"/>
        <v>1390.1827066274725</v>
      </c>
      <c r="Z256">
        <f t="shared" si="63"/>
        <v>1622.6637199155855</v>
      </c>
      <c r="AA256">
        <f t="shared" si="57"/>
        <v>2.2165626812474213</v>
      </c>
      <c r="AB256">
        <f t="shared" si="58"/>
        <v>62.26402993051844</v>
      </c>
      <c r="AC256">
        <f t="shared" si="59"/>
        <v>4.7500925583117368</v>
      </c>
    </row>
    <row r="257" spans="1:29" x14ac:dyDescent="0.35">
      <c r="A257">
        <v>13.1921</v>
      </c>
      <c r="B257">
        <v>122539.8</v>
      </c>
      <c r="C257">
        <f t="shared" si="51"/>
        <v>139652.82983775219</v>
      </c>
      <c r="D257">
        <v>214.8</v>
      </c>
      <c r="E257">
        <v>10407.1</v>
      </c>
      <c r="F257">
        <v>235789.1</v>
      </c>
      <c r="G257">
        <f t="shared" si="52"/>
        <v>308539.30505309463</v>
      </c>
      <c r="H257">
        <v>534.79999999999995</v>
      </c>
      <c r="I257">
        <v>51.7</v>
      </c>
      <c r="J257">
        <v>376.1</v>
      </c>
      <c r="K257">
        <v>167.7</v>
      </c>
      <c r="L257">
        <v>729.5</v>
      </c>
      <c r="M257">
        <f t="shared" si="53"/>
        <v>730.03255875160926</v>
      </c>
      <c r="N257">
        <v>86.4</v>
      </c>
      <c r="O257">
        <v>78</v>
      </c>
      <c r="P257">
        <v>170.9</v>
      </c>
      <c r="Q257">
        <v>16.600000000000001</v>
      </c>
      <c r="R257">
        <v>15.1</v>
      </c>
      <c r="S257">
        <v>1727.8</v>
      </c>
      <c r="T257">
        <f t="shared" si="54"/>
        <v>448922.16744959838</v>
      </c>
      <c r="U257">
        <f t="shared" si="60"/>
        <v>288.91422479056291</v>
      </c>
      <c r="V257">
        <f t="shared" si="61"/>
        <v>70.61357691488702</v>
      </c>
      <c r="W257">
        <f t="shared" si="55"/>
        <v>478.47937922137947</v>
      </c>
      <c r="X257">
        <f t="shared" si="62"/>
        <v>23555.976440364266</v>
      </c>
      <c r="Y257">
        <f t="shared" si="56"/>
        <v>1218.4740243672932</v>
      </c>
      <c r="Z257">
        <f t="shared" si="63"/>
        <v>1383.758800616019</v>
      </c>
      <c r="AA257">
        <f t="shared" si="57"/>
        <v>2.2093308485875562</v>
      </c>
      <c r="AB257">
        <f t="shared" si="58"/>
        <v>62.057841383422783</v>
      </c>
      <c r="AC257">
        <f t="shared" si="59"/>
        <v>4.0914826498422707</v>
      </c>
    </row>
    <row r="258" spans="1:29" x14ac:dyDescent="0.35">
      <c r="A258">
        <v>13.199</v>
      </c>
      <c r="B258">
        <v>125600.5</v>
      </c>
      <c r="C258">
        <f t="shared" si="51"/>
        <v>143642.00802951053</v>
      </c>
      <c r="D258">
        <v>161.30000000000001</v>
      </c>
      <c r="E258">
        <v>9513</v>
      </c>
      <c r="F258">
        <v>235460</v>
      </c>
      <c r="G258">
        <f t="shared" si="52"/>
        <v>307976.03787898598</v>
      </c>
      <c r="H258">
        <v>583.9</v>
      </c>
      <c r="I258">
        <v>53.2</v>
      </c>
      <c r="J258">
        <v>438.7</v>
      </c>
      <c r="K258">
        <v>220</v>
      </c>
      <c r="L258">
        <v>624.70000000000005</v>
      </c>
      <c r="M258">
        <f t="shared" si="53"/>
        <v>625.09049403162157</v>
      </c>
      <c r="N258">
        <v>141.9</v>
      </c>
      <c r="O258">
        <v>47.3</v>
      </c>
      <c r="P258">
        <v>129</v>
      </c>
      <c r="Q258">
        <v>36.1</v>
      </c>
      <c r="R258">
        <v>7.32</v>
      </c>
      <c r="S258">
        <v>1993.4</v>
      </c>
      <c r="T258">
        <f t="shared" si="54"/>
        <v>452243.13640252809</v>
      </c>
      <c r="U258">
        <f t="shared" si="60"/>
        <v>222.22559484141723</v>
      </c>
      <c r="V258">
        <f t="shared" si="61"/>
        <v>96.010301771286933</v>
      </c>
      <c r="W258">
        <f t="shared" si="55"/>
        <v>356.66655172060297</v>
      </c>
      <c r="X258">
        <f t="shared" si="62"/>
        <v>21521.609100413076</v>
      </c>
      <c r="Y258">
        <f t="shared" si="56"/>
        <v>1255.2982108604235</v>
      </c>
      <c r="Z258">
        <f t="shared" si="63"/>
        <v>1604.8889227452798</v>
      </c>
      <c r="AA258">
        <f t="shared" si="57"/>
        <v>2.144052719004832</v>
      </c>
      <c r="AB258">
        <f t="shared" si="58"/>
        <v>43.240909090909092</v>
      </c>
      <c r="AC258">
        <f t="shared" si="59"/>
        <v>2.3146015660985721</v>
      </c>
    </row>
    <row r="259" spans="1:29" x14ac:dyDescent="0.35">
      <c r="A259">
        <v>13.2059</v>
      </c>
      <c r="B259">
        <v>123203.7</v>
      </c>
      <c r="C259">
        <f t="shared" si="51"/>
        <v>140515.76175675009</v>
      </c>
      <c r="D259">
        <v>239.3</v>
      </c>
      <c r="E259">
        <v>8764.6</v>
      </c>
      <c r="F259">
        <v>235395.5</v>
      </c>
      <c r="G259">
        <f t="shared" si="52"/>
        <v>307865.70050267817</v>
      </c>
      <c r="H259">
        <v>504.5</v>
      </c>
      <c r="I259">
        <v>49.3</v>
      </c>
      <c r="J259">
        <v>423.8</v>
      </c>
      <c r="K259">
        <v>178.7</v>
      </c>
      <c r="L259">
        <v>821.9</v>
      </c>
      <c r="M259">
        <f t="shared" si="53"/>
        <v>822.57607527626953</v>
      </c>
      <c r="N259">
        <v>90.3</v>
      </c>
      <c r="O259">
        <v>55.6</v>
      </c>
      <c r="P259">
        <v>166.4</v>
      </c>
      <c r="Q259">
        <v>14.6</v>
      </c>
      <c r="R259">
        <v>11.7</v>
      </c>
      <c r="S259">
        <v>1919.2</v>
      </c>
      <c r="T259">
        <f t="shared" si="54"/>
        <v>449204.03833470447</v>
      </c>
      <c r="U259">
        <f t="shared" si="60"/>
        <v>233.52416952636213</v>
      </c>
      <c r="V259">
        <f t="shared" si="61"/>
        <v>58.548004371242357</v>
      </c>
      <c r="W259">
        <f t="shared" si="55"/>
        <v>532.72005498244482</v>
      </c>
      <c r="X259">
        <f t="shared" si="62"/>
        <v>19909.215494043041</v>
      </c>
      <c r="Y259">
        <f t="shared" si="56"/>
        <v>1313.8795505668154</v>
      </c>
      <c r="Z259">
        <f t="shared" si="63"/>
        <v>1324.1198859321278</v>
      </c>
      <c r="AA259">
        <f t="shared" si="57"/>
        <v>2.1909691599980876</v>
      </c>
      <c r="AB259">
        <f t="shared" si="58"/>
        <v>49.046446558477903</v>
      </c>
      <c r="AC259">
        <f t="shared" si="59"/>
        <v>3.9885931558935366</v>
      </c>
    </row>
    <row r="260" spans="1:29" x14ac:dyDescent="0.35">
      <c r="A260">
        <v>13.2128</v>
      </c>
      <c r="B260">
        <v>124017.7</v>
      </c>
      <c r="C260">
        <f t="shared" si="51"/>
        <v>141575.57749739918</v>
      </c>
      <c r="D260">
        <v>177.4</v>
      </c>
      <c r="E260">
        <v>8541.7999999999993</v>
      </c>
      <c r="F260">
        <v>234878.2</v>
      </c>
      <c r="G260">
        <f t="shared" si="52"/>
        <v>306981.45053506509</v>
      </c>
      <c r="H260">
        <v>570.9</v>
      </c>
      <c r="I260">
        <v>37.1</v>
      </c>
      <c r="J260">
        <v>342.6</v>
      </c>
      <c r="K260">
        <v>144.5</v>
      </c>
      <c r="L260">
        <v>840</v>
      </c>
      <c r="M260">
        <f t="shared" si="53"/>
        <v>840.7061932022898</v>
      </c>
      <c r="N260">
        <v>137.4</v>
      </c>
      <c r="O260">
        <v>105.8</v>
      </c>
      <c r="P260">
        <v>144.5</v>
      </c>
      <c r="Q260">
        <v>7.32</v>
      </c>
      <c r="R260">
        <v>11.2</v>
      </c>
      <c r="S260">
        <v>1970.3</v>
      </c>
      <c r="T260">
        <f t="shared" si="54"/>
        <v>449397.73422566656</v>
      </c>
      <c r="U260">
        <f t="shared" si="60"/>
        <v>317.98113144967994</v>
      </c>
      <c r="V260">
        <f t="shared" si="61"/>
        <v>41.210710667936127</v>
      </c>
      <c r="W260">
        <f t="shared" si="55"/>
        <v>394.75054387105121</v>
      </c>
      <c r="X260">
        <f t="shared" si="62"/>
        <v>19328.75788741326</v>
      </c>
      <c r="Y260">
        <f t="shared" si="56"/>
        <v>1083.8950953753611</v>
      </c>
      <c r="Z260">
        <f t="shared" si="63"/>
        <v>1576.1094150161532</v>
      </c>
      <c r="AA260">
        <f t="shared" si="57"/>
        <v>2.1683220790019697</v>
      </c>
      <c r="AB260">
        <f t="shared" si="58"/>
        <v>59.112802768166084</v>
      </c>
      <c r="AC260">
        <f t="shared" si="59"/>
        <v>7.7159827213822894</v>
      </c>
    </row>
    <row r="261" spans="1:29" x14ac:dyDescent="0.35">
      <c r="A261">
        <v>13.2197</v>
      </c>
      <c r="B261">
        <v>124438.8</v>
      </c>
      <c r="C261">
        <f t="shared" si="51"/>
        <v>142124.61676008487</v>
      </c>
      <c r="D261">
        <v>143.19999999999999</v>
      </c>
      <c r="E261">
        <v>8016.3</v>
      </c>
      <c r="F261">
        <v>233020</v>
      </c>
      <c r="G261">
        <f t="shared" si="52"/>
        <v>303814.96258051053</v>
      </c>
      <c r="H261">
        <v>519.4</v>
      </c>
      <c r="I261">
        <v>20.5</v>
      </c>
      <c r="J261">
        <v>352.9</v>
      </c>
      <c r="K261">
        <v>138.1</v>
      </c>
      <c r="L261">
        <v>807.5</v>
      </c>
      <c r="M261">
        <f t="shared" si="53"/>
        <v>808.15258321094268</v>
      </c>
      <c r="N261">
        <v>73.5</v>
      </c>
      <c r="O261">
        <v>69.8</v>
      </c>
      <c r="P261">
        <v>151</v>
      </c>
      <c r="Q261">
        <v>16.600000000000001</v>
      </c>
      <c r="R261">
        <v>0</v>
      </c>
      <c r="S261">
        <v>1786.3</v>
      </c>
      <c r="T261">
        <f t="shared" si="54"/>
        <v>446747.73192380636</v>
      </c>
      <c r="U261">
        <f t="shared" si="60"/>
        <v>202.12749511037435</v>
      </c>
      <c r="V261">
        <f t="shared" si="61"/>
        <v>37.157435424498502</v>
      </c>
      <c r="W261">
        <f t="shared" si="55"/>
        <v>320.53884052940873</v>
      </c>
      <c r="X261">
        <f t="shared" si="62"/>
        <v>18252.80671238136</v>
      </c>
      <c r="Y261">
        <f t="shared" si="56"/>
        <v>1127.9296211087224</v>
      </c>
      <c r="Z261">
        <f t="shared" si="63"/>
        <v>1327.1471965774192</v>
      </c>
      <c r="AA261">
        <f t="shared" si="57"/>
        <v>2.1376660110427523</v>
      </c>
      <c r="AB261">
        <f t="shared" si="58"/>
        <v>58.047067342505436</v>
      </c>
      <c r="AC261">
        <f t="shared" si="59"/>
        <v>5.4397590361445776</v>
      </c>
    </row>
    <row r="262" spans="1:29" x14ac:dyDescent="0.35">
      <c r="A262">
        <v>13.226599999999999</v>
      </c>
      <c r="B262">
        <v>121730.2</v>
      </c>
      <c r="C262">
        <f t="shared" ref="C262:C325" si="64">1/((1/B262)-0.000001)</f>
        <v>138602.28371737248</v>
      </c>
      <c r="D262">
        <v>149</v>
      </c>
      <c r="E262">
        <v>7173.4</v>
      </c>
      <c r="F262">
        <v>232281.60000000001</v>
      </c>
      <c r="G262">
        <f t="shared" ref="G262:G325" si="65">1/((1/F262)-0.000001)</f>
        <v>302560.9390109707</v>
      </c>
      <c r="H262">
        <v>554.79999999999995</v>
      </c>
      <c r="I262">
        <v>42</v>
      </c>
      <c r="J262">
        <v>263</v>
      </c>
      <c r="K262">
        <v>96.8</v>
      </c>
      <c r="L262">
        <v>781</v>
      </c>
      <c r="M262">
        <f t="shared" ref="M262:M325" si="66">1/((1/L262)-0.000001)</f>
        <v>781.61043775188421</v>
      </c>
      <c r="N262">
        <v>96.1</v>
      </c>
      <c r="O262">
        <v>30.7</v>
      </c>
      <c r="P262">
        <v>174.8</v>
      </c>
      <c r="Q262">
        <v>4.88</v>
      </c>
      <c r="R262">
        <v>7.8</v>
      </c>
      <c r="S262">
        <v>2026.3</v>
      </c>
      <c r="T262">
        <f t="shared" ref="T262:T325" si="67">C262+G262+M262</f>
        <v>441944.83316609508</v>
      </c>
      <c r="U262">
        <f t="shared" si="60"/>
        <v>164.5001695781277</v>
      </c>
      <c r="V262">
        <f t="shared" si="61"/>
        <v>28.691363827381835</v>
      </c>
      <c r="W262">
        <f t="shared" ref="W262:W325" si="68">(D262)*1000000/T262</f>
        <v>337.1461522302755</v>
      </c>
      <c r="X262">
        <f t="shared" si="62"/>
        <v>16450.469502983549</v>
      </c>
      <c r="Y262">
        <f t="shared" ref="Y262:Y325" si="69">(J262+P262)*1000000/T262</f>
        <v>990.62137883499736</v>
      </c>
      <c r="Z262">
        <f t="shared" si="63"/>
        <v>1472.8082582999082</v>
      </c>
      <c r="AA262">
        <f t="shared" ref="AA262:AA325" si="70">G262/C262</f>
        <v>2.1829433895038162</v>
      </c>
      <c r="AB262">
        <f t="shared" ref="AB262:AB325" si="71">E262/K262</f>
        <v>74.105371900826441</v>
      </c>
      <c r="AC262">
        <f t="shared" ref="AC262:AC325" si="72">U262/V262</f>
        <v>5.7334384858044158</v>
      </c>
    </row>
    <row r="263" spans="1:29" x14ac:dyDescent="0.35">
      <c r="A263">
        <v>13.233499999999999</v>
      </c>
      <c r="B263">
        <v>123696.5</v>
      </c>
      <c r="C263">
        <f t="shared" si="64"/>
        <v>141157.14475635436</v>
      </c>
      <c r="D263">
        <v>124.5</v>
      </c>
      <c r="E263">
        <v>7445.2</v>
      </c>
      <c r="F263">
        <v>242443.6</v>
      </c>
      <c r="G263">
        <f t="shared" si="65"/>
        <v>320033.7295018562</v>
      </c>
      <c r="H263">
        <v>617.4</v>
      </c>
      <c r="I263">
        <v>49.3</v>
      </c>
      <c r="J263">
        <v>261.3</v>
      </c>
      <c r="K263">
        <v>135.5</v>
      </c>
      <c r="L263">
        <v>665.8</v>
      </c>
      <c r="M263">
        <f t="shared" si="66"/>
        <v>666.24358497887886</v>
      </c>
      <c r="N263">
        <v>90.3</v>
      </c>
      <c r="O263">
        <v>81</v>
      </c>
      <c r="P263">
        <v>93.5</v>
      </c>
      <c r="Q263">
        <v>20.5</v>
      </c>
      <c r="R263">
        <v>3.41</v>
      </c>
      <c r="S263">
        <v>1954.2</v>
      </c>
      <c r="T263">
        <f t="shared" si="67"/>
        <v>461857.11784318939</v>
      </c>
      <c r="U263">
        <f t="shared" si="60"/>
        <v>282.12188351341968</v>
      </c>
      <c r="V263">
        <f t="shared" si="61"/>
        <v>51.769257366123277</v>
      </c>
      <c r="W263">
        <f t="shared" si="68"/>
        <v>269.56388716362812</v>
      </c>
      <c r="X263">
        <f t="shared" si="62"/>
        <v>16413.517746355948</v>
      </c>
      <c r="Y263">
        <f t="shared" si="69"/>
        <v>768.20294912172892</v>
      </c>
      <c r="Z263">
        <f t="shared" si="63"/>
        <v>1532.2920718530088</v>
      </c>
      <c r="AA263">
        <f t="shared" si="70"/>
        <v>2.2672159461304879</v>
      </c>
      <c r="AB263">
        <f t="shared" si="71"/>
        <v>54.94612546125461</v>
      </c>
      <c r="AC263">
        <f t="shared" si="72"/>
        <v>5.4496026767043091</v>
      </c>
    </row>
    <row r="264" spans="1:29" x14ac:dyDescent="0.35">
      <c r="A264">
        <v>13.240500000000001</v>
      </c>
      <c r="B264">
        <v>124424.5</v>
      </c>
      <c r="C264">
        <f t="shared" si="64"/>
        <v>142105.96344918286</v>
      </c>
      <c r="D264">
        <v>117.4</v>
      </c>
      <c r="E264">
        <v>7556.2</v>
      </c>
      <c r="F264">
        <v>236415.8</v>
      </c>
      <c r="G264">
        <f t="shared" si="65"/>
        <v>309613.268582561</v>
      </c>
      <c r="H264">
        <v>588.4</v>
      </c>
      <c r="I264">
        <v>37.6</v>
      </c>
      <c r="J264">
        <v>307.7</v>
      </c>
      <c r="K264">
        <v>127.9</v>
      </c>
      <c r="L264">
        <v>661</v>
      </c>
      <c r="M264">
        <f t="shared" si="66"/>
        <v>661.43720999580717</v>
      </c>
      <c r="N264">
        <v>65.2</v>
      </c>
      <c r="O264">
        <v>59.5</v>
      </c>
      <c r="P264">
        <v>145.19999999999999</v>
      </c>
      <c r="Q264">
        <v>7.8</v>
      </c>
      <c r="R264">
        <v>26.3</v>
      </c>
      <c r="S264">
        <v>2096</v>
      </c>
      <c r="T264">
        <f t="shared" si="67"/>
        <v>452380.66924173967</v>
      </c>
      <c r="U264">
        <f t="shared" si="60"/>
        <v>214.64223960487678</v>
      </c>
      <c r="V264">
        <f t="shared" si="61"/>
        <v>75.37899454712975</v>
      </c>
      <c r="W264">
        <f t="shared" si="68"/>
        <v>259.51595190126193</v>
      </c>
      <c r="X264">
        <f t="shared" si="62"/>
        <v>16985.915894416412</v>
      </c>
      <c r="Y264">
        <f t="shared" si="69"/>
        <v>1001.1479950262482</v>
      </c>
      <c r="Z264">
        <f t="shared" si="63"/>
        <v>1444.8009042816423</v>
      </c>
      <c r="AA264">
        <f t="shared" si="70"/>
        <v>2.178749301349896</v>
      </c>
      <c r="AB264">
        <f t="shared" si="71"/>
        <v>59.078967943706019</v>
      </c>
      <c r="AC264">
        <f t="shared" si="72"/>
        <v>2.8475073313782988</v>
      </c>
    </row>
    <row r="265" spans="1:29" x14ac:dyDescent="0.35">
      <c r="A265">
        <v>13.247400000000001</v>
      </c>
      <c r="B265">
        <v>124895.4</v>
      </c>
      <c r="C265">
        <f t="shared" si="64"/>
        <v>142720.53877902139</v>
      </c>
      <c r="D265">
        <v>162.6</v>
      </c>
      <c r="E265">
        <v>7111.6</v>
      </c>
      <c r="F265">
        <v>232143.6</v>
      </c>
      <c r="G265">
        <f t="shared" si="65"/>
        <v>302326.84132085112</v>
      </c>
      <c r="H265">
        <v>537.29999999999995</v>
      </c>
      <c r="I265">
        <v>38</v>
      </c>
      <c r="J265">
        <v>309</v>
      </c>
      <c r="K265">
        <v>155</v>
      </c>
      <c r="L265">
        <v>888.4</v>
      </c>
      <c r="M265">
        <f t="shared" si="66"/>
        <v>889.18995635722763</v>
      </c>
      <c r="N265">
        <v>89</v>
      </c>
      <c r="O265">
        <v>43.9</v>
      </c>
      <c r="P265">
        <v>140</v>
      </c>
      <c r="Q265">
        <v>18</v>
      </c>
      <c r="R265">
        <v>12.2</v>
      </c>
      <c r="S265">
        <v>1861.3</v>
      </c>
      <c r="T265">
        <f t="shared" si="67"/>
        <v>445936.57005622971</v>
      </c>
      <c r="U265">
        <f t="shared" si="60"/>
        <v>183.6584068215642</v>
      </c>
      <c r="V265">
        <f t="shared" si="61"/>
        <v>67.722635970833196</v>
      </c>
      <c r="W265">
        <f t="shared" si="68"/>
        <v>364.62584797541319</v>
      </c>
      <c r="X265">
        <f t="shared" si="62"/>
        <v>16295.142600849553</v>
      </c>
      <c r="Y265">
        <f t="shared" si="69"/>
        <v>1006.8696540034472</v>
      </c>
      <c r="Z265">
        <f t="shared" si="63"/>
        <v>1404.4598314083719</v>
      </c>
      <c r="AA265">
        <f t="shared" si="70"/>
        <v>2.1183134810677324</v>
      </c>
      <c r="AB265">
        <f t="shared" si="71"/>
        <v>45.881290322580647</v>
      </c>
      <c r="AC265">
        <f t="shared" si="72"/>
        <v>2.7119205298013247</v>
      </c>
    </row>
    <row r="266" spans="1:29" x14ac:dyDescent="0.35">
      <c r="A266">
        <v>13.254300000000001</v>
      </c>
      <c r="B266">
        <v>123444.9</v>
      </c>
      <c r="C266">
        <f t="shared" si="64"/>
        <v>140829.59531009514</v>
      </c>
      <c r="D266">
        <v>103.9</v>
      </c>
      <c r="E266">
        <v>6889.2</v>
      </c>
      <c r="F266">
        <v>234793.3</v>
      </c>
      <c r="G266">
        <f t="shared" si="65"/>
        <v>306836.44040231215</v>
      </c>
      <c r="H266">
        <v>511</v>
      </c>
      <c r="I266">
        <v>47.8</v>
      </c>
      <c r="J266">
        <v>201.9</v>
      </c>
      <c r="K266">
        <v>78.099999999999994</v>
      </c>
      <c r="L266">
        <v>792.3</v>
      </c>
      <c r="M266">
        <f t="shared" si="66"/>
        <v>792.92823704220848</v>
      </c>
      <c r="N266">
        <v>108.4</v>
      </c>
      <c r="O266">
        <v>68.3</v>
      </c>
      <c r="P266">
        <v>130.30000000000001</v>
      </c>
      <c r="Q266">
        <v>8.2899999999999991</v>
      </c>
      <c r="R266">
        <v>3.41</v>
      </c>
      <c r="S266">
        <v>1910.8</v>
      </c>
      <c r="T266">
        <f t="shared" si="67"/>
        <v>448458.96394944953</v>
      </c>
      <c r="U266">
        <f t="shared" si="60"/>
        <v>258.886563393762</v>
      </c>
      <c r="V266">
        <f t="shared" si="61"/>
        <v>26.089343597820978</v>
      </c>
      <c r="W266">
        <f t="shared" si="68"/>
        <v>231.68229058235895</v>
      </c>
      <c r="X266">
        <f t="shared" si="62"/>
        <v>15536.092619581033</v>
      </c>
      <c r="Y266">
        <f t="shared" si="69"/>
        <v>740.75896950394281</v>
      </c>
      <c r="Z266">
        <f t="shared" si="63"/>
        <v>1381.1743097854969</v>
      </c>
      <c r="AA266">
        <f t="shared" si="70"/>
        <v>2.1787781163943816</v>
      </c>
      <c r="AB266">
        <f t="shared" si="71"/>
        <v>88.209987195902698</v>
      </c>
      <c r="AC266">
        <f t="shared" si="72"/>
        <v>9.9230769230769234</v>
      </c>
    </row>
    <row r="267" spans="1:29" x14ac:dyDescent="0.35">
      <c r="A267">
        <v>13.261200000000001</v>
      </c>
      <c r="B267">
        <v>124414.2</v>
      </c>
      <c r="C267">
        <f t="shared" si="64"/>
        <v>142092.52822510368</v>
      </c>
      <c r="D267">
        <v>126.4</v>
      </c>
      <c r="E267">
        <v>6999.4</v>
      </c>
      <c r="F267">
        <v>263567.90000000002</v>
      </c>
      <c r="G267">
        <f t="shared" si="65"/>
        <v>357898.44033143041</v>
      </c>
      <c r="H267">
        <v>610.79999999999995</v>
      </c>
      <c r="I267">
        <v>49.7</v>
      </c>
      <c r="J267">
        <v>198.2</v>
      </c>
      <c r="K267">
        <v>115.2</v>
      </c>
      <c r="L267">
        <v>821</v>
      </c>
      <c r="M267">
        <f t="shared" si="66"/>
        <v>821.67459484236554</v>
      </c>
      <c r="N267">
        <v>71.599999999999994</v>
      </c>
      <c r="O267">
        <v>38.5</v>
      </c>
      <c r="P267">
        <v>143.19999999999999</v>
      </c>
      <c r="Q267">
        <v>25.4</v>
      </c>
      <c r="R267">
        <v>20</v>
      </c>
      <c r="S267">
        <v>2086.3000000000002</v>
      </c>
      <c r="T267">
        <f t="shared" si="67"/>
        <v>500812.64315137645</v>
      </c>
      <c r="U267">
        <f t="shared" si="60"/>
        <v>176.11376471048979</v>
      </c>
      <c r="V267">
        <f t="shared" si="61"/>
        <v>90.65266346775779</v>
      </c>
      <c r="W267">
        <f t="shared" si="68"/>
        <v>252.38979432433004</v>
      </c>
      <c r="X267">
        <f t="shared" si="62"/>
        <v>14206.111002372454</v>
      </c>
      <c r="Y267">
        <f t="shared" si="69"/>
        <v>681.69205523992309</v>
      </c>
      <c r="Z267">
        <f t="shared" si="63"/>
        <v>1362.5854085990729</v>
      </c>
      <c r="AA267">
        <f t="shared" si="70"/>
        <v>2.5187703027174373</v>
      </c>
      <c r="AB267">
        <f t="shared" si="71"/>
        <v>60.75868055555555</v>
      </c>
      <c r="AC267">
        <f t="shared" si="72"/>
        <v>1.9427312775330394</v>
      </c>
    </row>
    <row r="268" spans="1:29" x14ac:dyDescent="0.35">
      <c r="A268">
        <v>13.2681</v>
      </c>
      <c r="B268">
        <v>124235.5</v>
      </c>
      <c r="C268">
        <f t="shared" si="64"/>
        <v>141859.48391376904</v>
      </c>
      <c r="D268">
        <v>121.9</v>
      </c>
      <c r="E268">
        <v>6991</v>
      </c>
      <c r="F268">
        <v>233723.6</v>
      </c>
      <c r="G268">
        <f t="shared" si="65"/>
        <v>305012.13400282193</v>
      </c>
      <c r="H268">
        <v>518.70000000000005</v>
      </c>
      <c r="I268">
        <v>72.7</v>
      </c>
      <c r="J268">
        <v>285.8</v>
      </c>
      <c r="K268">
        <v>171</v>
      </c>
      <c r="L268">
        <v>689</v>
      </c>
      <c r="M268">
        <f t="shared" si="66"/>
        <v>689.47504830828439</v>
      </c>
      <c r="N268">
        <v>118.7</v>
      </c>
      <c r="O268">
        <v>34.1</v>
      </c>
      <c r="P268">
        <v>145.80000000000001</v>
      </c>
      <c r="Q268">
        <v>23.4</v>
      </c>
      <c r="R268">
        <v>3.41</v>
      </c>
      <c r="S268">
        <v>2042.4</v>
      </c>
      <c r="T268">
        <f t="shared" si="67"/>
        <v>447561.09296489926</v>
      </c>
      <c r="U268">
        <f t="shared" si="60"/>
        <v>238.626640426888</v>
      </c>
      <c r="V268">
        <f t="shared" si="61"/>
        <v>59.902436609034332</v>
      </c>
      <c r="W268">
        <f t="shared" si="68"/>
        <v>272.36505119885436</v>
      </c>
      <c r="X268">
        <f t="shared" si="62"/>
        <v>16002.284632372395</v>
      </c>
      <c r="Y268">
        <f t="shared" si="69"/>
        <v>964.33762180004544</v>
      </c>
      <c r="Z268">
        <f t="shared" si="63"/>
        <v>1424.1631143080376</v>
      </c>
      <c r="AA268">
        <f t="shared" si="70"/>
        <v>2.1501004063163456</v>
      </c>
      <c r="AB268">
        <f t="shared" si="71"/>
        <v>40.883040935672511</v>
      </c>
      <c r="AC268">
        <f t="shared" si="72"/>
        <v>3.9835882133532268</v>
      </c>
    </row>
    <row r="269" spans="1:29" x14ac:dyDescent="0.35">
      <c r="A269">
        <v>13.275</v>
      </c>
      <c r="B269">
        <v>124628.2</v>
      </c>
      <c r="C269">
        <f t="shared" si="64"/>
        <v>142371.73278828492</v>
      </c>
      <c r="D269">
        <v>105.8</v>
      </c>
      <c r="E269">
        <v>6532.3</v>
      </c>
      <c r="F269">
        <v>240929.6</v>
      </c>
      <c r="G269">
        <f t="shared" si="65"/>
        <v>317400.86295026122</v>
      </c>
      <c r="H269">
        <v>472.2</v>
      </c>
      <c r="I269">
        <v>45.9</v>
      </c>
      <c r="J269">
        <v>243.8</v>
      </c>
      <c r="K269">
        <v>120.6</v>
      </c>
      <c r="L269">
        <v>725.7</v>
      </c>
      <c r="M269">
        <f t="shared" si="66"/>
        <v>726.22702295055524</v>
      </c>
      <c r="N269">
        <v>53.4</v>
      </c>
      <c r="O269">
        <v>62.9</v>
      </c>
      <c r="P269">
        <v>145.80000000000001</v>
      </c>
      <c r="Q269">
        <v>24.4</v>
      </c>
      <c r="R269">
        <v>15.6</v>
      </c>
      <c r="S269">
        <v>2245.1999999999998</v>
      </c>
      <c r="T269">
        <f t="shared" si="67"/>
        <v>460498.82276149665</v>
      </c>
      <c r="U269">
        <f t="shared" si="60"/>
        <v>236.26553342211284</v>
      </c>
      <c r="V269">
        <f t="shared" si="61"/>
        <v>86.862328464012066</v>
      </c>
      <c r="W269">
        <f t="shared" si="68"/>
        <v>229.75085878731193</v>
      </c>
      <c r="X269">
        <f t="shared" si="62"/>
        <v>14447.15962595565</v>
      </c>
      <c r="Y269">
        <f t="shared" si="69"/>
        <v>846.03907923947759</v>
      </c>
      <c r="Z269">
        <f t="shared" si="63"/>
        <v>1141.3709960171186</v>
      </c>
      <c r="AA269">
        <f t="shared" si="70"/>
        <v>2.2293811891877078</v>
      </c>
      <c r="AB269">
        <f t="shared" si="71"/>
        <v>54.165008291873967</v>
      </c>
      <c r="AC269">
        <f t="shared" si="72"/>
        <v>2.72</v>
      </c>
    </row>
    <row r="270" spans="1:29" x14ac:dyDescent="0.35">
      <c r="A270">
        <v>13.2819</v>
      </c>
      <c r="B270">
        <v>124071.2</v>
      </c>
      <c r="C270">
        <f t="shared" si="64"/>
        <v>141645.30267756924</v>
      </c>
      <c r="D270">
        <v>133.19999999999999</v>
      </c>
      <c r="E270">
        <v>6562.3</v>
      </c>
      <c r="F270">
        <v>241250.9</v>
      </c>
      <c r="G270">
        <f t="shared" si="65"/>
        <v>317958.72970392974</v>
      </c>
      <c r="H270">
        <v>470.3</v>
      </c>
      <c r="I270">
        <v>59</v>
      </c>
      <c r="J270">
        <v>216.1</v>
      </c>
      <c r="K270">
        <v>161.30000000000001</v>
      </c>
      <c r="L270">
        <v>775.1</v>
      </c>
      <c r="M270">
        <f t="shared" si="66"/>
        <v>775.70124603580223</v>
      </c>
      <c r="N270">
        <v>81.900000000000006</v>
      </c>
      <c r="O270">
        <v>45.9</v>
      </c>
      <c r="P270">
        <v>84.5</v>
      </c>
      <c r="Q270">
        <v>20</v>
      </c>
      <c r="R270">
        <v>23.4</v>
      </c>
      <c r="S270">
        <v>1895.5</v>
      </c>
      <c r="T270">
        <f t="shared" si="67"/>
        <v>460379.73362753476</v>
      </c>
      <c r="U270">
        <f t="shared" si="60"/>
        <v>227.85538184630042</v>
      </c>
      <c r="V270">
        <f t="shared" si="61"/>
        <v>94.270005454046114</v>
      </c>
      <c r="W270">
        <f t="shared" si="68"/>
        <v>289.3263761861507</v>
      </c>
      <c r="X270">
        <f t="shared" si="62"/>
        <v>14604.465637576601</v>
      </c>
      <c r="Y270">
        <f t="shared" si="69"/>
        <v>652.93925436604286</v>
      </c>
      <c r="Z270">
        <f t="shared" si="63"/>
        <v>1199.4446316065498</v>
      </c>
      <c r="AA270">
        <f t="shared" si="70"/>
        <v>2.2447530817714951</v>
      </c>
      <c r="AB270">
        <f t="shared" si="71"/>
        <v>40.683818970861743</v>
      </c>
      <c r="AC270">
        <f t="shared" si="72"/>
        <v>2.4170506912442398</v>
      </c>
    </row>
    <row r="271" spans="1:29" x14ac:dyDescent="0.35">
      <c r="A271">
        <v>13.2888</v>
      </c>
      <c r="B271">
        <v>122661.3</v>
      </c>
      <c r="C271">
        <f t="shared" si="64"/>
        <v>139810.65693329155</v>
      </c>
      <c r="D271">
        <v>112.9</v>
      </c>
      <c r="E271">
        <v>6271.6</v>
      </c>
      <c r="F271">
        <v>231394.4</v>
      </c>
      <c r="G271">
        <f t="shared" si="65"/>
        <v>301057.39536636206</v>
      </c>
      <c r="H271">
        <v>552.20000000000005</v>
      </c>
      <c r="I271">
        <v>28.3</v>
      </c>
      <c r="J271">
        <v>278.10000000000002</v>
      </c>
      <c r="K271">
        <v>100</v>
      </c>
      <c r="L271">
        <v>663.8</v>
      </c>
      <c r="M271">
        <f t="shared" si="66"/>
        <v>664.24092312477012</v>
      </c>
      <c r="N271">
        <v>92.9</v>
      </c>
      <c r="O271">
        <v>66.8</v>
      </c>
      <c r="P271">
        <v>113.5</v>
      </c>
      <c r="Q271">
        <v>14.6</v>
      </c>
      <c r="R271">
        <v>7.32</v>
      </c>
      <c r="S271">
        <v>2078.6</v>
      </c>
      <c r="T271">
        <f t="shared" si="67"/>
        <v>441532.29322277842</v>
      </c>
      <c r="U271">
        <f t="shared" si="60"/>
        <v>215.38628421911733</v>
      </c>
      <c r="V271">
        <f t="shared" si="61"/>
        <v>49.645292850505278</v>
      </c>
      <c r="W271">
        <f t="shared" si="68"/>
        <v>255.70043626012981</v>
      </c>
      <c r="X271">
        <f t="shared" si="62"/>
        <v>14430.65455868063</v>
      </c>
      <c r="Y271">
        <f t="shared" si="69"/>
        <v>886.91134490227489</v>
      </c>
      <c r="Z271">
        <f t="shared" si="63"/>
        <v>1461.0482854863574</v>
      </c>
      <c r="AA271">
        <f t="shared" si="70"/>
        <v>2.1533222285766587</v>
      </c>
      <c r="AB271">
        <f t="shared" si="71"/>
        <v>62.716000000000001</v>
      </c>
      <c r="AC271">
        <f t="shared" si="72"/>
        <v>4.3385036496350367</v>
      </c>
    </row>
    <row r="272" spans="1:29" x14ac:dyDescent="0.35">
      <c r="A272">
        <v>13.2957</v>
      </c>
      <c r="B272">
        <v>125245.4</v>
      </c>
      <c r="C272">
        <f t="shared" si="64"/>
        <v>143177.75522415084</v>
      </c>
      <c r="D272">
        <v>138.9</v>
      </c>
      <c r="E272">
        <v>6451</v>
      </c>
      <c r="F272">
        <v>231391.5</v>
      </c>
      <c r="G272">
        <f t="shared" si="65"/>
        <v>301052.48640888045</v>
      </c>
      <c r="H272">
        <v>463.8</v>
      </c>
      <c r="I272">
        <v>20</v>
      </c>
      <c r="J272">
        <v>169.7</v>
      </c>
      <c r="K272">
        <v>98.7</v>
      </c>
      <c r="L272">
        <v>778.1</v>
      </c>
      <c r="M272">
        <f t="shared" si="66"/>
        <v>778.7059110694031</v>
      </c>
      <c r="N272">
        <v>105.2</v>
      </c>
      <c r="O272">
        <v>32.700000000000003</v>
      </c>
      <c r="P272">
        <v>129</v>
      </c>
      <c r="Q272">
        <v>22.9</v>
      </c>
      <c r="R272">
        <v>0</v>
      </c>
      <c r="S272">
        <v>1890.3</v>
      </c>
      <c r="T272">
        <f t="shared" si="67"/>
        <v>445008.94754410069</v>
      </c>
      <c r="U272">
        <f t="shared" si="60"/>
        <v>118.42458514786918</v>
      </c>
      <c r="V272">
        <f t="shared" si="61"/>
        <v>51.459639466531385</v>
      </c>
      <c r="W272">
        <f t="shared" si="68"/>
        <v>312.12855554153754</v>
      </c>
      <c r="X272">
        <f t="shared" si="62"/>
        <v>14718.131031176446</v>
      </c>
      <c r="Y272">
        <f t="shared" si="69"/>
        <v>671.22245889314081</v>
      </c>
      <c r="Z272">
        <f t="shared" si="63"/>
        <v>1278.62597626447</v>
      </c>
      <c r="AA272">
        <f t="shared" si="70"/>
        <v>2.1026484591658114</v>
      </c>
      <c r="AB272">
        <f t="shared" si="71"/>
        <v>65.359675785207699</v>
      </c>
      <c r="AC272">
        <f t="shared" si="72"/>
        <v>2.3013100436681224</v>
      </c>
    </row>
    <row r="273" spans="1:29" x14ac:dyDescent="0.35">
      <c r="A273">
        <v>13.3026</v>
      </c>
      <c r="B273">
        <v>127136.5</v>
      </c>
      <c r="C273">
        <f t="shared" si="64"/>
        <v>145654.5038256268</v>
      </c>
      <c r="D273">
        <v>74.2</v>
      </c>
      <c r="E273">
        <v>6349.4</v>
      </c>
      <c r="F273">
        <v>230994.5</v>
      </c>
      <c r="G273">
        <f t="shared" si="65"/>
        <v>300380.81652211846</v>
      </c>
      <c r="H273">
        <v>579.4</v>
      </c>
      <c r="I273">
        <v>17.100000000000001</v>
      </c>
      <c r="J273">
        <v>184.5</v>
      </c>
      <c r="K273">
        <v>43.9</v>
      </c>
      <c r="L273">
        <v>657.1</v>
      </c>
      <c r="M273">
        <f t="shared" si="66"/>
        <v>657.53206431946433</v>
      </c>
      <c r="N273">
        <v>87.7</v>
      </c>
      <c r="O273">
        <v>46.3</v>
      </c>
      <c r="P273">
        <v>94.2</v>
      </c>
      <c r="Q273">
        <v>11.7</v>
      </c>
      <c r="R273">
        <v>15.1</v>
      </c>
      <c r="S273">
        <v>1858.7</v>
      </c>
      <c r="T273">
        <f t="shared" si="67"/>
        <v>446692.85241206473</v>
      </c>
      <c r="U273">
        <f t="shared" si="60"/>
        <v>141.93197777320788</v>
      </c>
      <c r="V273">
        <f t="shared" si="61"/>
        <v>59.996482718012153</v>
      </c>
      <c r="W273">
        <f t="shared" si="68"/>
        <v>166.10966483867546</v>
      </c>
      <c r="X273">
        <f t="shared" si="62"/>
        <v>14312.519140338325</v>
      </c>
      <c r="Y273">
        <f t="shared" si="69"/>
        <v>623.91864677276078</v>
      </c>
      <c r="Z273">
        <f t="shared" si="63"/>
        <v>1493.4199112382803</v>
      </c>
      <c r="AA273">
        <f t="shared" si="70"/>
        <v>2.062283064598712</v>
      </c>
      <c r="AB273">
        <f t="shared" si="71"/>
        <v>144.63325740318905</v>
      </c>
      <c r="AC273">
        <f t="shared" si="72"/>
        <v>2.3656716417910451</v>
      </c>
    </row>
    <row r="274" spans="1:29" x14ac:dyDescent="0.35">
      <c r="A274">
        <v>13.3096</v>
      </c>
      <c r="B274">
        <v>129851.6</v>
      </c>
      <c r="C274">
        <f t="shared" si="64"/>
        <v>149229.25790589282</v>
      </c>
      <c r="D274">
        <v>83.2</v>
      </c>
      <c r="E274">
        <v>6635.9</v>
      </c>
      <c r="F274">
        <v>232626</v>
      </c>
      <c r="G274">
        <f t="shared" si="65"/>
        <v>303145.53268679936</v>
      </c>
      <c r="H274">
        <v>603.20000000000005</v>
      </c>
      <c r="I274">
        <v>12.2</v>
      </c>
      <c r="J274">
        <v>141.30000000000001</v>
      </c>
      <c r="K274">
        <v>63.2</v>
      </c>
      <c r="L274">
        <v>764.7</v>
      </c>
      <c r="M274">
        <f t="shared" si="66"/>
        <v>765.28521360284219</v>
      </c>
      <c r="N274">
        <v>78.7</v>
      </c>
      <c r="O274">
        <v>72.400000000000006</v>
      </c>
      <c r="P274">
        <v>145.19999999999999</v>
      </c>
      <c r="Q274">
        <v>20.5</v>
      </c>
      <c r="R274">
        <v>2.93</v>
      </c>
      <c r="S274">
        <v>1976.6</v>
      </c>
      <c r="T274">
        <f t="shared" si="67"/>
        <v>453140.07580629503</v>
      </c>
      <c r="U274">
        <f t="shared" si="60"/>
        <v>186.69723671972062</v>
      </c>
      <c r="V274">
        <f t="shared" si="61"/>
        <v>51.705865914220489</v>
      </c>
      <c r="W274">
        <f t="shared" si="68"/>
        <v>183.607684339016</v>
      </c>
      <c r="X274">
        <f t="shared" si="62"/>
        <v>14783.728823984398</v>
      </c>
      <c r="Y274">
        <f t="shared" si="69"/>
        <v>632.25482647990486</v>
      </c>
      <c r="Z274">
        <f t="shared" si="63"/>
        <v>1504.8326917160462</v>
      </c>
      <c r="AA274">
        <f t="shared" si="70"/>
        <v>2.0314081631228738</v>
      </c>
      <c r="AB274">
        <f t="shared" si="71"/>
        <v>104.99841772151898</v>
      </c>
      <c r="AC274">
        <f t="shared" si="72"/>
        <v>3.6107554417413579</v>
      </c>
    </row>
    <row r="275" spans="1:29" x14ac:dyDescent="0.35">
      <c r="A275">
        <v>13.3165</v>
      </c>
      <c r="B275">
        <v>123301.6</v>
      </c>
      <c r="C275">
        <f t="shared" si="64"/>
        <v>140643.12196760025</v>
      </c>
      <c r="D275">
        <v>109.7</v>
      </c>
      <c r="E275">
        <v>6142.8</v>
      </c>
      <c r="F275">
        <v>229580</v>
      </c>
      <c r="G275">
        <f t="shared" si="65"/>
        <v>297993.30235455983</v>
      </c>
      <c r="H275">
        <v>473.6</v>
      </c>
      <c r="I275">
        <v>50.2</v>
      </c>
      <c r="J275">
        <v>178.7</v>
      </c>
      <c r="K275">
        <v>109.2</v>
      </c>
      <c r="L275">
        <v>612.4</v>
      </c>
      <c r="M275">
        <f t="shared" si="66"/>
        <v>612.77526357141107</v>
      </c>
      <c r="N275">
        <v>88.4</v>
      </c>
      <c r="O275">
        <v>70.5</v>
      </c>
      <c r="P275">
        <v>88.4</v>
      </c>
      <c r="Q275">
        <v>15.1</v>
      </c>
      <c r="R275">
        <v>7.8</v>
      </c>
      <c r="S275">
        <v>1854.8</v>
      </c>
      <c r="T275">
        <f t="shared" si="67"/>
        <v>439249.19958573149</v>
      </c>
      <c r="U275">
        <f t="shared" si="60"/>
        <v>274.7870687387379</v>
      </c>
      <c r="V275">
        <f t="shared" si="61"/>
        <v>52.13441486426759</v>
      </c>
      <c r="W275">
        <f t="shared" si="68"/>
        <v>249.74433670786701</v>
      </c>
      <c r="X275">
        <f t="shared" si="62"/>
        <v>14233.378241545894</v>
      </c>
      <c r="Y275">
        <f t="shared" si="69"/>
        <v>608.08306594960152</v>
      </c>
      <c r="Z275">
        <f t="shared" si="63"/>
        <v>1279.4559455772221</v>
      </c>
      <c r="AA275">
        <f t="shared" si="70"/>
        <v>2.11879044055356</v>
      </c>
      <c r="AB275">
        <f t="shared" si="71"/>
        <v>56.252747252747255</v>
      </c>
      <c r="AC275">
        <f t="shared" si="72"/>
        <v>5.2707423580786026</v>
      </c>
    </row>
    <row r="276" spans="1:29" x14ac:dyDescent="0.35">
      <c r="A276">
        <v>13.323399999999999</v>
      </c>
      <c r="B276">
        <v>122817.2</v>
      </c>
      <c r="C276">
        <f t="shared" si="64"/>
        <v>140013.23327361181</v>
      </c>
      <c r="D276">
        <v>98.7</v>
      </c>
      <c r="E276">
        <v>5590.3</v>
      </c>
      <c r="F276">
        <v>232466.7</v>
      </c>
      <c r="G276">
        <f t="shared" si="65"/>
        <v>302875.06744007062</v>
      </c>
      <c r="H276">
        <v>503.9</v>
      </c>
      <c r="I276">
        <v>31.2</v>
      </c>
      <c r="J276">
        <v>207.8</v>
      </c>
      <c r="K276">
        <v>85.7</v>
      </c>
      <c r="L276">
        <v>605.6</v>
      </c>
      <c r="M276">
        <f t="shared" si="66"/>
        <v>605.96697359921166</v>
      </c>
      <c r="N276">
        <v>48.4</v>
      </c>
      <c r="O276">
        <v>75.8</v>
      </c>
      <c r="P276">
        <v>104.5</v>
      </c>
      <c r="Q276">
        <v>18.5</v>
      </c>
      <c r="R276">
        <v>7.8</v>
      </c>
      <c r="S276">
        <v>1848.9</v>
      </c>
      <c r="T276">
        <f t="shared" si="67"/>
        <v>443494.26768728165</v>
      </c>
      <c r="U276">
        <f t="shared" si="60"/>
        <v>241.26580160320864</v>
      </c>
      <c r="V276">
        <f t="shared" si="61"/>
        <v>59.301781141723247</v>
      </c>
      <c r="W276">
        <f t="shared" si="68"/>
        <v>222.55079082464198</v>
      </c>
      <c r="X276">
        <f t="shared" si="62"/>
        <v>12798.361587848713</v>
      </c>
      <c r="Y276">
        <f t="shared" si="69"/>
        <v>704.18046580076691</v>
      </c>
      <c r="Z276">
        <f t="shared" si="63"/>
        <v>1245.3374039761882</v>
      </c>
      <c r="AA276">
        <f t="shared" si="70"/>
        <v>2.1631888669280039</v>
      </c>
      <c r="AB276">
        <f t="shared" si="71"/>
        <v>65.231038506417732</v>
      </c>
      <c r="AC276">
        <f t="shared" si="72"/>
        <v>4.0684410646387832</v>
      </c>
    </row>
    <row r="277" spans="1:29" x14ac:dyDescent="0.35">
      <c r="A277">
        <v>13.330299999999999</v>
      </c>
      <c r="B277">
        <v>120994.9</v>
      </c>
      <c r="C277">
        <f t="shared" si="64"/>
        <v>137649.82706016154</v>
      </c>
      <c r="D277">
        <v>93.5</v>
      </c>
      <c r="E277">
        <v>6358.7</v>
      </c>
      <c r="F277">
        <v>231227.3</v>
      </c>
      <c r="G277">
        <f t="shared" si="65"/>
        <v>300774.59826552105</v>
      </c>
      <c r="H277">
        <v>545.1</v>
      </c>
      <c r="I277">
        <v>37.6</v>
      </c>
      <c r="J277">
        <v>141.30000000000001</v>
      </c>
      <c r="K277">
        <v>67.099999999999994</v>
      </c>
      <c r="L277">
        <v>519</v>
      </c>
      <c r="M277">
        <f t="shared" si="66"/>
        <v>519.26950087095202</v>
      </c>
      <c r="N277">
        <v>66.5</v>
      </c>
      <c r="O277">
        <v>56.6</v>
      </c>
      <c r="P277">
        <v>118.7</v>
      </c>
      <c r="Q277">
        <v>15.1</v>
      </c>
      <c r="R277">
        <v>18</v>
      </c>
      <c r="S277">
        <v>1819</v>
      </c>
      <c r="T277">
        <f t="shared" si="67"/>
        <v>438943.69482655358</v>
      </c>
      <c r="U277">
        <f t="shared" si="60"/>
        <v>214.60611260681773</v>
      </c>
      <c r="V277">
        <f t="shared" si="61"/>
        <v>75.408304960569723</v>
      </c>
      <c r="W277">
        <f t="shared" si="68"/>
        <v>213.01137503967578</v>
      </c>
      <c r="X277">
        <f t="shared" si="62"/>
        <v>14639.235227058274</v>
      </c>
      <c r="Y277">
        <f t="shared" si="69"/>
        <v>592.33109636701283</v>
      </c>
      <c r="Z277">
        <f t="shared" si="63"/>
        <v>1393.3449943771734</v>
      </c>
      <c r="AA277">
        <f t="shared" si="70"/>
        <v>2.1850706585636597</v>
      </c>
      <c r="AB277">
        <f t="shared" si="71"/>
        <v>94.764530551415803</v>
      </c>
      <c r="AC277">
        <f t="shared" si="72"/>
        <v>2.845921450151057</v>
      </c>
    </row>
    <row r="278" spans="1:29" x14ac:dyDescent="0.35">
      <c r="A278">
        <v>13.377000000000001</v>
      </c>
      <c r="B278">
        <v>123583.1</v>
      </c>
      <c r="C278">
        <f t="shared" si="64"/>
        <v>141009.48989002837</v>
      </c>
      <c r="D278">
        <v>98.1</v>
      </c>
      <c r="E278">
        <v>6309.1</v>
      </c>
      <c r="F278">
        <v>236376</v>
      </c>
      <c r="G278">
        <f t="shared" si="65"/>
        <v>309545.01168114151</v>
      </c>
      <c r="H278">
        <v>454.8</v>
      </c>
      <c r="I278">
        <v>37.1</v>
      </c>
      <c r="J278">
        <v>155.5</v>
      </c>
      <c r="K278">
        <v>116.1</v>
      </c>
      <c r="L278">
        <v>734.9</v>
      </c>
      <c r="M278">
        <f t="shared" si="66"/>
        <v>735.44047520522827</v>
      </c>
      <c r="N278">
        <v>85.8</v>
      </c>
      <c r="O278">
        <v>85.7</v>
      </c>
      <c r="P278">
        <v>146.69999999999999</v>
      </c>
      <c r="Q278">
        <v>17.100000000000001</v>
      </c>
      <c r="R278">
        <v>3.41</v>
      </c>
      <c r="S278">
        <v>2041.8</v>
      </c>
      <c r="T278">
        <f t="shared" si="67"/>
        <v>451289.94204637513</v>
      </c>
      <c r="U278">
        <f t="shared" si="60"/>
        <v>272.10887848101197</v>
      </c>
      <c r="V278">
        <f t="shared" si="61"/>
        <v>45.447500795159236</v>
      </c>
      <c r="W278">
        <f t="shared" si="68"/>
        <v>217.3768809363784</v>
      </c>
      <c r="X278">
        <f t="shared" si="62"/>
        <v>14237.410146711711</v>
      </c>
      <c r="Y278">
        <f t="shared" si="69"/>
        <v>669.63601854203421</v>
      </c>
      <c r="Z278">
        <f t="shared" si="63"/>
        <v>1197.8995090133146</v>
      </c>
      <c r="AA278">
        <f t="shared" si="70"/>
        <v>2.1952069461605173</v>
      </c>
      <c r="AB278">
        <f t="shared" si="71"/>
        <v>54.341946597760554</v>
      </c>
      <c r="AC278">
        <f t="shared" si="72"/>
        <v>5.9873232569478319</v>
      </c>
    </row>
    <row r="279" spans="1:29" x14ac:dyDescent="0.35">
      <c r="A279">
        <v>13.384</v>
      </c>
      <c r="B279">
        <v>126070.9</v>
      </c>
      <c r="C279">
        <f t="shared" si="64"/>
        <v>144257.58336688869</v>
      </c>
      <c r="D279">
        <v>118.1</v>
      </c>
      <c r="E279">
        <v>5491.9</v>
      </c>
      <c r="F279">
        <v>230030.9</v>
      </c>
      <c r="G279">
        <f t="shared" si="65"/>
        <v>298753.41750727396</v>
      </c>
      <c r="H279">
        <v>547.1</v>
      </c>
      <c r="I279">
        <v>37.6</v>
      </c>
      <c r="J279">
        <v>191</v>
      </c>
      <c r="K279">
        <v>85.1</v>
      </c>
      <c r="L279">
        <v>747.6</v>
      </c>
      <c r="M279">
        <f t="shared" si="66"/>
        <v>748.15932391055549</v>
      </c>
      <c r="N279">
        <v>43.2</v>
      </c>
      <c r="O279">
        <v>57.6</v>
      </c>
      <c r="P279">
        <v>128.4</v>
      </c>
      <c r="Q279">
        <v>19</v>
      </c>
      <c r="R279">
        <v>12.7</v>
      </c>
      <c r="S279">
        <v>2165.1999999999998</v>
      </c>
      <c r="T279">
        <f t="shared" si="67"/>
        <v>443759.16019807319</v>
      </c>
      <c r="U279">
        <f t="shared" si="60"/>
        <v>214.53078277304112</v>
      </c>
      <c r="V279">
        <f t="shared" si="61"/>
        <v>71.43514510404836</v>
      </c>
      <c r="W279">
        <f t="shared" si="68"/>
        <v>266.13535131823693</v>
      </c>
      <c r="X279">
        <f t="shared" si="62"/>
        <v>12567.627894172798</v>
      </c>
      <c r="Y279">
        <f t="shared" si="69"/>
        <v>719.75979010198887</v>
      </c>
      <c r="Z279">
        <f t="shared" si="63"/>
        <v>1330.2260616693929</v>
      </c>
      <c r="AA279">
        <f t="shared" si="70"/>
        <v>2.0709720108610008</v>
      </c>
      <c r="AB279">
        <f t="shared" si="71"/>
        <v>64.534665099882488</v>
      </c>
      <c r="AC279">
        <f t="shared" si="72"/>
        <v>3.0031545741324921</v>
      </c>
    </row>
    <row r="280" spans="1:29" x14ac:dyDescent="0.35">
      <c r="A280">
        <v>13.3909</v>
      </c>
      <c r="B280">
        <v>125555.8</v>
      </c>
      <c r="C280">
        <f t="shared" si="64"/>
        <v>143583.54712627747</v>
      </c>
      <c r="D280">
        <v>85.2</v>
      </c>
      <c r="E280">
        <v>5798.1</v>
      </c>
      <c r="F280">
        <v>227035.4</v>
      </c>
      <c r="G280">
        <f t="shared" si="65"/>
        <v>293720.30750179244</v>
      </c>
      <c r="H280">
        <v>525.79999999999995</v>
      </c>
      <c r="I280">
        <v>119.5</v>
      </c>
      <c r="J280">
        <v>329.1</v>
      </c>
      <c r="K280">
        <v>77.099999999999994</v>
      </c>
      <c r="L280">
        <v>614</v>
      </c>
      <c r="M280">
        <f t="shared" si="66"/>
        <v>614.37722761775728</v>
      </c>
      <c r="N280">
        <v>125.2</v>
      </c>
      <c r="O280">
        <v>146.30000000000001</v>
      </c>
      <c r="P280">
        <v>256.10000000000002</v>
      </c>
      <c r="Q280">
        <v>21</v>
      </c>
      <c r="R280">
        <v>23.4</v>
      </c>
      <c r="S280">
        <v>2139.1</v>
      </c>
      <c r="T280">
        <f t="shared" si="67"/>
        <v>437918.23185568769</v>
      </c>
      <c r="U280">
        <f t="shared" si="60"/>
        <v>606.96262604474566</v>
      </c>
      <c r="V280">
        <f t="shared" si="61"/>
        <v>101.38879080657151</v>
      </c>
      <c r="W280">
        <f t="shared" si="68"/>
        <v>194.55686884504263</v>
      </c>
      <c r="X280">
        <f t="shared" si="62"/>
        <v>13416.203237539843</v>
      </c>
      <c r="Y280">
        <f t="shared" si="69"/>
        <v>1336.3225310812084</v>
      </c>
      <c r="Z280">
        <f t="shared" si="63"/>
        <v>1486.5788922314878</v>
      </c>
      <c r="AA280">
        <f t="shared" si="70"/>
        <v>2.0456404189783259</v>
      </c>
      <c r="AB280">
        <f t="shared" si="71"/>
        <v>75.202334630350208</v>
      </c>
      <c r="AC280">
        <f t="shared" si="72"/>
        <v>5.9864864864864868</v>
      </c>
    </row>
    <row r="281" spans="1:29" x14ac:dyDescent="0.35">
      <c r="A281">
        <v>13.3978</v>
      </c>
      <c r="B281">
        <v>112133</v>
      </c>
      <c r="C281">
        <f t="shared" si="64"/>
        <v>126294.81667862416</v>
      </c>
      <c r="D281">
        <v>3315.3</v>
      </c>
      <c r="E281">
        <v>19008.900000000001</v>
      </c>
      <c r="F281">
        <v>209750.9</v>
      </c>
      <c r="G281">
        <f t="shared" si="65"/>
        <v>265423.7758701655</v>
      </c>
      <c r="H281">
        <v>1406.4</v>
      </c>
      <c r="I281">
        <v>742.9</v>
      </c>
      <c r="J281">
        <v>8778.1</v>
      </c>
      <c r="K281">
        <v>418</v>
      </c>
      <c r="L281">
        <v>973.2</v>
      </c>
      <c r="M281">
        <f t="shared" si="66"/>
        <v>974.14804087337791</v>
      </c>
      <c r="N281">
        <v>1513.8</v>
      </c>
      <c r="O281">
        <v>577.6</v>
      </c>
      <c r="P281">
        <v>3056.6</v>
      </c>
      <c r="Q281">
        <v>80</v>
      </c>
      <c r="R281">
        <v>23.4</v>
      </c>
      <c r="S281">
        <v>1977.9</v>
      </c>
      <c r="T281">
        <f t="shared" si="67"/>
        <v>392692.7405896631</v>
      </c>
      <c r="U281">
        <f t="shared" si="60"/>
        <v>3362.6799365253141</v>
      </c>
      <c r="V281">
        <f t="shared" si="61"/>
        <v>263.31018965294777</v>
      </c>
      <c r="W281">
        <f t="shared" si="68"/>
        <v>8442.4784502554903</v>
      </c>
      <c r="X281">
        <f t="shared" si="62"/>
        <v>49470.993456178439</v>
      </c>
      <c r="Y281">
        <f t="shared" si="69"/>
        <v>30137.302722299231</v>
      </c>
      <c r="Z281">
        <f t="shared" si="63"/>
        <v>7436.3483155177755</v>
      </c>
      <c r="AA281">
        <f t="shared" si="70"/>
        <v>2.101620500749255</v>
      </c>
      <c r="AB281">
        <f t="shared" si="71"/>
        <v>45.475837320574165</v>
      </c>
      <c r="AC281">
        <f t="shared" si="72"/>
        <v>12.770793036750481</v>
      </c>
    </row>
    <row r="282" spans="1:29" x14ac:dyDescent="0.35">
      <c r="A282">
        <v>13.4047</v>
      </c>
      <c r="B282">
        <v>106702.1</v>
      </c>
      <c r="C282">
        <f t="shared" si="64"/>
        <v>119447.38703628432</v>
      </c>
      <c r="D282">
        <v>4032.5</v>
      </c>
      <c r="E282">
        <v>28484.6</v>
      </c>
      <c r="F282">
        <v>197943.9</v>
      </c>
      <c r="G282">
        <f t="shared" si="65"/>
        <v>246795.57951120875</v>
      </c>
      <c r="H282">
        <v>1833.4</v>
      </c>
      <c r="I282">
        <v>815.1</v>
      </c>
      <c r="J282">
        <v>10883.2</v>
      </c>
      <c r="K282">
        <v>513.5</v>
      </c>
      <c r="L282">
        <v>1043.7</v>
      </c>
      <c r="M282">
        <f t="shared" si="66"/>
        <v>1044.7904477903589</v>
      </c>
      <c r="N282">
        <v>1567.5</v>
      </c>
      <c r="O282">
        <v>615.20000000000005</v>
      </c>
      <c r="P282">
        <v>3205.4</v>
      </c>
      <c r="Q282">
        <v>106.3</v>
      </c>
      <c r="R282">
        <v>31.2</v>
      </c>
      <c r="S282">
        <v>2070.8000000000002</v>
      </c>
      <c r="T282">
        <f t="shared" si="67"/>
        <v>367287.75699528342</v>
      </c>
      <c r="U282">
        <f t="shared" si="60"/>
        <v>3894.2218267797248</v>
      </c>
      <c r="V282">
        <f t="shared" si="61"/>
        <v>374.36586812711465</v>
      </c>
      <c r="W282">
        <f t="shared" si="68"/>
        <v>10979.129914346107</v>
      </c>
      <c r="X282">
        <f t="shared" si="62"/>
        <v>78951.991858450056</v>
      </c>
      <c r="Y282">
        <f t="shared" si="69"/>
        <v>38358.479779604852</v>
      </c>
      <c r="Z282">
        <f t="shared" si="63"/>
        <v>9259.4973157345757</v>
      </c>
      <c r="AA282">
        <f t="shared" si="70"/>
        <v>2.066144648574356</v>
      </c>
      <c r="AB282">
        <f t="shared" si="71"/>
        <v>55.471470301850047</v>
      </c>
      <c r="AC282">
        <f t="shared" si="72"/>
        <v>10.40218181818182</v>
      </c>
    </row>
    <row r="283" spans="1:29" x14ac:dyDescent="0.35">
      <c r="A283">
        <v>13.4116</v>
      </c>
      <c r="B283">
        <v>109843.8</v>
      </c>
      <c r="C283">
        <f t="shared" si="64"/>
        <v>123398.34289757237</v>
      </c>
      <c r="D283">
        <v>4122.6000000000004</v>
      </c>
      <c r="E283">
        <v>33291</v>
      </c>
      <c r="F283">
        <v>198990.5</v>
      </c>
      <c r="G283">
        <f t="shared" si="65"/>
        <v>248424.64415216047</v>
      </c>
      <c r="H283">
        <v>2195.1999999999998</v>
      </c>
      <c r="I283">
        <v>822.9</v>
      </c>
      <c r="J283">
        <v>11131.6</v>
      </c>
      <c r="K283">
        <v>956.7</v>
      </c>
      <c r="L283">
        <v>942</v>
      </c>
      <c r="M283">
        <f t="shared" si="66"/>
        <v>942.88820068504526</v>
      </c>
      <c r="N283">
        <v>1981.8</v>
      </c>
      <c r="O283">
        <v>587.20000000000005</v>
      </c>
      <c r="P283">
        <v>3424.8</v>
      </c>
      <c r="Q283">
        <v>142.9</v>
      </c>
      <c r="R283">
        <v>11.7</v>
      </c>
      <c r="S283">
        <v>1815.4</v>
      </c>
      <c r="T283">
        <f t="shared" si="67"/>
        <v>372765.87525041786</v>
      </c>
      <c r="U283">
        <f t="shared" si="60"/>
        <v>3782.8033455388545</v>
      </c>
      <c r="V283">
        <f t="shared" si="61"/>
        <v>414.73753437366634</v>
      </c>
      <c r="W283">
        <f t="shared" si="68"/>
        <v>11059.488740031547</v>
      </c>
      <c r="X283">
        <f t="shared" si="62"/>
        <v>91874.55792994186</v>
      </c>
      <c r="Y283">
        <f t="shared" si="69"/>
        <v>39049.711806965315</v>
      </c>
      <c r="Z283">
        <f t="shared" si="63"/>
        <v>11205.424845270403</v>
      </c>
      <c r="AA283">
        <f t="shared" si="70"/>
        <v>2.0131927084172196</v>
      </c>
      <c r="AB283">
        <f t="shared" si="71"/>
        <v>34.797742238946377</v>
      </c>
      <c r="AC283">
        <f t="shared" si="72"/>
        <v>9.1209573091849929</v>
      </c>
    </row>
    <row r="284" spans="1:29" x14ac:dyDescent="0.35">
      <c r="A284">
        <v>13.4185</v>
      </c>
      <c r="B284">
        <v>102867.5</v>
      </c>
      <c r="C284">
        <f t="shared" si="64"/>
        <v>114662.5498463159</v>
      </c>
      <c r="D284">
        <v>4774.2</v>
      </c>
      <c r="E284">
        <v>35261</v>
      </c>
      <c r="F284">
        <v>194523.6</v>
      </c>
      <c r="G284">
        <f t="shared" si="65"/>
        <v>241501.30283146718</v>
      </c>
      <c r="H284">
        <v>2250.3000000000002</v>
      </c>
      <c r="I284">
        <v>985.3</v>
      </c>
      <c r="J284">
        <v>12259.2</v>
      </c>
      <c r="K284">
        <v>786.5</v>
      </c>
      <c r="L284">
        <v>862.8</v>
      </c>
      <c r="M284">
        <f t="shared" si="66"/>
        <v>863.5450666835344</v>
      </c>
      <c r="N284">
        <v>2409.6</v>
      </c>
      <c r="O284">
        <v>660.8</v>
      </c>
      <c r="P284">
        <v>3494</v>
      </c>
      <c r="Q284">
        <v>196.1</v>
      </c>
      <c r="R284">
        <v>15.6</v>
      </c>
      <c r="S284">
        <v>1749.6</v>
      </c>
      <c r="T284">
        <f t="shared" si="67"/>
        <v>357027.39774446667</v>
      </c>
      <c r="U284">
        <f t="shared" si="60"/>
        <v>4610.5705343603759</v>
      </c>
      <c r="V284">
        <f t="shared" si="61"/>
        <v>592.95169316814986</v>
      </c>
      <c r="W284">
        <f t="shared" si="68"/>
        <v>13372.083011447241</v>
      </c>
      <c r="X284">
        <f t="shared" si="62"/>
        <v>100965.64081000889</v>
      </c>
      <c r="Y284">
        <f t="shared" si="69"/>
        <v>44123.224434655167</v>
      </c>
      <c r="Z284">
        <f t="shared" si="63"/>
        <v>13051.93951343534</v>
      </c>
      <c r="AA284">
        <f t="shared" si="70"/>
        <v>2.106191630616582</v>
      </c>
      <c r="AB284">
        <f t="shared" si="71"/>
        <v>44.832803560076286</v>
      </c>
      <c r="AC284">
        <f t="shared" si="72"/>
        <v>7.775625885687294</v>
      </c>
    </row>
    <row r="285" spans="1:29" x14ac:dyDescent="0.35">
      <c r="A285">
        <v>13.4254</v>
      </c>
      <c r="B285">
        <v>106282.4</v>
      </c>
      <c r="C285">
        <f t="shared" si="64"/>
        <v>118921.68174823903</v>
      </c>
      <c r="D285">
        <v>5212.2</v>
      </c>
      <c r="E285">
        <v>37104.400000000001</v>
      </c>
      <c r="F285">
        <v>194245</v>
      </c>
      <c r="G285">
        <f t="shared" si="65"/>
        <v>241072.03802644723</v>
      </c>
      <c r="H285">
        <v>2320.5</v>
      </c>
      <c r="I285">
        <v>989.7</v>
      </c>
      <c r="J285">
        <v>12141.6</v>
      </c>
      <c r="K285">
        <v>718.7</v>
      </c>
      <c r="L285">
        <v>875.2</v>
      </c>
      <c r="M285">
        <f t="shared" si="66"/>
        <v>875.96664600858662</v>
      </c>
      <c r="N285">
        <v>2079.1999999999998</v>
      </c>
      <c r="O285">
        <v>716.8</v>
      </c>
      <c r="P285">
        <v>3682.4</v>
      </c>
      <c r="Q285">
        <v>183.9</v>
      </c>
      <c r="R285">
        <v>18.5</v>
      </c>
      <c r="S285">
        <v>2038.6</v>
      </c>
      <c r="T285">
        <f t="shared" si="67"/>
        <v>360869.68642069487</v>
      </c>
      <c r="U285">
        <f t="shared" si="60"/>
        <v>4728.8538334322584</v>
      </c>
      <c r="V285">
        <f t="shared" si="61"/>
        <v>560.86728150406634</v>
      </c>
      <c r="W285">
        <f t="shared" si="68"/>
        <v>14443.440932092364</v>
      </c>
      <c r="X285">
        <f t="shared" si="62"/>
        <v>104810.96479770973</v>
      </c>
      <c r="Y285">
        <f t="shared" si="69"/>
        <v>43849.623826681549</v>
      </c>
      <c r="Z285">
        <f t="shared" si="63"/>
        <v>12191.935664196841</v>
      </c>
      <c r="AA285">
        <f t="shared" si="70"/>
        <v>2.0271495868752041</v>
      </c>
      <c r="AB285">
        <f t="shared" si="71"/>
        <v>51.627104494225684</v>
      </c>
      <c r="AC285">
        <f t="shared" si="72"/>
        <v>8.4313241106719357</v>
      </c>
    </row>
    <row r="286" spans="1:29" x14ac:dyDescent="0.35">
      <c r="A286">
        <v>13.4323</v>
      </c>
      <c r="B286">
        <v>103999.6</v>
      </c>
      <c r="C286">
        <f t="shared" si="64"/>
        <v>116070.93032547754</v>
      </c>
      <c r="D286">
        <v>5150</v>
      </c>
      <c r="E286">
        <v>38963.699999999997</v>
      </c>
      <c r="F286">
        <v>189300</v>
      </c>
      <c r="G286">
        <f t="shared" si="65"/>
        <v>233501.91192796349</v>
      </c>
      <c r="H286">
        <v>2713.4</v>
      </c>
      <c r="I286">
        <v>1070.5999999999999</v>
      </c>
      <c r="J286">
        <v>12957.4</v>
      </c>
      <c r="K286">
        <v>810.9</v>
      </c>
      <c r="L286">
        <v>1174.3</v>
      </c>
      <c r="M286">
        <f t="shared" si="66"/>
        <v>1175.6806017306121</v>
      </c>
      <c r="N286">
        <v>2398.4</v>
      </c>
      <c r="O286">
        <v>641.4</v>
      </c>
      <c r="P286">
        <v>3830.1</v>
      </c>
      <c r="Q286">
        <v>250.7</v>
      </c>
      <c r="R286">
        <v>15.6</v>
      </c>
      <c r="S286">
        <v>1887</v>
      </c>
      <c r="T286">
        <f t="shared" si="67"/>
        <v>350748.52285517164</v>
      </c>
      <c r="U286">
        <f t="shared" si="60"/>
        <v>4880.9899071389837</v>
      </c>
      <c r="V286">
        <f t="shared" si="61"/>
        <v>759.23341838265856</v>
      </c>
      <c r="W286">
        <f t="shared" si="68"/>
        <v>14682.884358508041</v>
      </c>
      <c r="X286">
        <f t="shared" si="62"/>
        <v>113399.19460309009</v>
      </c>
      <c r="Y286">
        <f t="shared" si="69"/>
        <v>47861.926440476454</v>
      </c>
      <c r="Z286">
        <f t="shared" si="63"/>
        <v>14573.974420159497</v>
      </c>
      <c r="AA286">
        <f t="shared" si="70"/>
        <v>2.0117174151460202</v>
      </c>
      <c r="AB286">
        <f t="shared" si="71"/>
        <v>48.049944506104325</v>
      </c>
      <c r="AC286">
        <f t="shared" si="72"/>
        <v>6.4288396545249711</v>
      </c>
    </row>
    <row r="287" spans="1:29" x14ac:dyDescent="0.35">
      <c r="A287">
        <v>13.4392</v>
      </c>
      <c r="B287">
        <v>101345.8</v>
      </c>
      <c r="C287">
        <f t="shared" si="64"/>
        <v>112775.08078190699</v>
      </c>
      <c r="D287">
        <v>4983.2</v>
      </c>
      <c r="E287">
        <v>40047.1</v>
      </c>
      <c r="F287">
        <v>187342.4</v>
      </c>
      <c r="G287">
        <f t="shared" si="65"/>
        <v>230530.54570584215</v>
      </c>
      <c r="H287">
        <v>2892.7</v>
      </c>
      <c r="I287">
        <v>885.3</v>
      </c>
      <c r="J287">
        <v>12245</v>
      </c>
      <c r="K287">
        <v>923.2</v>
      </c>
      <c r="L287">
        <v>1140.9000000000001</v>
      </c>
      <c r="M287">
        <f t="shared" si="66"/>
        <v>1142.2031395619263</v>
      </c>
      <c r="N287">
        <v>2423.4</v>
      </c>
      <c r="O287">
        <v>658.5</v>
      </c>
      <c r="P287">
        <v>3481.3</v>
      </c>
      <c r="Q287">
        <v>330.7</v>
      </c>
      <c r="R287">
        <v>7.32</v>
      </c>
      <c r="S287">
        <v>1948.4</v>
      </c>
      <c r="T287">
        <f t="shared" si="67"/>
        <v>344447.82962731109</v>
      </c>
      <c r="U287">
        <f t="shared" si="60"/>
        <v>4481.9559515598494</v>
      </c>
      <c r="V287">
        <f t="shared" si="61"/>
        <v>981.33874254842613</v>
      </c>
      <c r="W287">
        <f t="shared" si="68"/>
        <v>14467.212655663325</v>
      </c>
      <c r="X287">
        <f t="shared" si="62"/>
        <v>118944.86327386479</v>
      </c>
      <c r="Y287">
        <f t="shared" si="69"/>
        <v>45656.551289684976</v>
      </c>
      <c r="Z287">
        <f t="shared" si="63"/>
        <v>15433.687028169008</v>
      </c>
      <c r="AA287">
        <f t="shared" si="70"/>
        <v>2.0441620977568582</v>
      </c>
      <c r="AB287">
        <f t="shared" si="71"/>
        <v>43.378574523396878</v>
      </c>
      <c r="AC287">
        <f t="shared" si="72"/>
        <v>4.56718537364653</v>
      </c>
    </row>
    <row r="288" spans="1:29" x14ac:dyDescent="0.35">
      <c r="A288">
        <v>13.446099999999999</v>
      </c>
      <c r="B288">
        <v>96350</v>
      </c>
      <c r="C288">
        <f t="shared" si="64"/>
        <v>106623.13948984673</v>
      </c>
      <c r="D288">
        <v>5084.2</v>
      </c>
      <c r="E288">
        <v>41780</v>
      </c>
      <c r="F288">
        <v>188635</v>
      </c>
      <c r="G288">
        <f t="shared" si="65"/>
        <v>232490.92578555888</v>
      </c>
      <c r="H288">
        <v>3007.7</v>
      </c>
      <c r="I288">
        <v>1002.4</v>
      </c>
      <c r="J288">
        <v>13691.6</v>
      </c>
      <c r="K288">
        <v>812.2</v>
      </c>
      <c r="L288">
        <v>1061</v>
      </c>
      <c r="M288">
        <f t="shared" si="66"/>
        <v>1062.1269166585748</v>
      </c>
      <c r="N288">
        <v>2545.6</v>
      </c>
      <c r="O288">
        <v>627.29999999999995</v>
      </c>
      <c r="P288">
        <v>3687.1</v>
      </c>
      <c r="Q288">
        <v>234.1</v>
      </c>
      <c r="R288">
        <v>16.600000000000001</v>
      </c>
      <c r="S288">
        <v>1879.1</v>
      </c>
      <c r="T288">
        <f t="shared" si="67"/>
        <v>340176.19219206419</v>
      </c>
      <c r="U288">
        <f t="shared" si="60"/>
        <v>4790.7526670175312</v>
      </c>
      <c r="V288">
        <f t="shared" si="61"/>
        <v>736.97103370024865</v>
      </c>
      <c r="W288">
        <f t="shared" si="68"/>
        <v>14945.784322053467</v>
      </c>
      <c r="X288">
        <f t="shared" si="62"/>
        <v>125206.29302579869</v>
      </c>
      <c r="Y288">
        <f t="shared" si="69"/>
        <v>51087.349435047909</v>
      </c>
      <c r="Z288">
        <f t="shared" si="63"/>
        <v>16324.775594126806</v>
      </c>
      <c r="AA288">
        <f t="shared" si="70"/>
        <v>2.1804922167734331</v>
      </c>
      <c r="AB288">
        <f t="shared" si="71"/>
        <v>51.440531888697365</v>
      </c>
      <c r="AC288">
        <f t="shared" si="72"/>
        <v>6.5005983246908645</v>
      </c>
    </row>
    <row r="289" spans="1:29" x14ac:dyDescent="0.35">
      <c r="A289">
        <v>13.452999999999999</v>
      </c>
      <c r="B289">
        <v>98949.8</v>
      </c>
      <c r="C289">
        <f t="shared" si="64"/>
        <v>109816.07905974607</v>
      </c>
      <c r="D289">
        <v>5221.6000000000004</v>
      </c>
      <c r="E289">
        <v>41479.199999999997</v>
      </c>
      <c r="F289">
        <v>187110.9</v>
      </c>
      <c r="G289">
        <f t="shared" si="65"/>
        <v>230180.10697892241</v>
      </c>
      <c r="H289">
        <v>3107.4</v>
      </c>
      <c r="I289">
        <v>1026.7</v>
      </c>
      <c r="J289">
        <v>13386.9</v>
      </c>
      <c r="K289">
        <v>810.3</v>
      </c>
      <c r="L289">
        <v>1121</v>
      </c>
      <c r="M289">
        <f t="shared" si="66"/>
        <v>1122.2580512754798</v>
      </c>
      <c r="N289">
        <v>2770.1</v>
      </c>
      <c r="O289">
        <v>554.1</v>
      </c>
      <c r="P289">
        <v>3872.9</v>
      </c>
      <c r="Q289">
        <v>233.2</v>
      </c>
      <c r="R289">
        <v>22.9</v>
      </c>
      <c r="S289">
        <v>2076.1</v>
      </c>
      <c r="T289">
        <f t="shared" si="67"/>
        <v>341118.44408994401</v>
      </c>
      <c r="U289">
        <f t="shared" ref="U289:U292" si="73">(I289+O289)*1000000/T289</f>
        <v>4634.1674787399788</v>
      </c>
      <c r="V289">
        <f t="shared" ref="V289:V292" si="74">(Q289+R289)*1000000/T289</f>
        <v>750.76561949981544</v>
      </c>
      <c r="W289">
        <f t="shared" si="68"/>
        <v>15307.293083874411</v>
      </c>
      <c r="X289">
        <f t="shared" ref="X289:X292" si="75">(E289+K289)*1000000/T289</f>
        <v>123973.06780881471</v>
      </c>
      <c r="Y289">
        <f t="shared" si="69"/>
        <v>50597.674499972338</v>
      </c>
      <c r="Z289">
        <f t="shared" ref="Z289:Z292" si="76">(H289+N289)*1000000/T289</f>
        <v>17230.085625186122</v>
      </c>
      <c r="AA289">
        <f t="shared" si="70"/>
        <v>2.0960510423404535</v>
      </c>
      <c r="AB289">
        <f t="shared" si="71"/>
        <v>51.189929655683081</v>
      </c>
      <c r="AC289">
        <f t="shared" si="72"/>
        <v>6.1725888324873113</v>
      </c>
    </row>
    <row r="290" spans="1:29" x14ac:dyDescent="0.35">
      <c r="A290">
        <v>13.46</v>
      </c>
      <c r="B290">
        <v>97328.4</v>
      </c>
      <c r="C290">
        <f t="shared" si="64"/>
        <v>107822.60126495616</v>
      </c>
      <c r="D290">
        <v>5160.3</v>
      </c>
      <c r="E290">
        <v>41935.9</v>
      </c>
      <c r="F290">
        <v>187644.4</v>
      </c>
      <c r="G290">
        <f t="shared" si="65"/>
        <v>230988.0057452672</v>
      </c>
      <c r="H290">
        <v>3000.6</v>
      </c>
      <c r="I290">
        <v>1091.5999999999999</v>
      </c>
      <c r="J290">
        <v>13332.3</v>
      </c>
      <c r="K290">
        <v>769</v>
      </c>
      <c r="L290">
        <v>1061.9000000000001</v>
      </c>
      <c r="M290">
        <f t="shared" si="66"/>
        <v>1063.0288303149116</v>
      </c>
      <c r="N290">
        <v>2512.8000000000002</v>
      </c>
      <c r="O290">
        <v>722.4</v>
      </c>
      <c r="P290">
        <v>3832.6</v>
      </c>
      <c r="Q290">
        <v>230.7</v>
      </c>
      <c r="R290">
        <v>19.5</v>
      </c>
      <c r="S290">
        <v>1870.6</v>
      </c>
      <c r="T290">
        <f t="shared" si="67"/>
        <v>339873.63584053831</v>
      </c>
      <c r="U290">
        <f t="shared" si="73"/>
        <v>5337.2777665258254</v>
      </c>
      <c r="V290">
        <f t="shared" si="74"/>
        <v>736.15595214154439</v>
      </c>
      <c r="W290">
        <f t="shared" si="68"/>
        <v>15182.99584266991</v>
      </c>
      <c r="X290">
        <f t="shared" si="75"/>
        <v>125649.34580579311</v>
      </c>
      <c r="Y290">
        <f t="shared" si="69"/>
        <v>50503.770195501173</v>
      </c>
      <c r="Z290">
        <f t="shared" si="76"/>
        <v>16221.911377047125</v>
      </c>
      <c r="AA290">
        <f t="shared" si="70"/>
        <v>2.1422967266172006</v>
      </c>
      <c r="AB290">
        <f t="shared" si="71"/>
        <v>54.533029908972694</v>
      </c>
      <c r="AC290">
        <f t="shared" si="72"/>
        <v>7.2501998401278973</v>
      </c>
    </row>
    <row r="291" spans="1:29" x14ac:dyDescent="0.35">
      <c r="A291">
        <v>13.466900000000001</v>
      </c>
      <c r="B291">
        <v>97372</v>
      </c>
      <c r="C291">
        <f t="shared" si="64"/>
        <v>107876.11286155539</v>
      </c>
      <c r="D291">
        <v>5314.8</v>
      </c>
      <c r="E291">
        <v>42709.5</v>
      </c>
      <c r="F291">
        <v>183022.9</v>
      </c>
      <c r="G291">
        <f t="shared" si="65"/>
        <v>224024.5167214601</v>
      </c>
      <c r="H291">
        <v>3114</v>
      </c>
      <c r="I291">
        <v>1002.9</v>
      </c>
      <c r="J291">
        <v>13455.9</v>
      </c>
      <c r="K291">
        <v>914.7</v>
      </c>
      <c r="L291">
        <v>1100.8</v>
      </c>
      <c r="M291">
        <f t="shared" si="66"/>
        <v>1102.0130960160946</v>
      </c>
      <c r="N291">
        <v>2458.6999999999998</v>
      </c>
      <c r="O291">
        <v>651.70000000000005</v>
      </c>
      <c r="P291">
        <v>3947.7</v>
      </c>
      <c r="Q291">
        <v>337.5</v>
      </c>
      <c r="R291">
        <v>20.5</v>
      </c>
      <c r="S291">
        <v>1914.2</v>
      </c>
      <c r="T291">
        <f t="shared" si="67"/>
        <v>333002.64267903153</v>
      </c>
      <c r="U291">
        <f t="shared" si="73"/>
        <v>4968.7293370665693</v>
      </c>
      <c r="V291">
        <f t="shared" si="74"/>
        <v>1075.0665433759409</v>
      </c>
      <c r="W291">
        <f t="shared" si="68"/>
        <v>15960.23370037556</v>
      </c>
      <c r="X291">
        <f t="shared" si="75"/>
        <v>131002.56397078413</v>
      </c>
      <c r="Y291">
        <f t="shared" si="69"/>
        <v>52262.648308093645</v>
      </c>
      <c r="Z291">
        <f t="shared" si="76"/>
        <v>16734.702028690241</v>
      </c>
      <c r="AA291">
        <f t="shared" si="70"/>
        <v>2.0766832506188435</v>
      </c>
      <c r="AB291">
        <f t="shared" si="71"/>
        <v>46.692358150213181</v>
      </c>
      <c r="AC291">
        <f t="shared" si="72"/>
        <v>4.6217877094972071</v>
      </c>
    </row>
    <row r="292" spans="1:29" x14ac:dyDescent="0.35">
      <c r="A292">
        <v>13.473800000000001</v>
      </c>
      <c r="B292">
        <v>97559.3</v>
      </c>
      <c r="C292">
        <f t="shared" si="64"/>
        <v>108106.05062471142</v>
      </c>
      <c r="D292">
        <v>5494.2</v>
      </c>
      <c r="E292">
        <v>42728.9</v>
      </c>
      <c r="F292">
        <v>183363.6</v>
      </c>
      <c r="G292">
        <f t="shared" si="65"/>
        <v>224535.17869152047</v>
      </c>
      <c r="H292">
        <v>2994.6</v>
      </c>
      <c r="I292">
        <v>891.7</v>
      </c>
      <c r="J292">
        <v>13698.5</v>
      </c>
      <c r="K292">
        <v>839.4</v>
      </c>
      <c r="L292">
        <v>1213.9000000000001</v>
      </c>
      <c r="M292">
        <f t="shared" si="66"/>
        <v>1215.3753441302397</v>
      </c>
      <c r="N292">
        <v>2506.1</v>
      </c>
      <c r="O292">
        <v>528.29999999999995</v>
      </c>
      <c r="P292">
        <v>3986.2</v>
      </c>
      <c r="Q292">
        <v>300.39999999999998</v>
      </c>
      <c r="R292">
        <v>3.9</v>
      </c>
      <c r="S292">
        <v>1962.6</v>
      </c>
      <c r="T292">
        <f t="shared" si="67"/>
        <v>333856.60466036212</v>
      </c>
      <c r="U292">
        <f t="shared" si="73"/>
        <v>4253.3230739724013</v>
      </c>
      <c r="V292">
        <f t="shared" si="74"/>
        <v>911.46916296464883</v>
      </c>
      <c r="W292">
        <f t="shared" si="68"/>
        <v>16456.765938745892</v>
      </c>
      <c r="X292">
        <f t="shared" si="75"/>
        <v>130500.03921390968</v>
      </c>
      <c r="Y292">
        <f t="shared" si="69"/>
        <v>52970.945469211067</v>
      </c>
      <c r="Z292">
        <f t="shared" si="76"/>
        <v>16476.235375352102</v>
      </c>
      <c r="AA292">
        <f t="shared" si="70"/>
        <v>2.0769899315903331</v>
      </c>
      <c r="AB292">
        <f t="shared" si="71"/>
        <v>50.90409816535621</v>
      </c>
      <c r="AC292">
        <f t="shared" si="72"/>
        <v>4.6664475846204416</v>
      </c>
    </row>
    <row r="293" spans="1:29" x14ac:dyDescent="0.35">
      <c r="A293">
        <v>13.480700000000001</v>
      </c>
      <c r="B293">
        <v>97867.1</v>
      </c>
      <c r="C293">
        <f t="shared" si="64"/>
        <v>108484.12689527232</v>
      </c>
      <c r="D293">
        <v>5513.2</v>
      </c>
      <c r="E293">
        <v>43017.4</v>
      </c>
      <c r="F293">
        <v>180285.5</v>
      </c>
      <c r="G293">
        <f t="shared" si="65"/>
        <v>219936.94145949595</v>
      </c>
      <c r="H293">
        <v>2991.5</v>
      </c>
      <c r="I293">
        <v>1008.5</v>
      </c>
      <c r="J293">
        <v>13712</v>
      </c>
      <c r="K293">
        <v>849.6</v>
      </c>
      <c r="L293">
        <v>1084.8</v>
      </c>
      <c r="M293">
        <f t="shared" si="66"/>
        <v>1085.9780690092614</v>
      </c>
      <c r="N293">
        <v>2529</v>
      </c>
      <c r="O293">
        <v>674.6</v>
      </c>
      <c r="P293">
        <v>3794.2</v>
      </c>
      <c r="Q293">
        <v>258.5</v>
      </c>
      <c r="R293">
        <v>0</v>
      </c>
      <c r="S293">
        <v>1846.3</v>
      </c>
      <c r="T293">
        <f t="shared" si="67"/>
        <v>329507.04642377753</v>
      </c>
      <c r="U293">
        <f t="shared" ref="U293:U308" si="77">(I293+O293)*1000000/T293</f>
        <v>5107.9332544390345</v>
      </c>
      <c r="V293">
        <f t="shared" ref="V293:V308" si="78">(Q293+R293)*1000000/T293</f>
        <v>784.50522623283848</v>
      </c>
      <c r="W293">
        <f t="shared" si="68"/>
        <v>16731.660399485048</v>
      </c>
      <c r="X293">
        <f t="shared" ref="X293:X308" si="79">(E293+K293)*1000000/T293</f>
        <v>133129.17121530339</v>
      </c>
      <c r="Y293">
        <f t="shared" si="69"/>
        <v>53128.454125637589</v>
      </c>
      <c r="Z293">
        <f t="shared" ref="Z293:Z308" si="80">(H293+N293)*1000000/T293</f>
        <v>16753.814705680405</v>
      </c>
      <c r="AA293">
        <f t="shared" si="70"/>
        <v>2.0273651800859054</v>
      </c>
      <c r="AB293">
        <f t="shared" si="71"/>
        <v>50.632532956685502</v>
      </c>
      <c r="AC293">
        <f t="shared" si="72"/>
        <v>6.5110251450676984</v>
      </c>
    </row>
    <row r="294" spans="1:29" x14ac:dyDescent="0.35">
      <c r="A294">
        <v>13.487500000000001</v>
      </c>
      <c r="B294">
        <v>96028.4</v>
      </c>
      <c r="C294">
        <f t="shared" si="64"/>
        <v>106229.44349136631</v>
      </c>
      <c r="D294">
        <v>5427.1</v>
      </c>
      <c r="E294">
        <v>44602.400000000001</v>
      </c>
      <c r="F294">
        <v>187067.3</v>
      </c>
      <c r="G294">
        <f t="shared" si="65"/>
        <v>230114.12875875208</v>
      </c>
      <c r="H294">
        <v>3234</v>
      </c>
      <c r="I294">
        <v>1003.3</v>
      </c>
      <c r="J294">
        <v>13398.7</v>
      </c>
      <c r="K294">
        <v>874.5</v>
      </c>
      <c r="L294">
        <v>1128.3</v>
      </c>
      <c r="M294">
        <f t="shared" si="66"/>
        <v>1129.5744989071168</v>
      </c>
      <c r="N294">
        <v>2837.4</v>
      </c>
      <c r="O294">
        <v>687.2</v>
      </c>
      <c r="P294">
        <v>3854.6</v>
      </c>
      <c r="Q294">
        <v>365.8</v>
      </c>
      <c r="R294">
        <v>3.9</v>
      </c>
      <c r="S294">
        <v>1898.1</v>
      </c>
      <c r="T294">
        <f t="shared" si="67"/>
        <v>337473.1467490255</v>
      </c>
      <c r="U294">
        <f t="shared" si="77"/>
        <v>5009.2874537872594</v>
      </c>
      <c r="V294">
        <f t="shared" si="78"/>
        <v>1095.4945706389528</v>
      </c>
      <c r="W294">
        <f t="shared" si="68"/>
        <v>16081.575829901705</v>
      </c>
      <c r="X294">
        <f t="shared" si="79"/>
        <v>134757.09234376682</v>
      </c>
      <c r="Y294">
        <f t="shared" si="69"/>
        <v>51124.956655680398</v>
      </c>
      <c r="Z294">
        <f t="shared" si="80"/>
        <v>17990.76477191598</v>
      </c>
      <c r="AA294">
        <f t="shared" si="70"/>
        <v>2.1661991364706186</v>
      </c>
      <c r="AB294">
        <f t="shared" si="71"/>
        <v>51.003316180674673</v>
      </c>
      <c r="AC294">
        <f t="shared" si="72"/>
        <v>4.5726264538815258</v>
      </c>
    </row>
    <row r="295" spans="1:29" x14ac:dyDescent="0.35">
      <c r="A295">
        <v>13.494400000000001</v>
      </c>
      <c r="B295">
        <v>97512.5</v>
      </c>
      <c r="C295">
        <f t="shared" si="64"/>
        <v>108048.58793058078</v>
      </c>
      <c r="D295">
        <v>6122.4</v>
      </c>
      <c r="E295">
        <v>43039.199999999997</v>
      </c>
      <c r="F295">
        <v>183159.3</v>
      </c>
      <c r="G295">
        <f t="shared" si="65"/>
        <v>224228.910239169</v>
      </c>
      <c r="H295">
        <v>3103.2</v>
      </c>
      <c r="I295">
        <v>953.2</v>
      </c>
      <c r="J295">
        <v>13523.6</v>
      </c>
      <c r="K295">
        <v>832.8</v>
      </c>
      <c r="L295">
        <v>955.9</v>
      </c>
      <c r="M295">
        <f t="shared" si="66"/>
        <v>956.81461909439224</v>
      </c>
      <c r="N295">
        <v>2369.5</v>
      </c>
      <c r="O295">
        <v>716.1</v>
      </c>
      <c r="P295">
        <v>4356.8999999999996</v>
      </c>
      <c r="Q295">
        <v>312.2</v>
      </c>
      <c r="R295">
        <v>21.5</v>
      </c>
      <c r="S295">
        <v>1862.5</v>
      </c>
      <c r="T295">
        <f t="shared" si="67"/>
        <v>333234.31278884411</v>
      </c>
      <c r="U295">
        <f t="shared" si="77"/>
        <v>5009.3880970107721</v>
      </c>
      <c r="V295">
        <f t="shared" si="78"/>
        <v>1001.3974767701998</v>
      </c>
      <c r="W295">
        <f t="shared" si="68"/>
        <v>18372.657811740697</v>
      </c>
      <c r="X295">
        <f t="shared" si="79"/>
        <v>131655.10968193648</v>
      </c>
      <c r="Y295">
        <f t="shared" si="69"/>
        <v>53657.439566645364</v>
      </c>
      <c r="Z295">
        <f t="shared" si="80"/>
        <v>16422.978636860269</v>
      </c>
      <c r="AA295">
        <f t="shared" si="70"/>
        <v>2.0752599782537828</v>
      </c>
      <c r="AB295">
        <f t="shared" si="71"/>
        <v>51.680115273775215</v>
      </c>
      <c r="AC295">
        <f t="shared" si="72"/>
        <v>5.0023973629008092</v>
      </c>
    </row>
    <row r="296" spans="1:29" x14ac:dyDescent="0.35">
      <c r="A296">
        <v>13.501300000000001</v>
      </c>
      <c r="B296">
        <v>96057.1</v>
      </c>
      <c r="C296">
        <f t="shared" si="64"/>
        <v>106264.56604725809</v>
      </c>
      <c r="D296">
        <v>6155.6</v>
      </c>
      <c r="E296">
        <v>41191.699999999997</v>
      </c>
      <c r="F296">
        <v>181786.4</v>
      </c>
      <c r="G296">
        <f t="shared" si="65"/>
        <v>222174.74752314063</v>
      </c>
      <c r="H296">
        <v>3755.6</v>
      </c>
      <c r="I296">
        <v>1059</v>
      </c>
      <c r="J296">
        <v>14899.6</v>
      </c>
      <c r="K296">
        <v>952.6</v>
      </c>
      <c r="L296">
        <v>1087.5999999999999</v>
      </c>
      <c r="M296">
        <f t="shared" si="66"/>
        <v>1088.784161654215</v>
      </c>
      <c r="N296">
        <v>2502.4</v>
      </c>
      <c r="O296">
        <v>731.7</v>
      </c>
      <c r="P296">
        <v>3777.6</v>
      </c>
      <c r="Q296">
        <v>305.3</v>
      </c>
      <c r="R296">
        <v>17</v>
      </c>
      <c r="S296">
        <v>1872.2</v>
      </c>
      <c r="T296">
        <f t="shared" si="67"/>
        <v>329528.09773205296</v>
      </c>
      <c r="U296">
        <f t="shared" si="77"/>
        <v>5434.1344860251047</v>
      </c>
      <c r="V296">
        <f t="shared" si="78"/>
        <v>978.06530677717717</v>
      </c>
      <c r="W296">
        <f t="shared" si="68"/>
        <v>18680.045927389365</v>
      </c>
      <c r="X296">
        <f t="shared" si="79"/>
        <v>127892.88770837536</v>
      </c>
      <c r="Y296">
        <f t="shared" si="69"/>
        <v>56678.626583117264</v>
      </c>
      <c r="Z296">
        <f t="shared" si="80"/>
        <v>18990.793328611773</v>
      </c>
      <c r="AA296">
        <f t="shared" si="70"/>
        <v>2.0907698190225972</v>
      </c>
      <c r="AB296">
        <f t="shared" si="71"/>
        <v>43.241339491916854</v>
      </c>
      <c r="AC296">
        <f t="shared" si="72"/>
        <v>5.5560037232392183</v>
      </c>
    </row>
    <row r="297" spans="1:29" x14ac:dyDescent="0.35">
      <c r="A297">
        <v>13.5082</v>
      </c>
      <c r="B297">
        <v>100862.2</v>
      </c>
      <c r="C297">
        <f t="shared" si="64"/>
        <v>112176.5762711789</v>
      </c>
      <c r="D297">
        <v>5060.6000000000004</v>
      </c>
      <c r="E297">
        <v>43465.4</v>
      </c>
      <c r="F297">
        <v>185181.8</v>
      </c>
      <c r="G297">
        <f t="shared" si="65"/>
        <v>227267.62853357958</v>
      </c>
      <c r="H297">
        <v>3168.2</v>
      </c>
      <c r="I297">
        <v>1064.5</v>
      </c>
      <c r="J297">
        <v>13402.8</v>
      </c>
      <c r="K297">
        <v>897.7</v>
      </c>
      <c r="L297">
        <v>1057.0999999999999</v>
      </c>
      <c r="M297">
        <f t="shared" si="66"/>
        <v>1058.2186429274386</v>
      </c>
      <c r="N297">
        <v>2519.8000000000002</v>
      </c>
      <c r="O297">
        <v>722.9</v>
      </c>
      <c r="P297">
        <v>3849.7</v>
      </c>
      <c r="Q297">
        <v>283.89999999999998</v>
      </c>
      <c r="R297">
        <v>16.100000000000001</v>
      </c>
      <c r="S297">
        <v>1988.5</v>
      </c>
      <c r="T297">
        <f t="shared" si="67"/>
        <v>340502.4234476859</v>
      </c>
      <c r="U297">
        <f t="shared" si="77"/>
        <v>5249.3018460839603</v>
      </c>
      <c r="V297">
        <f t="shared" si="78"/>
        <v>881.05099799999334</v>
      </c>
      <c r="W297">
        <f t="shared" si="68"/>
        <v>14862.155601595889</v>
      </c>
      <c r="X297">
        <f t="shared" si="79"/>
        <v>130287.17843124502</v>
      </c>
      <c r="Y297">
        <f t="shared" si="69"/>
        <v>50667.774476649618</v>
      </c>
      <c r="Z297">
        <f t="shared" si="80"/>
        <v>16704.726922079873</v>
      </c>
      <c r="AA297">
        <f t="shared" si="70"/>
        <v>2.0259811458693147</v>
      </c>
      <c r="AB297">
        <f t="shared" si="71"/>
        <v>48.418625375960787</v>
      </c>
      <c r="AC297">
        <f t="shared" si="72"/>
        <v>5.9580000000000002</v>
      </c>
    </row>
    <row r="298" spans="1:29" x14ac:dyDescent="0.35">
      <c r="A298">
        <v>13.5151</v>
      </c>
      <c r="B298">
        <v>95644.800000000003</v>
      </c>
      <c r="C298">
        <f t="shared" si="64"/>
        <v>105760.21457055814</v>
      </c>
      <c r="D298">
        <v>5392.3</v>
      </c>
      <c r="E298">
        <v>43979.4</v>
      </c>
      <c r="F298">
        <v>178637.7</v>
      </c>
      <c r="G298">
        <f t="shared" si="65"/>
        <v>217489.52928567576</v>
      </c>
      <c r="H298">
        <v>3182.4</v>
      </c>
      <c r="I298">
        <v>975.5</v>
      </c>
      <c r="J298">
        <v>13541.3</v>
      </c>
      <c r="K298">
        <v>861.9</v>
      </c>
      <c r="L298">
        <v>927.6</v>
      </c>
      <c r="M298">
        <f t="shared" si="66"/>
        <v>928.46124064682397</v>
      </c>
      <c r="N298">
        <v>2625.2</v>
      </c>
      <c r="O298">
        <v>637.5</v>
      </c>
      <c r="P298">
        <v>4088.1</v>
      </c>
      <c r="Q298">
        <v>321</v>
      </c>
      <c r="R298">
        <v>15.1</v>
      </c>
      <c r="S298">
        <v>1839.1</v>
      </c>
      <c r="T298">
        <f t="shared" si="67"/>
        <v>324178.20509688073</v>
      </c>
      <c r="U298">
        <f t="shared" si="77"/>
        <v>4975.6583713515056</v>
      </c>
      <c r="V298">
        <f t="shared" si="78"/>
        <v>1036.7754362127966</v>
      </c>
      <c r="W298">
        <f t="shared" si="68"/>
        <v>16633.752409075463</v>
      </c>
      <c r="X298">
        <f t="shared" si="79"/>
        <v>138322.99425126117</v>
      </c>
      <c r="Y298">
        <f t="shared" si="69"/>
        <v>54381.817539928219</v>
      </c>
      <c r="Z298">
        <f t="shared" si="80"/>
        <v>17914.837915350901</v>
      </c>
      <c r="AA298">
        <f t="shared" si="70"/>
        <v>2.0564399398090969</v>
      </c>
      <c r="AB298">
        <f t="shared" si="71"/>
        <v>51.026105116602857</v>
      </c>
      <c r="AC298">
        <f t="shared" si="72"/>
        <v>4.7991669146087474</v>
      </c>
    </row>
    <row r="299" spans="1:29" x14ac:dyDescent="0.35">
      <c r="A299">
        <v>13.522</v>
      </c>
      <c r="B299">
        <v>97958.3</v>
      </c>
      <c r="C299">
        <f t="shared" si="64"/>
        <v>108596.19904490003</v>
      </c>
      <c r="D299">
        <v>5100</v>
      </c>
      <c r="E299">
        <v>43540.9</v>
      </c>
      <c r="F299">
        <v>181527.3</v>
      </c>
      <c r="G299">
        <f t="shared" si="65"/>
        <v>221787.84949088705</v>
      </c>
      <c r="H299">
        <v>3193.4</v>
      </c>
      <c r="I299">
        <v>1030.7</v>
      </c>
      <c r="J299">
        <v>13728.1</v>
      </c>
      <c r="K299">
        <v>851.6</v>
      </c>
      <c r="L299">
        <v>1129</v>
      </c>
      <c r="M299">
        <f t="shared" si="66"/>
        <v>1130.276081696235</v>
      </c>
      <c r="N299">
        <v>2688.7</v>
      </c>
      <c r="O299">
        <v>612.70000000000005</v>
      </c>
      <c r="P299">
        <v>3661.3</v>
      </c>
      <c r="Q299">
        <v>296.10000000000002</v>
      </c>
      <c r="R299">
        <v>15.6</v>
      </c>
      <c r="S299">
        <v>1921.8</v>
      </c>
      <c r="T299">
        <f t="shared" si="67"/>
        <v>331514.3246174833</v>
      </c>
      <c r="U299">
        <f t="shared" si="77"/>
        <v>4957.2518529817125</v>
      </c>
      <c r="V299">
        <f t="shared" si="78"/>
        <v>940.2308644118292</v>
      </c>
      <c r="W299">
        <f t="shared" si="68"/>
        <v>15383.950620790272</v>
      </c>
      <c r="X299">
        <f t="shared" si="79"/>
        <v>133908.24077126122</v>
      </c>
      <c r="Y299">
        <f t="shared" si="69"/>
        <v>52454.445279445164</v>
      </c>
      <c r="Z299">
        <f t="shared" si="80"/>
        <v>17743.12469540205</v>
      </c>
      <c r="AA299">
        <f t="shared" si="70"/>
        <v>2.0423168715065891</v>
      </c>
      <c r="AB299">
        <f t="shared" si="71"/>
        <v>51.128346641615785</v>
      </c>
      <c r="AC299">
        <f t="shared" si="72"/>
        <v>5.2723772858517792</v>
      </c>
    </row>
    <row r="300" spans="1:29" x14ac:dyDescent="0.35">
      <c r="A300">
        <v>13.5289</v>
      </c>
      <c r="B300">
        <v>97712.8</v>
      </c>
      <c r="C300">
        <f t="shared" si="64"/>
        <v>108294.565189443</v>
      </c>
      <c r="D300">
        <v>5151.6000000000004</v>
      </c>
      <c r="E300">
        <v>43149</v>
      </c>
      <c r="F300">
        <v>183965.1</v>
      </c>
      <c r="G300">
        <f t="shared" si="65"/>
        <v>225437.78458494847</v>
      </c>
      <c r="H300">
        <v>2968.9</v>
      </c>
      <c r="I300">
        <v>941.5</v>
      </c>
      <c r="J300">
        <v>14893.5</v>
      </c>
      <c r="K300">
        <v>991.4</v>
      </c>
      <c r="L300">
        <v>1209.4000000000001</v>
      </c>
      <c r="M300">
        <f t="shared" si="66"/>
        <v>1210.8644194288574</v>
      </c>
      <c r="N300">
        <v>2611.4</v>
      </c>
      <c r="O300">
        <v>671.1</v>
      </c>
      <c r="P300">
        <v>3595.3</v>
      </c>
      <c r="Q300">
        <v>291.7</v>
      </c>
      <c r="R300">
        <v>11.2</v>
      </c>
      <c r="S300">
        <v>1907.7</v>
      </c>
      <c r="T300">
        <f t="shared" si="67"/>
        <v>334943.21419382037</v>
      </c>
      <c r="U300">
        <f t="shared" si="77"/>
        <v>4814.5474565931727</v>
      </c>
      <c r="V300">
        <f t="shared" si="78"/>
        <v>904.33239774406047</v>
      </c>
      <c r="W300">
        <f t="shared" si="68"/>
        <v>15380.517597287229</v>
      </c>
      <c r="X300">
        <f t="shared" si="79"/>
        <v>131784.7268715151</v>
      </c>
      <c r="Y300">
        <f t="shared" si="69"/>
        <v>55199.804672863604</v>
      </c>
      <c r="Z300">
        <f t="shared" si="80"/>
        <v>16660.436048633808</v>
      </c>
      <c r="AA300">
        <f t="shared" si="70"/>
        <v>2.0817091253894713</v>
      </c>
      <c r="AB300">
        <f t="shared" si="71"/>
        <v>43.523300383296352</v>
      </c>
      <c r="AC300">
        <f t="shared" si="72"/>
        <v>5.3238692637834273</v>
      </c>
    </row>
    <row r="301" spans="1:29" x14ac:dyDescent="0.35">
      <c r="A301">
        <v>13.5358</v>
      </c>
      <c r="B301">
        <v>96998</v>
      </c>
      <c r="C301">
        <f t="shared" si="64"/>
        <v>107417.25931946994</v>
      </c>
      <c r="D301">
        <v>5417.8</v>
      </c>
      <c r="E301">
        <v>43554.2</v>
      </c>
      <c r="F301">
        <v>184145.7</v>
      </c>
      <c r="G301">
        <f t="shared" si="65"/>
        <v>225709.05123623175</v>
      </c>
      <c r="H301">
        <v>3170.3</v>
      </c>
      <c r="I301">
        <v>1068.7</v>
      </c>
      <c r="J301">
        <v>13784</v>
      </c>
      <c r="K301">
        <v>995.5</v>
      </c>
      <c r="L301">
        <v>1118.0999999999999</v>
      </c>
      <c r="M301">
        <f t="shared" si="66"/>
        <v>1119.3515469646611</v>
      </c>
      <c r="N301">
        <v>2554.6999999999998</v>
      </c>
      <c r="O301">
        <v>640.5</v>
      </c>
      <c r="P301">
        <v>3779.7</v>
      </c>
      <c r="Q301">
        <v>309.2</v>
      </c>
      <c r="R301">
        <v>16.600000000000001</v>
      </c>
      <c r="S301">
        <v>2004.8</v>
      </c>
      <c r="T301">
        <f t="shared" si="67"/>
        <v>334245.66210266639</v>
      </c>
      <c r="U301">
        <f t="shared" si="77"/>
        <v>5113.6041354966173</v>
      </c>
      <c r="V301">
        <f t="shared" si="78"/>
        <v>974.73217139293126</v>
      </c>
      <c r="W301">
        <f t="shared" si="68"/>
        <v>16209.036090155379</v>
      </c>
      <c r="X301">
        <f t="shared" si="79"/>
        <v>133284.30268847043</v>
      </c>
      <c r="Y301">
        <f t="shared" si="69"/>
        <v>52547.278817354287</v>
      </c>
      <c r="Z301">
        <f t="shared" si="80"/>
        <v>17128.120568522194</v>
      </c>
      <c r="AA301">
        <f t="shared" si="70"/>
        <v>2.1012363624447903</v>
      </c>
      <c r="AB301">
        <f t="shared" si="71"/>
        <v>43.751079859367152</v>
      </c>
      <c r="AC301">
        <f t="shared" si="72"/>
        <v>5.2461632903621851</v>
      </c>
    </row>
    <row r="302" spans="1:29" x14ac:dyDescent="0.35">
      <c r="A302">
        <v>13.5428</v>
      </c>
      <c r="B302">
        <v>100315.4</v>
      </c>
      <c r="C302">
        <f t="shared" si="64"/>
        <v>111500.63033200745</v>
      </c>
      <c r="D302">
        <v>5667.8</v>
      </c>
      <c r="E302">
        <v>43352.3</v>
      </c>
      <c r="F302">
        <v>181436.4</v>
      </c>
      <c r="G302">
        <f t="shared" si="65"/>
        <v>221652.17217086122</v>
      </c>
      <c r="H302">
        <v>3335.9</v>
      </c>
      <c r="I302">
        <v>961.9</v>
      </c>
      <c r="J302">
        <v>14292.9</v>
      </c>
      <c r="K302">
        <v>918</v>
      </c>
      <c r="L302">
        <v>1101</v>
      </c>
      <c r="M302">
        <f t="shared" si="66"/>
        <v>1102.2135371043519</v>
      </c>
      <c r="N302">
        <v>2879.4</v>
      </c>
      <c r="O302">
        <v>639.4</v>
      </c>
      <c r="P302">
        <v>3747.9</v>
      </c>
      <c r="Q302">
        <v>288.8</v>
      </c>
      <c r="R302">
        <v>11.2</v>
      </c>
      <c r="S302">
        <v>2007.7</v>
      </c>
      <c r="T302">
        <f t="shared" si="67"/>
        <v>334255.01603997307</v>
      </c>
      <c r="U302">
        <f t="shared" si="77"/>
        <v>4790.6536122363023</v>
      </c>
      <c r="V302">
        <f t="shared" si="78"/>
        <v>897.51831866039504</v>
      </c>
      <c r="W302">
        <f t="shared" si="68"/>
        <v>16956.514421677955</v>
      </c>
      <c r="X302">
        <f t="shared" si="79"/>
        <v>132444.68407530428</v>
      </c>
      <c r="Y302">
        <f t="shared" si="69"/>
        <v>53973.161610961513</v>
      </c>
      <c r="Z302">
        <f t="shared" si="80"/>
        <v>18594.485353233176</v>
      </c>
      <c r="AA302">
        <f t="shared" si="70"/>
        <v>1.987900620031146</v>
      </c>
      <c r="AB302">
        <f t="shared" si="71"/>
        <v>47.224727668845318</v>
      </c>
      <c r="AC302">
        <f t="shared" si="72"/>
        <v>5.3376666666666672</v>
      </c>
    </row>
    <row r="303" spans="1:29" x14ac:dyDescent="0.35">
      <c r="A303">
        <v>13.5497</v>
      </c>
      <c r="B303">
        <v>96210.3</v>
      </c>
      <c r="C303">
        <f t="shared" si="64"/>
        <v>106452.08724994322</v>
      </c>
      <c r="D303">
        <v>5550</v>
      </c>
      <c r="E303">
        <v>44212.6</v>
      </c>
      <c r="F303">
        <v>181979.4</v>
      </c>
      <c r="G303">
        <f t="shared" si="65"/>
        <v>222463.10178496724</v>
      </c>
      <c r="H303">
        <v>3365.6</v>
      </c>
      <c r="I303">
        <v>1058.5</v>
      </c>
      <c r="J303">
        <v>13747.9</v>
      </c>
      <c r="K303">
        <v>863.2</v>
      </c>
      <c r="L303">
        <v>1104.5999999999999</v>
      </c>
      <c r="M303">
        <f t="shared" si="66"/>
        <v>1105.821490418316</v>
      </c>
      <c r="N303">
        <v>2601.9</v>
      </c>
      <c r="O303">
        <v>655.6</v>
      </c>
      <c r="P303">
        <v>3621.1</v>
      </c>
      <c r="Q303">
        <v>271.7</v>
      </c>
      <c r="R303">
        <v>23.9</v>
      </c>
      <c r="S303">
        <v>1872.8</v>
      </c>
      <c r="T303">
        <f t="shared" si="67"/>
        <v>330021.01052532881</v>
      </c>
      <c r="U303">
        <f t="shared" si="77"/>
        <v>5193.911736926957</v>
      </c>
      <c r="V303">
        <f t="shared" si="78"/>
        <v>895.70054806347821</v>
      </c>
      <c r="W303">
        <f t="shared" si="68"/>
        <v>16817.111102003739</v>
      </c>
      <c r="X303">
        <f t="shared" si="79"/>
        <v>136584.63722733333</v>
      </c>
      <c r="Y303">
        <f t="shared" si="69"/>
        <v>52629.982474000535</v>
      </c>
      <c r="Z303">
        <f t="shared" si="80"/>
        <v>18082.182072289605</v>
      </c>
      <c r="AA303">
        <f t="shared" si="70"/>
        <v>2.0897955834594111</v>
      </c>
      <c r="AB303">
        <f t="shared" si="71"/>
        <v>51.219416126042624</v>
      </c>
      <c r="AC303">
        <f t="shared" si="72"/>
        <v>5.7987144790257119</v>
      </c>
    </row>
    <row r="304" spans="1:29" x14ac:dyDescent="0.35">
      <c r="A304">
        <v>13.5566</v>
      </c>
      <c r="B304">
        <v>96900.4</v>
      </c>
      <c r="C304">
        <f t="shared" si="64"/>
        <v>107297.57825161256</v>
      </c>
      <c r="D304">
        <v>5693.5</v>
      </c>
      <c r="E304">
        <v>43562.3</v>
      </c>
      <c r="F304">
        <v>180643.6</v>
      </c>
      <c r="G304">
        <f t="shared" si="65"/>
        <v>220470.11532466213</v>
      </c>
      <c r="H304">
        <v>3443.6</v>
      </c>
      <c r="I304">
        <v>1017</v>
      </c>
      <c r="J304">
        <v>14568.4</v>
      </c>
      <c r="K304">
        <v>945.7</v>
      </c>
      <c r="L304">
        <v>1190.4000000000001</v>
      </c>
      <c r="M304">
        <f t="shared" si="66"/>
        <v>1191.8187410293215</v>
      </c>
      <c r="N304">
        <v>2581.3000000000002</v>
      </c>
      <c r="O304">
        <v>704.8</v>
      </c>
      <c r="P304">
        <v>3781.7</v>
      </c>
      <c r="Q304">
        <v>326.3</v>
      </c>
      <c r="R304">
        <v>8.2899999999999991</v>
      </c>
      <c r="S304">
        <v>1867.6</v>
      </c>
      <c r="T304">
        <f t="shared" si="67"/>
        <v>328959.51231730398</v>
      </c>
      <c r="U304">
        <f t="shared" si="77"/>
        <v>5234.0787711869116</v>
      </c>
      <c r="V304">
        <f t="shared" si="78"/>
        <v>1017.1160506745434</v>
      </c>
      <c r="W304">
        <f t="shared" si="68"/>
        <v>17307.601047597094</v>
      </c>
      <c r="X304">
        <f t="shared" si="79"/>
        <v>135299.32509466086</v>
      </c>
      <c r="Y304">
        <f t="shared" si="69"/>
        <v>55782.244662072793</v>
      </c>
      <c r="Z304">
        <f t="shared" si="80"/>
        <v>18315.019856269035</v>
      </c>
      <c r="AA304">
        <f t="shared" si="70"/>
        <v>2.0547538809092245</v>
      </c>
      <c r="AB304">
        <f t="shared" si="71"/>
        <v>46.06355080892461</v>
      </c>
      <c r="AC304">
        <f t="shared" si="72"/>
        <v>5.1459995815774526</v>
      </c>
    </row>
    <row r="305" spans="1:29" x14ac:dyDescent="0.35">
      <c r="A305">
        <v>13.563499999999999</v>
      </c>
      <c r="B305">
        <v>96165.9</v>
      </c>
      <c r="C305">
        <f t="shared" si="64"/>
        <v>106397.73383190566</v>
      </c>
      <c r="D305">
        <v>5581.9</v>
      </c>
      <c r="E305">
        <v>44675</v>
      </c>
      <c r="F305">
        <v>180560</v>
      </c>
      <c r="G305">
        <f t="shared" si="65"/>
        <v>220345.60187445083</v>
      </c>
      <c r="H305">
        <v>3154</v>
      </c>
      <c r="I305">
        <v>876.6</v>
      </c>
      <c r="J305">
        <v>14192.3</v>
      </c>
      <c r="K305">
        <v>906.4</v>
      </c>
      <c r="L305">
        <v>1116.0999999999999</v>
      </c>
      <c r="M305">
        <f t="shared" si="66"/>
        <v>1117.3470710660167</v>
      </c>
      <c r="N305">
        <v>2746.7</v>
      </c>
      <c r="O305">
        <v>653.4</v>
      </c>
      <c r="P305">
        <v>3672.9</v>
      </c>
      <c r="Q305">
        <v>347.3</v>
      </c>
      <c r="R305">
        <v>3.41</v>
      </c>
      <c r="S305">
        <v>1814.1</v>
      </c>
      <c r="T305">
        <f t="shared" si="67"/>
        <v>327860.68277742254</v>
      </c>
      <c r="U305">
        <f t="shared" si="77"/>
        <v>4666.6162805458553</v>
      </c>
      <c r="V305">
        <f t="shared" si="78"/>
        <v>1069.6921540851222</v>
      </c>
      <c r="W305">
        <f t="shared" si="68"/>
        <v>17025.219226391444</v>
      </c>
      <c r="X305">
        <f t="shared" si="79"/>
        <v>139026.73420266199</v>
      </c>
      <c r="Y305">
        <f t="shared" si="69"/>
        <v>54490.217761573731</v>
      </c>
      <c r="Z305">
        <f t="shared" si="80"/>
        <v>17997.583455305179</v>
      </c>
      <c r="AA305">
        <f t="shared" si="70"/>
        <v>2.0709614193716543</v>
      </c>
      <c r="AB305">
        <f t="shared" si="71"/>
        <v>49.288393645189764</v>
      </c>
      <c r="AC305">
        <f t="shared" si="72"/>
        <v>4.3625787687833251</v>
      </c>
    </row>
    <row r="306" spans="1:29" x14ac:dyDescent="0.35">
      <c r="A306">
        <v>13.570399999999999</v>
      </c>
      <c r="B306">
        <v>95686</v>
      </c>
      <c r="C306">
        <f t="shared" si="64"/>
        <v>105810.59233850191</v>
      </c>
      <c r="D306">
        <v>5749</v>
      </c>
      <c r="E306">
        <v>44342.1</v>
      </c>
      <c r="F306">
        <v>181963.6</v>
      </c>
      <c r="G306">
        <f t="shared" si="65"/>
        <v>222439.49046766135</v>
      </c>
      <c r="H306">
        <v>3152.7</v>
      </c>
      <c r="I306">
        <v>1017</v>
      </c>
      <c r="J306">
        <v>13728.8</v>
      </c>
      <c r="K306">
        <v>846.4</v>
      </c>
      <c r="L306">
        <v>1180.8</v>
      </c>
      <c r="M306">
        <f t="shared" si="66"/>
        <v>1182.1959369623651</v>
      </c>
      <c r="N306">
        <v>2644.5</v>
      </c>
      <c r="O306">
        <v>630.5</v>
      </c>
      <c r="P306">
        <v>3825.6</v>
      </c>
      <c r="Q306">
        <v>253.2</v>
      </c>
      <c r="R306">
        <v>16.100000000000001</v>
      </c>
      <c r="S306">
        <v>1965</v>
      </c>
      <c r="T306">
        <f t="shared" si="67"/>
        <v>329432.27874312561</v>
      </c>
      <c r="U306">
        <f t="shared" si="77"/>
        <v>5001.0278479257222</v>
      </c>
      <c r="V306">
        <f t="shared" si="78"/>
        <v>817.46694958810133</v>
      </c>
      <c r="W306">
        <f t="shared" si="68"/>
        <v>17451.234657192701</v>
      </c>
      <c r="X306">
        <f t="shared" si="79"/>
        <v>137170.83271987343</v>
      </c>
      <c r="Y306">
        <f t="shared" si="69"/>
        <v>53286.824433157679</v>
      </c>
      <c r="Z306">
        <f t="shared" si="80"/>
        <v>17597.546974200301</v>
      </c>
      <c r="AA306">
        <f t="shared" si="70"/>
        <v>2.1022421815393337</v>
      </c>
      <c r="AB306">
        <f t="shared" si="71"/>
        <v>52.389059546313803</v>
      </c>
      <c r="AC306">
        <f t="shared" si="72"/>
        <v>6.1177125881916083</v>
      </c>
    </row>
    <row r="307" spans="1:29" x14ac:dyDescent="0.35">
      <c r="A307">
        <v>13.577299999999999</v>
      </c>
      <c r="B307">
        <v>95574.399999999994</v>
      </c>
      <c r="C307">
        <f t="shared" si="64"/>
        <v>105674.14279295057</v>
      </c>
      <c r="D307">
        <v>5324.9</v>
      </c>
      <c r="E307">
        <v>43791</v>
      </c>
      <c r="F307">
        <v>181322</v>
      </c>
      <c r="G307">
        <f t="shared" si="65"/>
        <v>221481.46157585765</v>
      </c>
      <c r="H307">
        <v>2928.8</v>
      </c>
      <c r="I307">
        <v>1113.2</v>
      </c>
      <c r="J307">
        <v>13777.6</v>
      </c>
      <c r="K307">
        <v>959.2</v>
      </c>
      <c r="L307">
        <v>1129.5</v>
      </c>
      <c r="M307">
        <f t="shared" si="66"/>
        <v>1130.7772128619276</v>
      </c>
      <c r="N307">
        <v>2431.5</v>
      </c>
      <c r="O307">
        <v>576.20000000000005</v>
      </c>
      <c r="P307">
        <v>3668.6</v>
      </c>
      <c r="Q307">
        <v>346.8</v>
      </c>
      <c r="R307">
        <v>21</v>
      </c>
      <c r="S307">
        <v>1832.9</v>
      </c>
      <c r="T307">
        <f t="shared" si="67"/>
        <v>328286.38158167014</v>
      </c>
      <c r="U307">
        <f t="shared" si="77"/>
        <v>5146.1166066668411</v>
      </c>
      <c r="V307">
        <f t="shared" si="78"/>
        <v>1120.3632579211933</v>
      </c>
      <c r="W307">
        <f t="shared" si="68"/>
        <v>16220.289048680159</v>
      </c>
      <c r="X307">
        <f t="shared" si="79"/>
        <v>136314.51839212884</v>
      </c>
      <c r="Y307">
        <f t="shared" si="69"/>
        <v>53143.234013987829</v>
      </c>
      <c r="Z307">
        <f t="shared" si="80"/>
        <v>16328.121727664417</v>
      </c>
      <c r="AA307">
        <f t="shared" si="70"/>
        <v>2.0958907801108038</v>
      </c>
      <c r="AB307">
        <f t="shared" si="71"/>
        <v>45.653669724770637</v>
      </c>
      <c r="AC307">
        <f t="shared" si="72"/>
        <v>4.5932572050027192</v>
      </c>
    </row>
    <row r="308" spans="1:29" x14ac:dyDescent="0.35">
      <c r="A308">
        <v>13.584199999999999</v>
      </c>
      <c r="B308">
        <v>98260.4</v>
      </c>
      <c r="C308">
        <f t="shared" si="64"/>
        <v>108967.59995901256</v>
      </c>
      <c r="D308">
        <v>5440.6</v>
      </c>
      <c r="E308">
        <v>43935.5</v>
      </c>
      <c r="F308">
        <v>177744</v>
      </c>
      <c r="G308">
        <f t="shared" si="65"/>
        <v>216166.25479169504</v>
      </c>
      <c r="H308">
        <v>3141.3</v>
      </c>
      <c r="I308">
        <v>1040.9000000000001</v>
      </c>
      <c r="J308">
        <v>13755.9</v>
      </c>
      <c r="K308">
        <v>763.8</v>
      </c>
      <c r="L308">
        <v>1135.2</v>
      </c>
      <c r="M308">
        <f t="shared" si="66"/>
        <v>1136.4901436110274</v>
      </c>
      <c r="N308">
        <v>2404.5</v>
      </c>
      <c r="O308">
        <v>634.1</v>
      </c>
      <c r="P308">
        <v>3742.3</v>
      </c>
      <c r="Q308">
        <v>248.8</v>
      </c>
      <c r="R308">
        <v>22.9</v>
      </c>
      <c r="S308">
        <v>1869.5</v>
      </c>
      <c r="T308">
        <f t="shared" si="67"/>
        <v>326270.34489431867</v>
      </c>
      <c r="U308">
        <f t="shared" si="77"/>
        <v>5133.7794752463469</v>
      </c>
      <c r="V308">
        <f t="shared" si="78"/>
        <v>832.74500502951196</v>
      </c>
      <c r="W308">
        <f t="shared" si="68"/>
        <v>16675.128724194194</v>
      </c>
      <c r="X308">
        <f t="shared" si="79"/>
        <v>137000.8053121666</v>
      </c>
      <c r="Y308">
        <f t="shared" si="69"/>
        <v>53630.985082839186</v>
      </c>
      <c r="Z308">
        <f t="shared" si="80"/>
        <v>16997.560724669369</v>
      </c>
      <c r="AA308">
        <f t="shared" si="70"/>
        <v>1.9837663201998075</v>
      </c>
      <c r="AB308">
        <f t="shared" si="71"/>
        <v>57.522257135375753</v>
      </c>
      <c r="AC308">
        <f t="shared" si="72"/>
        <v>6.164887743835112</v>
      </c>
    </row>
    <row r="309" spans="1:29" x14ac:dyDescent="0.35">
      <c r="A309">
        <v>13.591100000000001</v>
      </c>
      <c r="B309">
        <v>98790.2</v>
      </c>
      <c r="C309">
        <f t="shared" si="64"/>
        <v>109619.53587277903</v>
      </c>
      <c r="D309">
        <v>5769.7</v>
      </c>
      <c r="E309">
        <v>43987.4</v>
      </c>
      <c r="F309">
        <v>181098.1</v>
      </c>
      <c r="G309">
        <f t="shared" si="65"/>
        <v>221147.49031599509</v>
      </c>
      <c r="H309">
        <v>3544.3</v>
      </c>
      <c r="I309">
        <v>1016.1</v>
      </c>
      <c r="J309">
        <v>14006.8</v>
      </c>
      <c r="K309">
        <v>918</v>
      </c>
      <c r="L309">
        <v>1232.2</v>
      </c>
      <c r="M309">
        <f t="shared" si="66"/>
        <v>1233.7201900181403</v>
      </c>
      <c r="N309">
        <v>2910.3</v>
      </c>
      <c r="O309">
        <v>662.9</v>
      </c>
      <c r="P309">
        <v>3799.5</v>
      </c>
      <c r="Q309">
        <v>324.39999999999998</v>
      </c>
      <c r="R309">
        <v>20.5</v>
      </c>
      <c r="S309">
        <v>1934</v>
      </c>
      <c r="T309">
        <f t="shared" si="67"/>
        <v>332000.74637879228</v>
      </c>
      <c r="U309">
        <f t="shared" ref="U309:U372" si="81">(I309+O309)*1000000/T309</f>
        <v>5057.2175463857693</v>
      </c>
      <c r="V309">
        <f t="shared" ref="V309:V372" si="82">(Q309+R309)*1000000/T309</f>
        <v>1038.853086211109</v>
      </c>
      <c r="W309">
        <f t="shared" si="68"/>
        <v>17378.575388553887</v>
      </c>
      <c r="X309">
        <f t="shared" ref="X309:X372" si="83">(E309+K309)*1000000/T309</f>
        <v>135256.92484066202</v>
      </c>
      <c r="Y309">
        <f t="shared" si="69"/>
        <v>53633.313160338847</v>
      </c>
      <c r="Z309">
        <f t="shared" ref="Z309:Z372" si="84">(H309+N309)*1000000/T309</f>
        <v>19441.522558011668</v>
      </c>
      <c r="AA309">
        <f t="shared" si="70"/>
        <v>2.0174094750104752</v>
      </c>
      <c r="AB309">
        <f t="shared" si="71"/>
        <v>47.916557734204794</v>
      </c>
      <c r="AC309">
        <f t="shared" si="72"/>
        <v>4.8680777036822258</v>
      </c>
    </row>
    <row r="310" spans="1:29" x14ac:dyDescent="0.35">
      <c r="A310">
        <v>13.598000000000001</v>
      </c>
      <c r="B310">
        <v>95422.8</v>
      </c>
      <c r="C310">
        <f t="shared" si="64"/>
        <v>105488.84053235037</v>
      </c>
      <c r="D310">
        <v>6027.1</v>
      </c>
      <c r="E310">
        <v>44145.7</v>
      </c>
      <c r="F310">
        <v>180392.7</v>
      </c>
      <c r="G310">
        <f t="shared" si="65"/>
        <v>220096.50231275393</v>
      </c>
      <c r="H310">
        <v>3631.3</v>
      </c>
      <c r="I310">
        <v>978</v>
      </c>
      <c r="J310">
        <v>14047.7</v>
      </c>
      <c r="K310">
        <v>884.4</v>
      </c>
      <c r="L310">
        <v>1045.5</v>
      </c>
      <c r="M310">
        <f t="shared" si="66"/>
        <v>1046.5942142509994</v>
      </c>
      <c r="N310">
        <v>2654.5</v>
      </c>
      <c r="O310">
        <v>656.7</v>
      </c>
      <c r="P310">
        <v>3715.4</v>
      </c>
      <c r="Q310">
        <v>286.60000000000002</v>
      </c>
      <c r="R310">
        <v>7.44</v>
      </c>
      <c r="S310">
        <v>2004.4</v>
      </c>
      <c r="T310">
        <f t="shared" si="67"/>
        <v>326631.93705935526</v>
      </c>
      <c r="U310">
        <f t="shared" si="81"/>
        <v>5004.715750447097</v>
      </c>
      <c r="V310">
        <f t="shared" si="82"/>
        <v>900.21815578483165</v>
      </c>
      <c r="W310">
        <f t="shared" si="68"/>
        <v>18452.267877604267</v>
      </c>
      <c r="X310">
        <f t="shared" si="83"/>
        <v>137861.90170319189</v>
      </c>
      <c r="Y310">
        <f t="shared" si="69"/>
        <v>54382.618429538656</v>
      </c>
      <c r="Z310">
        <f t="shared" si="84"/>
        <v>19244.290857136086</v>
      </c>
      <c r="AA310">
        <f t="shared" si="70"/>
        <v>2.086443468352055</v>
      </c>
      <c r="AB310">
        <f t="shared" si="71"/>
        <v>49.915988240615107</v>
      </c>
      <c r="AC310">
        <f t="shared" si="72"/>
        <v>5.5594476941912667</v>
      </c>
    </row>
    <row r="311" spans="1:29" x14ac:dyDescent="0.35">
      <c r="A311">
        <v>13.604900000000001</v>
      </c>
      <c r="B311">
        <v>96888.4</v>
      </c>
      <c r="C311">
        <f t="shared" si="64"/>
        <v>107282.8651519923</v>
      </c>
      <c r="D311">
        <v>5580.7</v>
      </c>
      <c r="E311">
        <v>43881.9</v>
      </c>
      <c r="F311">
        <v>177521.8</v>
      </c>
      <c r="G311">
        <f t="shared" si="65"/>
        <v>215837.69636690672</v>
      </c>
      <c r="H311">
        <v>3288.2</v>
      </c>
      <c r="I311">
        <v>948.2</v>
      </c>
      <c r="J311">
        <v>13259.1</v>
      </c>
      <c r="K311">
        <v>916.1</v>
      </c>
      <c r="L311">
        <v>1111.3</v>
      </c>
      <c r="M311">
        <f t="shared" si="66"/>
        <v>1112.5363616587113</v>
      </c>
      <c r="N311">
        <v>2573.5</v>
      </c>
      <c r="O311">
        <v>608.70000000000005</v>
      </c>
      <c r="P311">
        <v>3646.2</v>
      </c>
      <c r="Q311">
        <v>271.8</v>
      </c>
      <c r="R311">
        <v>0</v>
      </c>
      <c r="S311">
        <v>1770.3</v>
      </c>
      <c r="T311">
        <f t="shared" si="67"/>
        <v>324233.09788055776</v>
      </c>
      <c r="U311">
        <f t="shared" si="81"/>
        <v>4801.7923221815463</v>
      </c>
      <c r="V311">
        <f t="shared" si="82"/>
        <v>838.28579431494904</v>
      </c>
      <c r="W311">
        <f t="shared" si="68"/>
        <v>17211.999751042811</v>
      </c>
      <c r="X311">
        <f t="shared" si="83"/>
        <v>138166.0302197244</v>
      </c>
      <c r="Y311">
        <f t="shared" si="69"/>
        <v>52139.340833820854</v>
      </c>
      <c r="Z311">
        <f t="shared" si="84"/>
        <v>18078.660193288953</v>
      </c>
      <c r="AA311">
        <f t="shared" si="70"/>
        <v>2.0118561902790355</v>
      </c>
      <c r="AB311">
        <f t="shared" si="71"/>
        <v>47.900775024560637</v>
      </c>
      <c r="AC311">
        <f t="shared" si="72"/>
        <v>5.7281089036055928</v>
      </c>
    </row>
    <row r="312" spans="1:29" x14ac:dyDescent="0.35">
      <c r="A312">
        <v>13.611800000000001</v>
      </c>
      <c r="B312">
        <v>97225.2</v>
      </c>
      <c r="C312">
        <f t="shared" si="64"/>
        <v>107695.96138483263</v>
      </c>
      <c r="D312">
        <v>5543.9</v>
      </c>
      <c r="E312">
        <v>44539.7</v>
      </c>
      <c r="F312">
        <v>180733.7</v>
      </c>
      <c r="G312">
        <f t="shared" si="65"/>
        <v>220604.33829635128</v>
      </c>
      <c r="H312">
        <v>3337.8</v>
      </c>
      <c r="I312">
        <v>1088.7</v>
      </c>
      <c r="J312">
        <v>13854.7</v>
      </c>
      <c r="K312">
        <v>918.1</v>
      </c>
      <c r="L312">
        <v>1265.5999999999999</v>
      </c>
      <c r="M312">
        <f t="shared" si="66"/>
        <v>1267.2037730952293</v>
      </c>
      <c r="N312">
        <v>2636</v>
      </c>
      <c r="O312">
        <v>645.79999999999995</v>
      </c>
      <c r="P312">
        <v>3615.9</v>
      </c>
      <c r="Q312">
        <v>300.5</v>
      </c>
      <c r="R312">
        <v>19.5</v>
      </c>
      <c r="S312">
        <v>2036.1</v>
      </c>
      <c r="T312">
        <f t="shared" si="67"/>
        <v>329567.5034542791</v>
      </c>
      <c r="U312">
        <f t="shared" si="81"/>
        <v>5262.9582159050069</v>
      </c>
      <c r="V312">
        <f t="shared" si="82"/>
        <v>970.96951806837842</v>
      </c>
      <c r="W312">
        <f t="shared" si="68"/>
        <v>16821.743472560258</v>
      </c>
      <c r="X312">
        <f t="shared" si="83"/>
        <v>137931.68174515225</v>
      </c>
      <c r="Y312">
        <f t="shared" si="69"/>
        <v>53010.687694891923</v>
      </c>
      <c r="Z312">
        <f t="shared" si="84"/>
        <v>18126.180334490247</v>
      </c>
      <c r="AA312">
        <f t="shared" si="70"/>
        <v>2.0483993592671537</v>
      </c>
      <c r="AB312">
        <f t="shared" si="71"/>
        <v>48.512907090730856</v>
      </c>
      <c r="AC312">
        <f t="shared" si="72"/>
        <v>5.4203124999999996</v>
      </c>
    </row>
    <row r="313" spans="1:29" x14ac:dyDescent="0.35">
      <c r="A313">
        <v>13.6187</v>
      </c>
      <c r="B313">
        <v>96113.8</v>
      </c>
      <c r="C313">
        <f t="shared" si="64"/>
        <v>106333.96106722284</v>
      </c>
      <c r="D313">
        <v>5662.4</v>
      </c>
      <c r="E313">
        <v>43913.4</v>
      </c>
      <c r="F313">
        <v>179454.5</v>
      </c>
      <c r="G313">
        <f t="shared" si="65"/>
        <v>218701.46140585744</v>
      </c>
      <c r="H313">
        <v>3282.8</v>
      </c>
      <c r="I313">
        <v>960.4</v>
      </c>
      <c r="J313">
        <v>13617.4</v>
      </c>
      <c r="K313">
        <v>885.1</v>
      </c>
      <c r="L313">
        <v>1239.8</v>
      </c>
      <c r="M313">
        <f t="shared" si="66"/>
        <v>1241.3390121072105</v>
      </c>
      <c r="N313">
        <v>2665.2</v>
      </c>
      <c r="O313">
        <v>630.70000000000005</v>
      </c>
      <c r="P313">
        <v>3420.4</v>
      </c>
      <c r="Q313">
        <v>269.3</v>
      </c>
      <c r="R313">
        <v>32.9</v>
      </c>
      <c r="S313">
        <v>1909</v>
      </c>
      <c r="T313">
        <f t="shared" si="67"/>
        <v>326276.76148518751</v>
      </c>
      <c r="U313">
        <f t="shared" si="81"/>
        <v>4876.5348557385187</v>
      </c>
      <c r="V313">
        <f t="shared" si="82"/>
        <v>926.2075503765825</v>
      </c>
      <c r="W313">
        <f t="shared" si="68"/>
        <v>17354.591771185838</v>
      </c>
      <c r="X313">
        <f t="shared" si="83"/>
        <v>137302.14740418707</v>
      </c>
      <c r="Y313">
        <f t="shared" si="69"/>
        <v>52218.858377915742</v>
      </c>
      <c r="Z313">
        <f t="shared" si="84"/>
        <v>18229.922268828301</v>
      </c>
      <c r="AA313">
        <f t="shared" si="70"/>
        <v>2.0567414136636688</v>
      </c>
      <c r="AB313">
        <f t="shared" si="71"/>
        <v>49.614054909049827</v>
      </c>
      <c r="AC313">
        <f t="shared" si="72"/>
        <v>5.2650562541363337</v>
      </c>
    </row>
    <row r="314" spans="1:29" x14ac:dyDescent="0.35">
      <c r="A314">
        <v>13.6256</v>
      </c>
      <c r="B314">
        <v>94283.6</v>
      </c>
      <c r="C314">
        <f t="shared" si="64"/>
        <v>104098.36898172542</v>
      </c>
      <c r="D314">
        <v>5775.1</v>
      </c>
      <c r="E314">
        <v>44741</v>
      </c>
      <c r="F314">
        <v>182170.9</v>
      </c>
      <c r="G314">
        <f t="shared" si="65"/>
        <v>222749.34946677732</v>
      </c>
      <c r="H314">
        <v>3487.5</v>
      </c>
      <c r="I314">
        <v>932.2</v>
      </c>
      <c r="J314">
        <v>14900.9</v>
      </c>
      <c r="K314">
        <v>978</v>
      </c>
      <c r="L314">
        <v>1130.5</v>
      </c>
      <c r="M314">
        <f t="shared" si="66"/>
        <v>1131.7794766984075</v>
      </c>
      <c r="N314">
        <v>2482.9</v>
      </c>
      <c r="O314">
        <v>556</v>
      </c>
      <c r="P314">
        <v>3772.9</v>
      </c>
      <c r="Q314">
        <v>261.39999999999998</v>
      </c>
      <c r="R314">
        <v>18.600000000000001</v>
      </c>
      <c r="S314">
        <v>1982.5</v>
      </c>
      <c r="T314">
        <f t="shared" si="67"/>
        <v>327979.49792520114</v>
      </c>
      <c r="U314">
        <f t="shared" si="81"/>
        <v>4537.4787430749657</v>
      </c>
      <c r="V314">
        <f t="shared" si="82"/>
        <v>853.71189897929742</v>
      </c>
      <c r="W314">
        <f t="shared" si="68"/>
        <v>17608.112813554788</v>
      </c>
      <c r="X314">
        <f t="shared" si="83"/>
        <v>139395.90824798035</v>
      </c>
      <c r="Y314">
        <f t="shared" si="69"/>
        <v>56935.875925570013</v>
      </c>
      <c r="Z314">
        <f t="shared" si="84"/>
        <v>18203.576863092847</v>
      </c>
      <c r="AA314">
        <f t="shared" si="70"/>
        <v>2.139796729244444</v>
      </c>
      <c r="AB314">
        <f t="shared" si="71"/>
        <v>45.747443762781188</v>
      </c>
      <c r="AC314">
        <f t="shared" si="72"/>
        <v>5.3149999999999995</v>
      </c>
    </row>
    <row r="315" spans="1:29" x14ac:dyDescent="0.35">
      <c r="A315">
        <v>13.6325</v>
      </c>
      <c r="B315">
        <v>96785.600000000006</v>
      </c>
      <c r="C315">
        <f t="shared" si="64"/>
        <v>107156.83895208049</v>
      </c>
      <c r="D315">
        <v>5582.2</v>
      </c>
      <c r="E315">
        <v>44087.6</v>
      </c>
      <c r="F315">
        <v>181005.5</v>
      </c>
      <c r="G315">
        <f t="shared" si="65"/>
        <v>221009.42069818539</v>
      </c>
      <c r="H315">
        <v>3428.4</v>
      </c>
      <c r="I315">
        <v>961.4</v>
      </c>
      <c r="J315">
        <v>13352.2</v>
      </c>
      <c r="K315">
        <v>832.3</v>
      </c>
      <c r="L315">
        <v>991.3</v>
      </c>
      <c r="M315">
        <f t="shared" si="66"/>
        <v>992.28365078302102</v>
      </c>
      <c r="N315">
        <v>2650.2</v>
      </c>
      <c r="O315">
        <v>617</v>
      </c>
      <c r="P315">
        <v>3809.2</v>
      </c>
      <c r="Q315">
        <v>315.10000000000002</v>
      </c>
      <c r="R315">
        <v>6.83</v>
      </c>
      <c r="S315">
        <v>1784.4</v>
      </c>
      <c r="T315">
        <f t="shared" si="67"/>
        <v>329158.54330104892</v>
      </c>
      <c r="U315">
        <f t="shared" si="81"/>
        <v>4795.2575806497989</v>
      </c>
      <c r="V315">
        <f t="shared" si="82"/>
        <v>978.03932649429157</v>
      </c>
      <c r="W315">
        <f t="shared" si="68"/>
        <v>16959.000802523638</v>
      </c>
      <c r="X315">
        <f t="shared" si="83"/>
        <v>136468.88684555938</v>
      </c>
      <c r="Y315">
        <f t="shared" si="69"/>
        <v>52137.185405830889</v>
      </c>
      <c r="Z315">
        <f t="shared" si="84"/>
        <v>18467.088652900322</v>
      </c>
      <c r="AA315">
        <f t="shared" si="70"/>
        <v>2.0624854452548633</v>
      </c>
      <c r="AB315">
        <f t="shared" si="71"/>
        <v>52.970803796707919</v>
      </c>
      <c r="AC315">
        <f t="shared" si="72"/>
        <v>4.9029292082129654</v>
      </c>
    </row>
    <row r="316" spans="1:29" x14ac:dyDescent="0.35">
      <c r="A316">
        <v>13.6394</v>
      </c>
      <c r="B316">
        <v>95755.3</v>
      </c>
      <c r="C316">
        <f t="shared" si="64"/>
        <v>105895.34005562877</v>
      </c>
      <c r="D316">
        <v>5600.6</v>
      </c>
      <c r="E316">
        <v>43963.9</v>
      </c>
      <c r="F316">
        <v>180229.4</v>
      </c>
      <c r="G316">
        <f t="shared" si="65"/>
        <v>219853.45656455593</v>
      </c>
      <c r="H316">
        <v>2991.2</v>
      </c>
      <c r="I316">
        <v>982.4</v>
      </c>
      <c r="J316">
        <v>14452.4</v>
      </c>
      <c r="K316">
        <v>1035.2</v>
      </c>
      <c r="L316">
        <v>988.6</v>
      </c>
      <c r="M316">
        <f t="shared" si="66"/>
        <v>989.57829710451745</v>
      </c>
      <c r="N316">
        <v>2585.1999999999998</v>
      </c>
      <c r="O316">
        <v>599.5</v>
      </c>
      <c r="P316">
        <v>3612.3</v>
      </c>
      <c r="Q316">
        <v>307.3</v>
      </c>
      <c r="R316">
        <v>15.6</v>
      </c>
      <c r="S316">
        <v>1830.8</v>
      </c>
      <c r="T316">
        <f t="shared" si="67"/>
        <v>326738.37491728918</v>
      </c>
      <c r="U316">
        <f t="shared" si="81"/>
        <v>4841.48824086073</v>
      </c>
      <c r="V316">
        <f t="shared" si="82"/>
        <v>988.25245146591431</v>
      </c>
      <c r="W316">
        <f t="shared" si="68"/>
        <v>17140.931185134712</v>
      </c>
      <c r="X316">
        <f t="shared" si="83"/>
        <v>137722.11486144262</v>
      </c>
      <c r="Y316">
        <f t="shared" si="69"/>
        <v>55287.965500143386</v>
      </c>
      <c r="Z316">
        <f t="shared" si="84"/>
        <v>17066.865810946187</v>
      </c>
      <c r="AA316">
        <f t="shared" si="70"/>
        <v>2.0761391053568823</v>
      </c>
      <c r="AB316">
        <f t="shared" si="71"/>
        <v>42.468991499227201</v>
      </c>
      <c r="AC316">
        <f t="shared" si="72"/>
        <v>4.8990399504490547</v>
      </c>
    </row>
    <row r="317" spans="1:29" x14ac:dyDescent="0.35">
      <c r="A317">
        <v>13.6463</v>
      </c>
      <c r="B317">
        <v>105818.6</v>
      </c>
      <c r="C317">
        <f t="shared" si="64"/>
        <v>118341.31195303325</v>
      </c>
      <c r="D317">
        <v>5466.1</v>
      </c>
      <c r="E317">
        <v>44935.1</v>
      </c>
      <c r="F317">
        <v>179616.8</v>
      </c>
      <c r="G317">
        <f t="shared" si="65"/>
        <v>218942.56245130321</v>
      </c>
      <c r="H317">
        <v>3384.3</v>
      </c>
      <c r="I317">
        <v>943.8</v>
      </c>
      <c r="J317">
        <v>13974.6</v>
      </c>
      <c r="K317">
        <v>844.5</v>
      </c>
      <c r="L317">
        <v>1292.2</v>
      </c>
      <c r="M317">
        <f t="shared" si="66"/>
        <v>1293.8719413225772</v>
      </c>
      <c r="N317">
        <v>2707</v>
      </c>
      <c r="O317">
        <v>653.70000000000005</v>
      </c>
      <c r="P317">
        <v>3588</v>
      </c>
      <c r="Q317">
        <v>304.89999999999998</v>
      </c>
      <c r="R317">
        <v>17.600000000000001</v>
      </c>
      <c r="S317">
        <v>2282.9</v>
      </c>
      <c r="T317">
        <f t="shared" si="67"/>
        <v>338577.74634565902</v>
      </c>
      <c r="U317">
        <f t="shared" si="81"/>
        <v>4718.2663870917513</v>
      </c>
      <c r="V317">
        <f t="shared" si="82"/>
        <v>952.51387157251315</v>
      </c>
      <c r="W317">
        <f t="shared" si="68"/>
        <v>16144.2979020233</v>
      </c>
      <c r="X317">
        <f t="shared" si="83"/>
        <v>135211.48537997217</v>
      </c>
      <c r="Y317">
        <f t="shared" si="69"/>
        <v>51871.690297300527</v>
      </c>
      <c r="Z317">
        <f t="shared" si="84"/>
        <v>17990.845723750852</v>
      </c>
      <c r="AA317">
        <f t="shared" si="70"/>
        <v>1.850094095105149</v>
      </c>
      <c r="AB317">
        <f t="shared" si="71"/>
        <v>53.209117821195974</v>
      </c>
      <c r="AC317">
        <f t="shared" si="72"/>
        <v>4.9534883720930232</v>
      </c>
    </row>
    <row r="318" spans="1:29" x14ac:dyDescent="0.35">
      <c r="A318">
        <v>13.6532</v>
      </c>
      <c r="B318">
        <v>96196.2</v>
      </c>
      <c r="C318">
        <f t="shared" si="64"/>
        <v>106434.82578851737</v>
      </c>
      <c r="D318">
        <v>5740.3</v>
      </c>
      <c r="E318">
        <v>43729.8</v>
      </c>
      <c r="F318">
        <v>182265.7</v>
      </c>
      <c r="G318">
        <f t="shared" si="65"/>
        <v>222891.10289246764</v>
      </c>
      <c r="H318">
        <v>3330.1</v>
      </c>
      <c r="I318">
        <v>1115.0999999999999</v>
      </c>
      <c r="J318">
        <v>14379.4</v>
      </c>
      <c r="K318">
        <v>989.2</v>
      </c>
      <c r="L318">
        <v>905.7</v>
      </c>
      <c r="M318">
        <f t="shared" si="66"/>
        <v>906.52103610239794</v>
      </c>
      <c r="N318">
        <v>2452.1</v>
      </c>
      <c r="O318">
        <v>645.29999999999995</v>
      </c>
      <c r="P318">
        <v>3380</v>
      </c>
      <c r="Q318">
        <v>299.5</v>
      </c>
      <c r="R318">
        <v>3.9</v>
      </c>
      <c r="S318">
        <v>1912.8</v>
      </c>
      <c r="T318">
        <f t="shared" si="67"/>
        <v>330232.44971708738</v>
      </c>
      <c r="U318">
        <f t="shared" si="81"/>
        <v>5330.7904826074709</v>
      </c>
      <c r="V318">
        <f t="shared" si="82"/>
        <v>918.74678051755677</v>
      </c>
      <c r="W318">
        <f t="shared" si="68"/>
        <v>17382.604298631944</v>
      </c>
      <c r="X318">
        <f t="shared" si="83"/>
        <v>135416.73460106994</v>
      </c>
      <c r="Y318">
        <f t="shared" si="69"/>
        <v>53778.4824453642</v>
      </c>
      <c r="Z318">
        <f t="shared" si="84"/>
        <v>17509.48462197962</v>
      </c>
      <c r="AA318">
        <f t="shared" si="70"/>
        <v>2.0941557543895004</v>
      </c>
      <c r="AB318">
        <f t="shared" si="71"/>
        <v>44.207238172260411</v>
      </c>
      <c r="AC318">
        <f t="shared" si="72"/>
        <v>5.8022412656558986</v>
      </c>
    </row>
    <row r="319" spans="1:29" x14ac:dyDescent="0.35">
      <c r="A319">
        <v>13.6601</v>
      </c>
      <c r="B319">
        <v>95041.4</v>
      </c>
      <c r="C319">
        <f t="shared" si="64"/>
        <v>105022.92591064387</v>
      </c>
      <c r="D319">
        <v>5592.9</v>
      </c>
      <c r="E319">
        <v>44658.2</v>
      </c>
      <c r="F319">
        <v>178343.6</v>
      </c>
      <c r="G319">
        <f t="shared" si="65"/>
        <v>217053.74655391232</v>
      </c>
      <c r="H319">
        <v>3321.3</v>
      </c>
      <c r="I319">
        <v>1021.9</v>
      </c>
      <c r="J319">
        <v>14269</v>
      </c>
      <c r="K319">
        <v>941.9</v>
      </c>
      <c r="L319">
        <v>1169.5</v>
      </c>
      <c r="M319">
        <f t="shared" si="66"/>
        <v>1170.8693316834037</v>
      </c>
      <c r="N319">
        <v>2363.9</v>
      </c>
      <c r="O319">
        <v>616.6</v>
      </c>
      <c r="P319">
        <v>3763.6</v>
      </c>
      <c r="Q319">
        <v>274.10000000000002</v>
      </c>
      <c r="R319">
        <v>24.4</v>
      </c>
      <c r="S319">
        <v>1687.5</v>
      </c>
      <c r="T319">
        <f t="shared" si="67"/>
        <v>323247.54179623956</v>
      </c>
      <c r="U319">
        <f t="shared" si="81"/>
        <v>5068.8707202384085</v>
      </c>
      <c r="V319">
        <f t="shared" si="82"/>
        <v>923.44089715664632</v>
      </c>
      <c r="W319">
        <f t="shared" si="68"/>
        <v>17302.219744413425</v>
      </c>
      <c r="X319">
        <f t="shared" si="83"/>
        <v>141068.66751903782</v>
      </c>
      <c r="Y319">
        <f t="shared" si="69"/>
        <v>55785.729722167307</v>
      </c>
      <c r="Z319">
        <f t="shared" si="84"/>
        <v>17587.759425510776</v>
      </c>
      <c r="AA319">
        <f t="shared" si="70"/>
        <v>2.0667272852271044</v>
      </c>
      <c r="AB319">
        <f t="shared" si="71"/>
        <v>47.412888841702937</v>
      </c>
      <c r="AC319">
        <f t="shared" si="72"/>
        <v>5.4891122278056947</v>
      </c>
    </row>
    <row r="320" spans="1:29" x14ac:dyDescent="0.35">
      <c r="A320">
        <v>13.667</v>
      </c>
      <c r="B320">
        <v>94706.3</v>
      </c>
      <c r="C320">
        <f t="shared" si="64"/>
        <v>104613.89491609187</v>
      </c>
      <c r="D320">
        <v>5454.8</v>
      </c>
      <c r="E320">
        <v>45249</v>
      </c>
      <c r="F320">
        <v>177099</v>
      </c>
      <c r="G320">
        <f t="shared" si="65"/>
        <v>215213.00861221459</v>
      </c>
      <c r="H320">
        <v>3269.7</v>
      </c>
      <c r="I320">
        <v>1057</v>
      </c>
      <c r="J320">
        <v>13648.7</v>
      </c>
      <c r="K320">
        <v>930.9</v>
      </c>
      <c r="L320">
        <v>1224.8</v>
      </c>
      <c r="M320">
        <f t="shared" si="66"/>
        <v>1226.3019746585619</v>
      </c>
      <c r="N320">
        <v>2600.6</v>
      </c>
      <c r="O320">
        <v>787.2</v>
      </c>
      <c r="P320">
        <v>3670</v>
      </c>
      <c r="Q320">
        <v>305.89999999999998</v>
      </c>
      <c r="R320">
        <v>44.4</v>
      </c>
      <c r="S320">
        <v>1866.3</v>
      </c>
      <c r="T320">
        <f t="shared" si="67"/>
        <v>321053.20550296502</v>
      </c>
      <c r="U320">
        <f t="shared" si="81"/>
        <v>5744.2192396455239</v>
      </c>
      <c r="V320">
        <f t="shared" si="82"/>
        <v>1091.0964101766765</v>
      </c>
      <c r="W320">
        <f t="shared" si="68"/>
        <v>16990.330283276438</v>
      </c>
      <c r="X320">
        <f t="shared" si="83"/>
        <v>143838.77565606026</v>
      </c>
      <c r="Y320">
        <f t="shared" si="69"/>
        <v>53943.395372328894</v>
      </c>
      <c r="Z320">
        <f t="shared" si="84"/>
        <v>18284.508297631015</v>
      </c>
      <c r="AA320">
        <f t="shared" si="70"/>
        <v>2.0572124647957275</v>
      </c>
      <c r="AB320">
        <f t="shared" si="71"/>
        <v>48.607798904286177</v>
      </c>
      <c r="AC320">
        <f t="shared" si="72"/>
        <v>5.264630316871254</v>
      </c>
    </row>
    <row r="321" spans="1:29" x14ac:dyDescent="0.35">
      <c r="A321">
        <v>13.6739</v>
      </c>
      <c r="B321">
        <v>95524.5</v>
      </c>
      <c r="C321">
        <f t="shared" si="64"/>
        <v>105613.14264454925</v>
      </c>
      <c r="D321">
        <v>5842.6</v>
      </c>
      <c r="E321">
        <v>44023.5</v>
      </c>
      <c r="F321">
        <v>179032.7</v>
      </c>
      <c r="G321">
        <f t="shared" si="65"/>
        <v>218075.3118912288</v>
      </c>
      <c r="H321">
        <v>3288.4</v>
      </c>
      <c r="I321">
        <v>944.9</v>
      </c>
      <c r="J321">
        <v>14832.3</v>
      </c>
      <c r="K321">
        <v>825.2</v>
      </c>
      <c r="L321">
        <v>956.6</v>
      </c>
      <c r="M321">
        <f t="shared" si="66"/>
        <v>957.51595976711303</v>
      </c>
      <c r="N321">
        <v>2590.5</v>
      </c>
      <c r="O321">
        <v>694.6</v>
      </c>
      <c r="P321">
        <v>3568.8</v>
      </c>
      <c r="Q321">
        <v>318</v>
      </c>
      <c r="R321">
        <v>4.88</v>
      </c>
      <c r="S321">
        <v>1965.7</v>
      </c>
      <c r="T321">
        <f t="shared" si="67"/>
        <v>324645.97049554513</v>
      </c>
      <c r="U321">
        <f t="shared" si="81"/>
        <v>5050.1165854528836</v>
      </c>
      <c r="V321">
        <f t="shared" si="82"/>
        <v>994.56031906741509</v>
      </c>
      <c r="W321">
        <f t="shared" si="68"/>
        <v>17996.835109586471</v>
      </c>
      <c r="X321">
        <f t="shared" si="83"/>
        <v>138146.48594449574</v>
      </c>
      <c r="Y321">
        <f t="shared" si="69"/>
        <v>56680.512534661211</v>
      </c>
      <c r="Z321">
        <f t="shared" si="84"/>
        <v>18108.649218797778</v>
      </c>
      <c r="AA321">
        <f t="shared" si="70"/>
        <v>2.0648501354152611</v>
      </c>
      <c r="AB321">
        <f t="shared" si="71"/>
        <v>53.348885118759085</v>
      </c>
      <c r="AC321">
        <f t="shared" si="72"/>
        <v>5.0777378592666009</v>
      </c>
    </row>
    <row r="322" spans="1:29" x14ac:dyDescent="0.35">
      <c r="A322">
        <v>13.680899999999999</v>
      </c>
      <c r="B322">
        <v>94506.6</v>
      </c>
      <c r="C322">
        <f t="shared" si="64"/>
        <v>104370.2803355607</v>
      </c>
      <c r="D322">
        <v>5758.6</v>
      </c>
      <c r="E322">
        <v>43444.3</v>
      </c>
      <c r="F322">
        <v>181089.1</v>
      </c>
      <c r="G322">
        <f t="shared" si="65"/>
        <v>221134.06965275464</v>
      </c>
      <c r="H322">
        <v>3362.6</v>
      </c>
      <c r="I322">
        <v>874.1</v>
      </c>
      <c r="J322">
        <v>14089.4</v>
      </c>
      <c r="K322">
        <v>929</v>
      </c>
      <c r="L322">
        <v>1202.9000000000001</v>
      </c>
      <c r="M322">
        <f t="shared" si="66"/>
        <v>1204.3487110645397</v>
      </c>
      <c r="N322">
        <v>2419.9</v>
      </c>
      <c r="O322">
        <v>659.5</v>
      </c>
      <c r="P322">
        <v>3588.4</v>
      </c>
      <c r="Q322">
        <v>329.3</v>
      </c>
      <c r="R322">
        <v>6.83</v>
      </c>
      <c r="S322">
        <v>1977.3</v>
      </c>
      <c r="T322">
        <f t="shared" si="67"/>
        <v>326708.69869937992</v>
      </c>
      <c r="U322">
        <f t="shared" si="81"/>
        <v>4694.0898914085474</v>
      </c>
      <c r="V322">
        <f t="shared" si="82"/>
        <v>1028.8370078241751</v>
      </c>
      <c r="W322">
        <f t="shared" si="68"/>
        <v>17626.099405754601</v>
      </c>
      <c r="X322">
        <f t="shared" si="83"/>
        <v>135819.15687169984</v>
      </c>
      <c r="Y322">
        <f t="shared" si="69"/>
        <v>54108.752140285607</v>
      </c>
      <c r="Z322">
        <f t="shared" si="84"/>
        <v>17699.253258391967</v>
      </c>
      <c r="AA322">
        <f t="shared" si="70"/>
        <v>2.1187455752900815</v>
      </c>
      <c r="AB322">
        <f t="shared" si="71"/>
        <v>46.764585575888056</v>
      </c>
      <c r="AC322">
        <f t="shared" si="72"/>
        <v>4.562520453396008</v>
      </c>
    </row>
    <row r="323" spans="1:29" x14ac:dyDescent="0.35">
      <c r="A323">
        <v>13.687799999999999</v>
      </c>
      <c r="B323">
        <v>94308.1</v>
      </c>
      <c r="C323">
        <f t="shared" si="64"/>
        <v>104128.23610324881</v>
      </c>
      <c r="D323">
        <v>5805.1</v>
      </c>
      <c r="E323">
        <v>44196.9</v>
      </c>
      <c r="F323">
        <v>180358.2</v>
      </c>
      <c r="G323">
        <f t="shared" si="65"/>
        <v>220045.14655060298</v>
      </c>
      <c r="H323">
        <v>3172.3</v>
      </c>
      <c r="I323">
        <v>992.6</v>
      </c>
      <c r="J323">
        <v>14036.1</v>
      </c>
      <c r="K323">
        <v>876.1</v>
      </c>
      <c r="L323">
        <v>1095.2</v>
      </c>
      <c r="M323">
        <f t="shared" si="66"/>
        <v>1096.4007781322105</v>
      </c>
      <c r="N323">
        <v>2456</v>
      </c>
      <c r="O323">
        <v>644.9</v>
      </c>
      <c r="P323">
        <v>3852</v>
      </c>
      <c r="Q323">
        <v>327.3</v>
      </c>
      <c r="R323">
        <v>21.9</v>
      </c>
      <c r="S323">
        <v>2015.5</v>
      </c>
      <c r="T323">
        <f t="shared" si="67"/>
        <v>325269.78343198396</v>
      </c>
      <c r="U323">
        <f t="shared" si="81"/>
        <v>5034.2825660669214</v>
      </c>
      <c r="V323">
        <f t="shared" si="82"/>
        <v>1073.5703646232482</v>
      </c>
      <c r="W323">
        <f t="shared" si="68"/>
        <v>17847.031282000051</v>
      </c>
      <c r="X323">
        <f t="shared" si="83"/>
        <v>138571.12555745608</v>
      </c>
      <c r="Y323">
        <f t="shared" si="69"/>
        <v>54994.656470266687</v>
      </c>
      <c r="Z323">
        <f t="shared" si="84"/>
        <v>17303.482483416461</v>
      </c>
      <c r="AA323">
        <f t="shared" si="70"/>
        <v>2.1132130417768362</v>
      </c>
      <c r="AB323">
        <f t="shared" si="71"/>
        <v>50.447323364912684</v>
      </c>
      <c r="AC323">
        <f t="shared" si="72"/>
        <v>4.6892898052691869</v>
      </c>
    </row>
    <row r="324" spans="1:29" x14ac:dyDescent="0.35">
      <c r="A324">
        <v>13.694699999999999</v>
      </c>
      <c r="B324">
        <v>96536.2</v>
      </c>
      <c r="C324">
        <f t="shared" si="64"/>
        <v>106851.20975516672</v>
      </c>
      <c r="D324">
        <v>5721.8</v>
      </c>
      <c r="E324">
        <v>43956.1</v>
      </c>
      <c r="F324">
        <v>178271.3</v>
      </c>
      <c r="G324">
        <f t="shared" si="65"/>
        <v>216946.66378331435</v>
      </c>
      <c r="H324">
        <v>3319.4</v>
      </c>
      <c r="I324">
        <v>978.5</v>
      </c>
      <c r="J324">
        <v>13964.3</v>
      </c>
      <c r="K324">
        <v>912.8</v>
      </c>
      <c r="L324">
        <v>1018.1</v>
      </c>
      <c r="M324">
        <f t="shared" si="66"/>
        <v>1019.1375839742442</v>
      </c>
      <c r="N324">
        <v>2544.1999999999998</v>
      </c>
      <c r="O324">
        <v>608.29999999999995</v>
      </c>
      <c r="P324">
        <v>3742.8</v>
      </c>
      <c r="Q324">
        <v>326.3</v>
      </c>
      <c r="R324">
        <v>18</v>
      </c>
      <c r="S324">
        <v>1896.1</v>
      </c>
      <c r="T324">
        <f t="shared" si="67"/>
        <v>324817.0111224553</v>
      </c>
      <c r="U324">
        <f t="shared" si="81"/>
        <v>4885.2121214851641</v>
      </c>
      <c r="V324">
        <f t="shared" si="82"/>
        <v>1059.9814301911658</v>
      </c>
      <c r="W324">
        <f t="shared" si="68"/>
        <v>17615.456715851909</v>
      </c>
      <c r="X324">
        <f t="shared" si="83"/>
        <v>138135.93027332096</v>
      </c>
      <c r="Y324">
        <f t="shared" si="69"/>
        <v>54514.078369265153</v>
      </c>
      <c r="Z324">
        <f t="shared" si="84"/>
        <v>18052.010206415685</v>
      </c>
      <c r="AA324">
        <f t="shared" si="70"/>
        <v>2.030362260571636</v>
      </c>
      <c r="AB324">
        <f t="shared" si="71"/>
        <v>48.155236634531114</v>
      </c>
      <c r="AC324">
        <f t="shared" si="72"/>
        <v>4.6087714202730181</v>
      </c>
    </row>
    <row r="325" spans="1:29" x14ac:dyDescent="0.35">
      <c r="A325">
        <v>13.701599999999999</v>
      </c>
      <c r="B325">
        <v>95697.5</v>
      </c>
      <c r="C325">
        <f t="shared" si="64"/>
        <v>105824.65491359364</v>
      </c>
      <c r="D325">
        <v>6000.6</v>
      </c>
      <c r="E325">
        <v>44156.800000000003</v>
      </c>
      <c r="F325">
        <v>179170.6</v>
      </c>
      <c r="G325">
        <f t="shared" si="65"/>
        <v>218279.94952422511</v>
      </c>
      <c r="H325">
        <v>3288.2</v>
      </c>
      <c r="I325">
        <v>956.1</v>
      </c>
      <c r="J325">
        <v>14606.2</v>
      </c>
      <c r="K325">
        <v>883.2</v>
      </c>
      <c r="L325">
        <v>1270.3</v>
      </c>
      <c r="M325">
        <f t="shared" si="66"/>
        <v>1271.9157145321703</v>
      </c>
      <c r="N325">
        <v>2608.5</v>
      </c>
      <c r="O325">
        <v>633.70000000000005</v>
      </c>
      <c r="P325">
        <v>3933.3</v>
      </c>
      <c r="Q325">
        <v>337.6</v>
      </c>
      <c r="R325">
        <v>16.600000000000001</v>
      </c>
      <c r="S325">
        <v>1893.4</v>
      </c>
      <c r="T325">
        <f t="shared" si="67"/>
        <v>325376.52015235095</v>
      </c>
      <c r="U325">
        <f t="shared" si="81"/>
        <v>4886.0317248940046</v>
      </c>
      <c r="V325">
        <f t="shared" si="82"/>
        <v>1088.5850024892795</v>
      </c>
      <c r="W325">
        <f t="shared" si="68"/>
        <v>18442.019102024758</v>
      </c>
      <c r="X325">
        <f t="shared" si="83"/>
        <v>138424.24763443574</v>
      </c>
      <c r="Y325">
        <f t="shared" si="69"/>
        <v>56978.604329898342</v>
      </c>
      <c r="Z325">
        <f t="shared" si="84"/>
        <v>18122.696736811216</v>
      </c>
      <c r="AA325">
        <f t="shared" si="70"/>
        <v>2.0626568515857842</v>
      </c>
      <c r="AB325">
        <f t="shared" si="71"/>
        <v>49.996376811594203</v>
      </c>
      <c r="AC325">
        <f t="shared" si="72"/>
        <v>4.4884246188594012</v>
      </c>
    </row>
    <row r="326" spans="1:29" x14ac:dyDescent="0.35">
      <c r="A326">
        <v>13.708500000000001</v>
      </c>
      <c r="B326">
        <v>96595.199999999997</v>
      </c>
      <c r="C326">
        <f t="shared" ref="C326:C389" si="85">1/((1/B326)-0.000001)</f>
        <v>106923.49653223008</v>
      </c>
      <c r="D326">
        <v>5841.8</v>
      </c>
      <c r="E326">
        <v>43665</v>
      </c>
      <c r="F326">
        <v>176636.79999999999</v>
      </c>
      <c r="G326">
        <f t="shared" ref="G326:G389" si="86">1/((1/F326)-0.000001)</f>
        <v>214530.84131037185</v>
      </c>
      <c r="H326">
        <v>3575</v>
      </c>
      <c r="I326">
        <v>874.1</v>
      </c>
      <c r="J326">
        <v>13831</v>
      </c>
      <c r="K326">
        <v>876</v>
      </c>
      <c r="L326">
        <v>1250.5</v>
      </c>
      <c r="M326">
        <f t="shared" ref="M326:M389" si="87">1/((1/L326)-0.000001)</f>
        <v>1252.0657081680642</v>
      </c>
      <c r="N326">
        <v>2785.6</v>
      </c>
      <c r="O326">
        <v>784.2</v>
      </c>
      <c r="P326">
        <v>3358.3</v>
      </c>
      <c r="Q326">
        <v>282.89999999999998</v>
      </c>
      <c r="R326">
        <v>7.32</v>
      </c>
      <c r="S326">
        <v>2163.9</v>
      </c>
      <c r="T326">
        <f t="shared" ref="T326:T389" si="88">C326+G326+M326</f>
        <v>322706.40355077002</v>
      </c>
      <c r="U326">
        <f t="shared" si="81"/>
        <v>5138.7266622340421</v>
      </c>
      <c r="V326">
        <f t="shared" si="82"/>
        <v>899.33139474978202</v>
      </c>
      <c r="W326">
        <f t="shared" ref="W326:W389" si="89">(D326)*1000000/T326</f>
        <v>18102.522713283979</v>
      </c>
      <c r="X326">
        <f t="shared" si="83"/>
        <v>138023.29148077333</v>
      </c>
      <c r="Y326">
        <f t="shared" ref="Y326:Y389" si="90">(J326+P326)*1000000/T326</f>
        <v>53266.064171223305</v>
      </c>
      <c r="Z326">
        <f t="shared" si="84"/>
        <v>19710.175968043081</v>
      </c>
      <c r="AA326">
        <f t="shared" ref="AA326:AA389" si="91">G326/C326</f>
        <v>2.0063956779201058</v>
      </c>
      <c r="AB326">
        <f t="shared" ref="AB326:AB389" si="92">E326/K326</f>
        <v>49.845890410958901</v>
      </c>
      <c r="AC326">
        <f t="shared" ref="AC326:AC389" si="93">U326/V326</f>
        <v>5.7139411480945492</v>
      </c>
    </row>
    <row r="327" spans="1:29" x14ac:dyDescent="0.35">
      <c r="A327">
        <v>13.715400000000001</v>
      </c>
      <c r="B327">
        <v>94067.3</v>
      </c>
      <c r="C327">
        <f t="shared" si="85"/>
        <v>103834.75505410062</v>
      </c>
      <c r="D327">
        <v>5889.7</v>
      </c>
      <c r="E327">
        <v>43884.4</v>
      </c>
      <c r="F327">
        <v>180108</v>
      </c>
      <c r="G327">
        <f t="shared" si="86"/>
        <v>219672.83495875067</v>
      </c>
      <c r="H327">
        <v>3363.2</v>
      </c>
      <c r="I327">
        <v>867.2</v>
      </c>
      <c r="J327">
        <v>13877.1</v>
      </c>
      <c r="K327">
        <v>980</v>
      </c>
      <c r="L327">
        <v>1350.4</v>
      </c>
      <c r="M327">
        <f t="shared" si="87"/>
        <v>1352.2260460525895</v>
      </c>
      <c r="N327">
        <v>2645.7</v>
      </c>
      <c r="O327">
        <v>789.8</v>
      </c>
      <c r="P327">
        <v>3784.7</v>
      </c>
      <c r="Q327">
        <v>297.10000000000002</v>
      </c>
      <c r="R327">
        <v>4.3899999999999997</v>
      </c>
      <c r="S327">
        <v>1938.7</v>
      </c>
      <c r="T327">
        <f t="shared" si="88"/>
        <v>324859.81605890387</v>
      </c>
      <c r="U327">
        <f t="shared" si="81"/>
        <v>5100.6616333845095</v>
      </c>
      <c r="V327">
        <f t="shared" si="82"/>
        <v>928.06184420585146</v>
      </c>
      <c r="W327">
        <f t="shared" si="89"/>
        <v>18129.973942151326</v>
      </c>
      <c r="X327">
        <f t="shared" si="83"/>
        <v>138103.87675607484</v>
      </c>
      <c r="Y327">
        <f t="shared" si="90"/>
        <v>54367.450595359405</v>
      </c>
      <c r="Z327">
        <f t="shared" si="84"/>
        <v>18496.901441668182</v>
      </c>
      <c r="AA327">
        <f t="shared" si="91"/>
        <v>2.1156002616300813</v>
      </c>
      <c r="AB327">
        <f t="shared" si="92"/>
        <v>44.78</v>
      </c>
      <c r="AC327">
        <f t="shared" si="93"/>
        <v>5.4960363527811866</v>
      </c>
    </row>
    <row r="328" spans="1:29" x14ac:dyDescent="0.35">
      <c r="A328">
        <v>13.722300000000001</v>
      </c>
      <c r="B328">
        <v>97576.4</v>
      </c>
      <c r="C328">
        <f t="shared" si="85"/>
        <v>108127.04809581663</v>
      </c>
      <c r="D328">
        <v>5463.8</v>
      </c>
      <c r="E328">
        <v>44412.6</v>
      </c>
      <c r="F328">
        <v>177214.7</v>
      </c>
      <c r="G328">
        <f t="shared" si="86"/>
        <v>215383.89176374444</v>
      </c>
      <c r="H328">
        <v>3200.2</v>
      </c>
      <c r="I328">
        <v>1005.4</v>
      </c>
      <c r="J328">
        <v>13603.2</v>
      </c>
      <c r="K328">
        <v>1089.5999999999999</v>
      </c>
      <c r="L328">
        <v>1052.2</v>
      </c>
      <c r="M328">
        <f t="shared" si="87"/>
        <v>1053.3082909837731</v>
      </c>
      <c r="N328">
        <v>2874.8</v>
      </c>
      <c r="O328">
        <v>630.1</v>
      </c>
      <c r="P328">
        <v>3748.4</v>
      </c>
      <c r="Q328">
        <v>322.89999999999998</v>
      </c>
      <c r="R328">
        <v>23.4</v>
      </c>
      <c r="S328">
        <v>1911.6</v>
      </c>
      <c r="T328">
        <f t="shared" si="88"/>
        <v>324564.24815054482</v>
      </c>
      <c r="U328">
        <f t="shared" si="81"/>
        <v>5039.0639428696259</v>
      </c>
      <c r="V328">
        <f t="shared" si="82"/>
        <v>1066.9690268515751</v>
      </c>
      <c r="W328">
        <f t="shared" si="89"/>
        <v>16834.26326569921</v>
      </c>
      <c r="X328">
        <f t="shared" si="83"/>
        <v>140194.73882069232</v>
      </c>
      <c r="Y328">
        <f t="shared" si="90"/>
        <v>53461.217921795549</v>
      </c>
      <c r="Z328">
        <f t="shared" si="84"/>
        <v>18717.403517537743</v>
      </c>
      <c r="AA328">
        <f t="shared" si="91"/>
        <v>1.9919520190071434</v>
      </c>
      <c r="AB328">
        <f t="shared" si="92"/>
        <v>40.760462555066084</v>
      </c>
      <c r="AC328">
        <f t="shared" si="93"/>
        <v>4.7227837135431718</v>
      </c>
    </row>
    <row r="329" spans="1:29" x14ac:dyDescent="0.35">
      <c r="A329">
        <v>13.729200000000001</v>
      </c>
      <c r="B329">
        <v>98910.9</v>
      </c>
      <c r="C329">
        <f t="shared" si="85"/>
        <v>109768.1683198698</v>
      </c>
      <c r="D329">
        <v>5793.5</v>
      </c>
      <c r="E329">
        <v>44198.8</v>
      </c>
      <c r="F329">
        <v>177957.9</v>
      </c>
      <c r="G329">
        <f t="shared" si="86"/>
        <v>216482.70812407293</v>
      </c>
      <c r="H329">
        <v>3188.4</v>
      </c>
      <c r="I329">
        <v>1036.5</v>
      </c>
      <c r="J329">
        <v>14007.5</v>
      </c>
      <c r="K329">
        <v>999.3</v>
      </c>
      <c r="L329">
        <v>1233.2</v>
      </c>
      <c r="M329">
        <f t="shared" si="87"/>
        <v>1234.7226599842927</v>
      </c>
      <c r="N329">
        <v>2389.1999999999998</v>
      </c>
      <c r="O329">
        <v>587.20000000000005</v>
      </c>
      <c r="P329">
        <v>3715.6</v>
      </c>
      <c r="Q329">
        <v>305.39999999999998</v>
      </c>
      <c r="R329">
        <v>15.6</v>
      </c>
      <c r="S329">
        <v>1873.4</v>
      </c>
      <c r="T329">
        <f t="shared" si="88"/>
        <v>327485.59910392703</v>
      </c>
      <c r="U329">
        <f t="shared" si="81"/>
        <v>4958.080613140859</v>
      </c>
      <c r="V329">
        <f t="shared" si="82"/>
        <v>980.195773122015</v>
      </c>
      <c r="W329">
        <f t="shared" si="89"/>
        <v>17690.8542416897</v>
      </c>
      <c r="X329">
        <f t="shared" si="83"/>
        <v>138015.5344957824</v>
      </c>
      <c r="Y329">
        <f t="shared" si="90"/>
        <v>54118.71559694325</v>
      </c>
      <c r="Z329">
        <f t="shared" si="84"/>
        <v>17031.58861110701</v>
      </c>
      <c r="AA329">
        <f t="shared" si="91"/>
        <v>1.9721811107682123</v>
      </c>
      <c r="AB329">
        <f t="shared" si="92"/>
        <v>44.229760832582812</v>
      </c>
      <c r="AC329">
        <f t="shared" si="93"/>
        <v>5.0582554517133955</v>
      </c>
    </row>
    <row r="330" spans="1:29" x14ac:dyDescent="0.35">
      <c r="A330">
        <v>13.7361</v>
      </c>
      <c r="B330">
        <v>93816.9</v>
      </c>
      <c r="C330">
        <f t="shared" si="85"/>
        <v>103529.73918847083</v>
      </c>
      <c r="D330">
        <v>5716.3</v>
      </c>
      <c r="E330">
        <v>44929.3</v>
      </c>
      <c r="F330">
        <v>178861.8</v>
      </c>
      <c r="G330">
        <f t="shared" si="86"/>
        <v>217821.79905891602</v>
      </c>
      <c r="H330">
        <v>3195.6</v>
      </c>
      <c r="I330">
        <v>950.2</v>
      </c>
      <c r="J330">
        <v>14243.5</v>
      </c>
      <c r="K330">
        <v>845.8</v>
      </c>
      <c r="L330">
        <v>1049.4000000000001</v>
      </c>
      <c r="M330">
        <f t="shared" si="87"/>
        <v>1050.5023972156382</v>
      </c>
      <c r="N330">
        <v>2713.5</v>
      </c>
      <c r="O330">
        <v>615.5</v>
      </c>
      <c r="P330">
        <v>3686.9</v>
      </c>
      <c r="Q330">
        <v>248.3</v>
      </c>
      <c r="R330">
        <v>31.2</v>
      </c>
      <c r="S330">
        <v>1867</v>
      </c>
      <c r="T330">
        <f t="shared" si="88"/>
        <v>322402.0406446025</v>
      </c>
      <c r="U330">
        <f t="shared" si="81"/>
        <v>4856.3588396325868</v>
      </c>
      <c r="V330">
        <f t="shared" si="82"/>
        <v>866.92999660043949</v>
      </c>
      <c r="W330">
        <f t="shared" si="89"/>
        <v>17730.346832082621</v>
      </c>
      <c r="X330">
        <f t="shared" si="83"/>
        <v>141981.42142177024</v>
      </c>
      <c r="Y330">
        <f t="shared" si="90"/>
        <v>55615.032597654812</v>
      </c>
      <c r="Z330">
        <f t="shared" si="84"/>
        <v>18328.357935283209</v>
      </c>
      <c r="AA330">
        <f t="shared" si="91"/>
        <v>2.1039539050937051</v>
      </c>
      <c r="AB330">
        <f t="shared" si="92"/>
        <v>53.120477654291804</v>
      </c>
      <c r="AC330">
        <f t="shared" si="93"/>
        <v>5.6017889087656521</v>
      </c>
    </row>
    <row r="331" spans="1:29" x14ac:dyDescent="0.35">
      <c r="A331">
        <v>13.743</v>
      </c>
      <c r="B331">
        <v>95056.1</v>
      </c>
      <c r="C331">
        <f t="shared" si="85"/>
        <v>105040.87601452424</v>
      </c>
      <c r="D331">
        <v>5919.4</v>
      </c>
      <c r="E331">
        <v>43865.8</v>
      </c>
      <c r="F331">
        <v>181041.8</v>
      </c>
      <c r="G331">
        <f t="shared" si="86"/>
        <v>221063.54146035778</v>
      </c>
      <c r="H331">
        <v>3135.1</v>
      </c>
      <c r="I331">
        <v>1063.3</v>
      </c>
      <c r="J331">
        <v>13882.3</v>
      </c>
      <c r="K331">
        <v>980.6</v>
      </c>
      <c r="L331">
        <v>1104.5999999999999</v>
      </c>
      <c r="M331">
        <f t="shared" si="87"/>
        <v>1105.821490418316</v>
      </c>
      <c r="N331">
        <v>2392.6</v>
      </c>
      <c r="O331">
        <v>590.70000000000005</v>
      </c>
      <c r="P331">
        <v>3620.4</v>
      </c>
      <c r="Q331">
        <v>249.7</v>
      </c>
      <c r="R331">
        <v>28.3</v>
      </c>
      <c r="S331">
        <v>1961.6</v>
      </c>
      <c r="T331">
        <f t="shared" si="88"/>
        <v>327210.23896530038</v>
      </c>
      <c r="U331">
        <f t="shared" si="81"/>
        <v>5054.8540450025512</v>
      </c>
      <c r="V331">
        <f t="shared" si="82"/>
        <v>849.6066653631857</v>
      </c>
      <c r="W331">
        <f t="shared" si="89"/>
        <v>18090.509694067776</v>
      </c>
      <c r="X331">
        <f t="shared" si="83"/>
        <v>137056.83581850206</v>
      </c>
      <c r="Y331">
        <f t="shared" si="90"/>
        <v>53490.685546231049</v>
      </c>
      <c r="Z331">
        <f t="shared" si="84"/>
        <v>16893.420014849216</v>
      </c>
      <c r="AA331">
        <f t="shared" si="91"/>
        <v>2.1045477708105826</v>
      </c>
      <c r="AB331">
        <f t="shared" si="92"/>
        <v>44.73363246991638</v>
      </c>
      <c r="AC331">
        <f t="shared" si="93"/>
        <v>5.9496402877697845</v>
      </c>
    </row>
    <row r="332" spans="1:29" x14ac:dyDescent="0.35">
      <c r="A332">
        <v>13.7499</v>
      </c>
      <c r="B332">
        <v>95769.7</v>
      </c>
      <c r="C332">
        <f t="shared" si="85"/>
        <v>105912.95160093618</v>
      </c>
      <c r="D332">
        <v>5604.8</v>
      </c>
      <c r="E332">
        <v>43270.8</v>
      </c>
      <c r="F332">
        <v>175703.6</v>
      </c>
      <c r="G332">
        <f t="shared" si="86"/>
        <v>213155.85024998288</v>
      </c>
      <c r="H332">
        <v>3407.5</v>
      </c>
      <c r="I332">
        <v>1000.4</v>
      </c>
      <c r="J332">
        <v>14027.1</v>
      </c>
      <c r="K332">
        <v>792.8</v>
      </c>
      <c r="L332">
        <v>1131.4000000000001</v>
      </c>
      <c r="M332">
        <f t="shared" si="87"/>
        <v>1132.6815158670522</v>
      </c>
      <c r="N332">
        <v>2693.5</v>
      </c>
      <c r="O332">
        <v>650.20000000000005</v>
      </c>
      <c r="P332">
        <v>3434.2</v>
      </c>
      <c r="Q332">
        <v>271.2</v>
      </c>
      <c r="R332">
        <v>11.7</v>
      </c>
      <c r="S332">
        <v>1911</v>
      </c>
      <c r="T332">
        <f t="shared" si="88"/>
        <v>320201.48336678609</v>
      </c>
      <c r="U332">
        <f t="shared" si="81"/>
        <v>5154.8793048821135</v>
      </c>
      <c r="V332">
        <f t="shared" si="82"/>
        <v>883.50621310502243</v>
      </c>
      <c r="W332">
        <f t="shared" si="89"/>
        <v>17503.978873139022</v>
      </c>
      <c r="X332">
        <f t="shared" si="83"/>
        <v>137612.10453083942</v>
      </c>
      <c r="Y332">
        <f t="shared" si="90"/>
        <v>54532.227072784473</v>
      </c>
      <c r="Z332">
        <f t="shared" si="84"/>
        <v>19053.628158903291</v>
      </c>
      <c r="AA332">
        <f t="shared" si="91"/>
        <v>2.0125569822010205</v>
      </c>
      <c r="AB332">
        <f t="shared" si="92"/>
        <v>54.579717457114036</v>
      </c>
      <c r="AC332">
        <f t="shared" si="93"/>
        <v>5.8345705196182394</v>
      </c>
    </row>
    <row r="333" spans="1:29" x14ac:dyDescent="0.35">
      <c r="A333">
        <v>13.7569</v>
      </c>
      <c r="B333">
        <v>96541.8</v>
      </c>
      <c r="C333">
        <f t="shared" si="85"/>
        <v>106858.07046745495</v>
      </c>
      <c r="D333">
        <v>5651</v>
      </c>
      <c r="E333">
        <v>43708.4</v>
      </c>
      <c r="F333">
        <v>177559.4</v>
      </c>
      <c r="G333">
        <f t="shared" si="86"/>
        <v>215893.28153303714</v>
      </c>
      <c r="H333">
        <v>3284.3</v>
      </c>
      <c r="I333">
        <v>900.5</v>
      </c>
      <c r="J333">
        <v>14002.3</v>
      </c>
      <c r="K333">
        <v>890.3</v>
      </c>
      <c r="L333">
        <v>1101.9000000000001</v>
      </c>
      <c r="M333">
        <f t="shared" si="87"/>
        <v>1103.1155229947881</v>
      </c>
      <c r="N333">
        <v>2639.5</v>
      </c>
      <c r="O333">
        <v>638.5</v>
      </c>
      <c r="P333">
        <v>3566.9</v>
      </c>
      <c r="Q333">
        <v>245.1</v>
      </c>
      <c r="R333">
        <v>18</v>
      </c>
      <c r="S333">
        <v>1904.3</v>
      </c>
      <c r="T333">
        <f t="shared" si="88"/>
        <v>323854.46752348688</v>
      </c>
      <c r="U333">
        <f t="shared" si="81"/>
        <v>4752.1345367526455</v>
      </c>
      <c r="V333">
        <f t="shared" si="82"/>
        <v>812.40194712126129</v>
      </c>
      <c r="W333">
        <f t="shared" si="89"/>
        <v>17449.195755158675</v>
      </c>
      <c r="X333">
        <f t="shared" si="83"/>
        <v>137712.16540888255</v>
      </c>
      <c r="Y333">
        <f t="shared" si="90"/>
        <v>54250.293764207003</v>
      </c>
      <c r="Z333">
        <f t="shared" si="84"/>
        <v>18291.54942743036</v>
      </c>
      <c r="AA333">
        <f t="shared" si="91"/>
        <v>2.0203741335455829</v>
      </c>
      <c r="AB333">
        <f t="shared" si="92"/>
        <v>49.094013253959346</v>
      </c>
      <c r="AC333">
        <f t="shared" si="93"/>
        <v>5.8494868871151651</v>
      </c>
    </row>
    <row r="334" spans="1:29" x14ac:dyDescent="0.35">
      <c r="A334">
        <v>13.7638</v>
      </c>
      <c r="B334">
        <v>94039.7</v>
      </c>
      <c r="C334">
        <f t="shared" si="85"/>
        <v>103801.12682641833</v>
      </c>
      <c r="D334">
        <v>5633.5</v>
      </c>
      <c r="E334">
        <v>44226.2</v>
      </c>
      <c r="F334">
        <v>176840</v>
      </c>
      <c r="G334">
        <f t="shared" si="86"/>
        <v>214830.65260702657</v>
      </c>
      <c r="H334">
        <v>3508.8</v>
      </c>
      <c r="I334">
        <v>917.2</v>
      </c>
      <c r="J334">
        <v>13357.4</v>
      </c>
      <c r="K334">
        <v>959.8</v>
      </c>
      <c r="L334">
        <v>1207.5999999999999</v>
      </c>
      <c r="M334">
        <f t="shared" si="87"/>
        <v>1209.0600609295784</v>
      </c>
      <c r="N334">
        <v>2343.1999999999998</v>
      </c>
      <c r="O334">
        <v>673.1</v>
      </c>
      <c r="P334">
        <v>3474.2</v>
      </c>
      <c r="Q334">
        <v>403.4</v>
      </c>
      <c r="R334">
        <v>15.6</v>
      </c>
      <c r="S334">
        <v>1826.5</v>
      </c>
      <c r="T334">
        <f t="shared" si="88"/>
        <v>319840.83949437446</v>
      </c>
      <c r="U334">
        <f t="shared" si="81"/>
        <v>4972.160536203105</v>
      </c>
      <c r="V334">
        <f t="shared" si="82"/>
        <v>1310.0265765384524</v>
      </c>
      <c r="W334">
        <f t="shared" si="89"/>
        <v>17613.448016537877</v>
      </c>
      <c r="X334">
        <f t="shared" si="83"/>
        <v>141276.51763118498</v>
      </c>
      <c r="Y334">
        <f t="shared" si="90"/>
        <v>52624.924404927478</v>
      </c>
      <c r="Z334">
        <f t="shared" si="84"/>
        <v>18296.600300484541</v>
      </c>
      <c r="AA334">
        <f t="shared" si="91"/>
        <v>2.0696369988957599</v>
      </c>
      <c r="AB334">
        <f t="shared" si="92"/>
        <v>46.078558032923524</v>
      </c>
      <c r="AC334">
        <f t="shared" si="93"/>
        <v>3.7954653937947493</v>
      </c>
    </row>
    <row r="335" spans="1:29" x14ac:dyDescent="0.35">
      <c r="A335">
        <v>13.7707</v>
      </c>
      <c r="B335">
        <v>98300.5</v>
      </c>
      <c r="C335">
        <f t="shared" si="85"/>
        <v>109016.91749856799</v>
      </c>
      <c r="D335">
        <v>5643.2</v>
      </c>
      <c r="E335">
        <v>43382.400000000001</v>
      </c>
      <c r="F335">
        <v>177533.9</v>
      </c>
      <c r="G335">
        <f t="shared" si="86"/>
        <v>215855.58359183435</v>
      </c>
      <c r="H335">
        <v>3035.3</v>
      </c>
      <c r="I335">
        <v>1002.8</v>
      </c>
      <c r="J335">
        <v>13782.3</v>
      </c>
      <c r="K335">
        <v>923.8</v>
      </c>
      <c r="L335">
        <v>1097.3</v>
      </c>
      <c r="M335">
        <f t="shared" si="87"/>
        <v>1098.5053899644079</v>
      </c>
      <c r="N335">
        <v>2488.1999999999998</v>
      </c>
      <c r="O335">
        <v>677</v>
      </c>
      <c r="P335">
        <v>3449.5</v>
      </c>
      <c r="Q335">
        <v>339.1</v>
      </c>
      <c r="R335">
        <v>24.9</v>
      </c>
      <c r="S335">
        <v>1822</v>
      </c>
      <c r="T335">
        <f t="shared" si="88"/>
        <v>325971.00648036675</v>
      </c>
      <c r="U335">
        <f t="shared" si="81"/>
        <v>5153.2190489499089</v>
      </c>
      <c r="V335">
        <f t="shared" si="82"/>
        <v>1116.6637300974917</v>
      </c>
      <c r="W335">
        <f t="shared" si="89"/>
        <v>17311.969125511445</v>
      </c>
      <c r="X335">
        <f t="shared" si="83"/>
        <v>135920.67735836675</v>
      </c>
      <c r="Y335">
        <f t="shared" si="90"/>
        <v>52862.983693115275</v>
      </c>
      <c r="Z335">
        <f t="shared" si="84"/>
        <v>16944.758552729385</v>
      </c>
      <c r="AA335">
        <f t="shared" si="91"/>
        <v>1.9800191433102092</v>
      </c>
      <c r="AB335">
        <f t="shared" si="92"/>
        <v>46.960814029010614</v>
      </c>
      <c r="AC335">
        <f t="shared" si="93"/>
        <v>4.6148351648351653</v>
      </c>
    </row>
    <row r="336" spans="1:29" x14ac:dyDescent="0.35">
      <c r="A336">
        <v>13.7776</v>
      </c>
      <c r="B336">
        <v>98235.4</v>
      </c>
      <c r="C336">
        <f t="shared" si="85"/>
        <v>108936.8555829315</v>
      </c>
      <c r="D336">
        <v>5572.3</v>
      </c>
      <c r="E336">
        <v>43631.7</v>
      </c>
      <c r="F336">
        <v>179350.9</v>
      </c>
      <c r="G336">
        <f t="shared" si="86"/>
        <v>218547.61066575223</v>
      </c>
      <c r="H336">
        <v>3226.5</v>
      </c>
      <c r="I336">
        <v>1003.8</v>
      </c>
      <c r="J336">
        <v>13665.4</v>
      </c>
      <c r="K336">
        <v>953.4</v>
      </c>
      <c r="L336">
        <v>1232.0999999999999</v>
      </c>
      <c r="M336">
        <f t="shared" si="87"/>
        <v>1233.6199431319328</v>
      </c>
      <c r="N336">
        <v>2599.4</v>
      </c>
      <c r="O336">
        <v>562.4</v>
      </c>
      <c r="P336">
        <v>3547.9</v>
      </c>
      <c r="Q336">
        <v>317.7</v>
      </c>
      <c r="R336">
        <v>16.100000000000001</v>
      </c>
      <c r="S336">
        <v>1942.6</v>
      </c>
      <c r="T336">
        <f t="shared" si="88"/>
        <v>328718.08619181567</v>
      </c>
      <c r="U336">
        <f t="shared" si="81"/>
        <v>4764.5689902382819</v>
      </c>
      <c r="V336">
        <f t="shared" si="82"/>
        <v>1015.4597937310298</v>
      </c>
      <c r="W336">
        <f t="shared" si="89"/>
        <v>16951.607575216949</v>
      </c>
      <c r="X336">
        <f t="shared" si="83"/>
        <v>135633.2428085001</v>
      </c>
      <c r="Y336">
        <f t="shared" si="90"/>
        <v>52364.931298473137</v>
      </c>
      <c r="Z336">
        <f t="shared" si="84"/>
        <v>17723.08931185622</v>
      </c>
      <c r="AA336">
        <f t="shared" si="91"/>
        <v>2.0061861478953391</v>
      </c>
      <c r="AB336">
        <f t="shared" si="92"/>
        <v>45.764317180616736</v>
      </c>
      <c r="AC336">
        <f t="shared" si="93"/>
        <v>4.6920311563810655</v>
      </c>
    </row>
    <row r="337" spans="1:29" x14ac:dyDescent="0.35">
      <c r="A337">
        <v>13.7845</v>
      </c>
      <c r="B337">
        <v>103626.3</v>
      </c>
      <c r="C337">
        <f t="shared" si="85"/>
        <v>115606.13614611853</v>
      </c>
      <c r="D337">
        <v>5807.1</v>
      </c>
      <c r="E337">
        <v>43543.199999999997</v>
      </c>
      <c r="F337">
        <v>178403.7</v>
      </c>
      <c r="G337">
        <f t="shared" si="86"/>
        <v>217142.77437714848</v>
      </c>
      <c r="H337">
        <v>3383.4</v>
      </c>
      <c r="I337">
        <v>1009.2</v>
      </c>
      <c r="J337">
        <v>13726.9</v>
      </c>
      <c r="K337">
        <v>790.3</v>
      </c>
      <c r="L337">
        <v>1057.0999999999999</v>
      </c>
      <c r="M337">
        <f t="shared" si="87"/>
        <v>1058.2186429274386</v>
      </c>
      <c r="N337">
        <v>2658.7</v>
      </c>
      <c r="O337">
        <v>694.5</v>
      </c>
      <c r="P337">
        <v>3860.6</v>
      </c>
      <c r="Q337">
        <v>309.7</v>
      </c>
      <c r="R337">
        <v>8.89</v>
      </c>
      <c r="S337">
        <v>1931.5</v>
      </c>
      <c r="T337">
        <f t="shared" si="88"/>
        <v>333807.12916619441</v>
      </c>
      <c r="U337">
        <f t="shared" si="81"/>
        <v>5103.8454578714809</v>
      </c>
      <c r="V337">
        <f t="shared" si="82"/>
        <v>954.41340871237605</v>
      </c>
      <c r="W337">
        <f t="shared" si="89"/>
        <v>17396.572729004798</v>
      </c>
      <c r="X337">
        <f t="shared" si="83"/>
        <v>132811.72307715283</v>
      </c>
      <c r="Y337">
        <f t="shared" si="90"/>
        <v>52687.61048912054</v>
      </c>
      <c r="Z337">
        <f t="shared" si="84"/>
        <v>18100.572073138035</v>
      </c>
      <c r="AA337">
        <f t="shared" si="91"/>
        <v>1.8782980005723429</v>
      </c>
      <c r="AB337">
        <f t="shared" si="92"/>
        <v>55.097051752499048</v>
      </c>
      <c r="AC337">
        <f t="shared" si="93"/>
        <v>5.3476254747481091</v>
      </c>
    </row>
    <row r="338" spans="1:29" x14ac:dyDescent="0.35">
      <c r="A338">
        <v>13.791399999999999</v>
      </c>
      <c r="B338">
        <v>95256</v>
      </c>
      <c r="C338">
        <f t="shared" si="85"/>
        <v>105285.03090376948</v>
      </c>
      <c r="D338">
        <v>5660.7</v>
      </c>
      <c r="E338">
        <v>44766.7</v>
      </c>
      <c r="F338">
        <v>175795.20000000001</v>
      </c>
      <c r="G338">
        <f t="shared" si="86"/>
        <v>213290.6772685624</v>
      </c>
      <c r="H338">
        <v>3388.2</v>
      </c>
      <c r="I338">
        <v>956</v>
      </c>
      <c r="J338">
        <v>13985.9</v>
      </c>
      <c r="K338">
        <v>832.9</v>
      </c>
      <c r="L338">
        <v>1222.9000000000001</v>
      </c>
      <c r="M338">
        <f t="shared" si="87"/>
        <v>1224.397315477097</v>
      </c>
      <c r="N338">
        <v>2330.8000000000002</v>
      </c>
      <c r="O338">
        <v>673.1</v>
      </c>
      <c r="P338">
        <v>3757.8</v>
      </c>
      <c r="Q338">
        <v>267.8</v>
      </c>
      <c r="R338">
        <v>11.7</v>
      </c>
      <c r="S338">
        <v>1894.2</v>
      </c>
      <c r="T338">
        <f t="shared" si="88"/>
        <v>319800.10548780899</v>
      </c>
      <c r="U338">
        <f t="shared" si="81"/>
        <v>5094.1196455049403</v>
      </c>
      <c r="V338">
        <f t="shared" si="82"/>
        <v>873.98345154909509</v>
      </c>
      <c r="W338">
        <f t="shared" si="89"/>
        <v>17700.744630354071</v>
      </c>
      <c r="X338">
        <f t="shared" si="83"/>
        <v>142587.82038374996</v>
      </c>
      <c r="Y338">
        <f t="shared" si="90"/>
        <v>55483.721535784178</v>
      </c>
      <c r="Z338">
        <f t="shared" si="84"/>
        <v>17883.046008619945</v>
      </c>
      <c r="AA338">
        <f t="shared" si="91"/>
        <v>2.025840477394266</v>
      </c>
      <c r="AB338">
        <f t="shared" si="92"/>
        <v>53.747988954256208</v>
      </c>
      <c r="AC338">
        <f t="shared" si="93"/>
        <v>5.8286225402504472</v>
      </c>
    </row>
    <row r="339" spans="1:29" x14ac:dyDescent="0.35">
      <c r="A339">
        <v>13.798299999999999</v>
      </c>
      <c r="B339">
        <v>92759.6</v>
      </c>
      <c r="C339">
        <f t="shared" si="85"/>
        <v>102243.68315167625</v>
      </c>
      <c r="D339">
        <v>5777</v>
      </c>
      <c r="E339">
        <v>44548.1</v>
      </c>
      <c r="F339">
        <v>173542.39999999999</v>
      </c>
      <c r="G339">
        <f t="shared" si="86"/>
        <v>209983.42806696918</v>
      </c>
      <c r="H339">
        <v>3444.1</v>
      </c>
      <c r="I339">
        <v>1102.4000000000001</v>
      </c>
      <c r="J339">
        <v>14458.1</v>
      </c>
      <c r="K339">
        <v>880.6</v>
      </c>
      <c r="L339">
        <v>1160</v>
      </c>
      <c r="M339">
        <f t="shared" si="87"/>
        <v>1161.3471627087422</v>
      </c>
      <c r="N339">
        <v>2471.6999999999998</v>
      </c>
      <c r="O339">
        <v>580.4</v>
      </c>
      <c r="P339">
        <v>3919.7</v>
      </c>
      <c r="Q339">
        <v>312.2</v>
      </c>
      <c r="R339">
        <v>8.39</v>
      </c>
      <c r="S339">
        <v>1995</v>
      </c>
      <c r="T339">
        <f t="shared" si="88"/>
        <v>313388.45838135417</v>
      </c>
      <c r="U339">
        <f t="shared" si="81"/>
        <v>5369.6936022839909</v>
      </c>
      <c r="V339">
        <f t="shared" si="82"/>
        <v>1022.9796006395438</v>
      </c>
      <c r="W339">
        <f t="shared" si="89"/>
        <v>18433.990932014862</v>
      </c>
      <c r="X339">
        <f t="shared" si="83"/>
        <v>144959.70985861582</v>
      </c>
      <c r="Y339">
        <f t="shared" si="90"/>
        <v>58642.236203978318</v>
      </c>
      <c r="Z339">
        <f t="shared" si="84"/>
        <v>18876.891735435955</v>
      </c>
      <c r="AA339">
        <f t="shared" si="91"/>
        <v>2.0537545361649716</v>
      </c>
      <c r="AB339">
        <f t="shared" si="92"/>
        <v>50.588348853054733</v>
      </c>
      <c r="AC339">
        <f t="shared" si="93"/>
        <v>5.2490720234567521</v>
      </c>
    </row>
    <row r="340" spans="1:29" x14ac:dyDescent="0.35">
      <c r="A340">
        <v>13.805199999999999</v>
      </c>
      <c r="B340">
        <v>96486.2</v>
      </c>
      <c r="C340">
        <f t="shared" si="85"/>
        <v>106789.95716501508</v>
      </c>
      <c r="D340">
        <v>5103.1000000000004</v>
      </c>
      <c r="E340">
        <v>40987.4</v>
      </c>
      <c r="F340">
        <v>181966.8</v>
      </c>
      <c r="G340">
        <f t="shared" si="86"/>
        <v>222444.27243295257</v>
      </c>
      <c r="H340">
        <v>2829</v>
      </c>
      <c r="I340">
        <v>815</v>
      </c>
      <c r="J340">
        <v>10346.1</v>
      </c>
      <c r="K340">
        <v>777.4</v>
      </c>
      <c r="L340">
        <v>1012.4</v>
      </c>
      <c r="M340">
        <f t="shared" si="87"/>
        <v>1013.4259924747813</v>
      </c>
      <c r="N340">
        <v>1877.9</v>
      </c>
      <c r="O340">
        <v>510.2</v>
      </c>
      <c r="P340">
        <v>2731.9</v>
      </c>
      <c r="Q340">
        <v>214.6</v>
      </c>
      <c r="R340">
        <v>20.5</v>
      </c>
      <c r="S340">
        <v>1899.4</v>
      </c>
      <c r="T340">
        <f t="shared" si="88"/>
        <v>330247.65559044242</v>
      </c>
      <c r="U340">
        <f t="shared" si="81"/>
        <v>4012.7461242100403</v>
      </c>
      <c r="V340">
        <f t="shared" si="82"/>
        <v>711.88998928597982</v>
      </c>
      <c r="W340">
        <f t="shared" si="89"/>
        <v>15452.342851234724</v>
      </c>
      <c r="X340">
        <f t="shared" si="83"/>
        <v>126465.09155478983</v>
      </c>
      <c r="Y340">
        <f t="shared" si="90"/>
        <v>39600.583921233701</v>
      </c>
      <c r="Z340">
        <f t="shared" si="84"/>
        <v>14252.637135560095</v>
      </c>
      <c r="AA340">
        <f t="shared" si="91"/>
        <v>2.0830074132273033</v>
      </c>
      <c r="AB340">
        <f t="shared" si="92"/>
        <v>52.723694365834838</v>
      </c>
      <c r="AC340">
        <f t="shared" si="93"/>
        <v>5.6367503190131858</v>
      </c>
    </row>
    <row r="341" spans="1:29" x14ac:dyDescent="0.35">
      <c r="A341">
        <v>13.812099999999999</v>
      </c>
      <c r="B341">
        <v>120189.4</v>
      </c>
      <c r="C341">
        <f t="shared" si="85"/>
        <v>136608.26546077075</v>
      </c>
      <c r="D341">
        <v>328.4</v>
      </c>
      <c r="E341">
        <v>16187.1</v>
      </c>
      <c r="F341">
        <v>215972</v>
      </c>
      <c r="G341">
        <f t="shared" si="86"/>
        <v>275464.65177264076</v>
      </c>
      <c r="H341">
        <v>531.6</v>
      </c>
      <c r="I341">
        <v>96.6</v>
      </c>
      <c r="J341">
        <v>723.8</v>
      </c>
      <c r="K341">
        <v>265.10000000000002</v>
      </c>
      <c r="L341">
        <v>980</v>
      </c>
      <c r="M341">
        <f t="shared" si="87"/>
        <v>980.96134211527283</v>
      </c>
      <c r="N341">
        <v>89.7</v>
      </c>
      <c r="O341">
        <v>95.6</v>
      </c>
      <c r="P341">
        <v>355.4</v>
      </c>
      <c r="Q341">
        <v>29.8</v>
      </c>
      <c r="R341">
        <v>8.7799999999999994</v>
      </c>
      <c r="S341">
        <v>1881.2</v>
      </c>
      <c r="T341">
        <f t="shared" si="88"/>
        <v>413053.87857552676</v>
      </c>
      <c r="U341">
        <f t="shared" si="81"/>
        <v>465.31459930319068</v>
      </c>
      <c r="V341">
        <f t="shared" si="82"/>
        <v>93.401858694677912</v>
      </c>
      <c r="W341">
        <f t="shared" si="89"/>
        <v>795.05366499046727</v>
      </c>
      <c r="X341">
        <f t="shared" si="83"/>
        <v>39830.639181352512</v>
      </c>
      <c r="Y341">
        <f t="shared" si="90"/>
        <v>2612.7342121123997</v>
      </c>
      <c r="Z341">
        <f t="shared" si="84"/>
        <v>1504.1621256351323</v>
      </c>
      <c r="AA341">
        <f t="shared" si="91"/>
        <v>2.0164566971370035</v>
      </c>
      <c r="AB341">
        <f t="shared" si="92"/>
        <v>61.060354583176156</v>
      </c>
      <c r="AC341">
        <f t="shared" si="93"/>
        <v>4.9818558838776577</v>
      </c>
    </row>
    <row r="342" spans="1:29" x14ac:dyDescent="0.35">
      <c r="A342">
        <v>13.819000000000001</v>
      </c>
      <c r="B342">
        <v>122650.9</v>
      </c>
      <c r="C342">
        <f t="shared" si="85"/>
        <v>139797.14574278356</v>
      </c>
      <c r="D342">
        <v>312.2</v>
      </c>
      <c r="E342">
        <v>11252.8</v>
      </c>
      <c r="F342">
        <v>215445.5</v>
      </c>
      <c r="G342">
        <f t="shared" si="86"/>
        <v>274608.71105831402</v>
      </c>
      <c r="H342">
        <v>411.6</v>
      </c>
      <c r="I342">
        <v>53.7</v>
      </c>
      <c r="J342">
        <v>581.9</v>
      </c>
      <c r="K342">
        <v>207.7</v>
      </c>
      <c r="L342">
        <v>753.4</v>
      </c>
      <c r="M342">
        <f t="shared" si="87"/>
        <v>753.96803952097503</v>
      </c>
      <c r="N342">
        <v>74.2</v>
      </c>
      <c r="O342">
        <v>105.8</v>
      </c>
      <c r="P342">
        <v>140.6</v>
      </c>
      <c r="Q342">
        <v>24.9</v>
      </c>
      <c r="R342">
        <v>3.41</v>
      </c>
      <c r="S342">
        <v>2117.5</v>
      </c>
      <c r="T342">
        <f t="shared" si="88"/>
        <v>415159.82484061853</v>
      </c>
      <c r="U342">
        <f t="shared" si="81"/>
        <v>384.18939034197894</v>
      </c>
      <c r="V342">
        <f t="shared" si="82"/>
        <v>68.190605897062213</v>
      </c>
      <c r="W342">
        <f t="shared" si="89"/>
        <v>751.99954648756</v>
      </c>
      <c r="X342">
        <f t="shared" si="83"/>
        <v>27605.031398208463</v>
      </c>
      <c r="Y342">
        <f t="shared" si="90"/>
        <v>1740.2936333672715</v>
      </c>
      <c r="Z342">
        <f t="shared" si="84"/>
        <v>1170.1517606779521</v>
      </c>
      <c r="AA342">
        <f t="shared" si="91"/>
        <v>1.964337037063502</v>
      </c>
      <c r="AB342">
        <f t="shared" si="92"/>
        <v>54.178141550312951</v>
      </c>
      <c r="AC342">
        <f t="shared" si="93"/>
        <v>5.6340515718827273</v>
      </c>
    </row>
    <row r="343" spans="1:29" x14ac:dyDescent="0.35">
      <c r="A343">
        <v>13.825900000000001</v>
      </c>
      <c r="B343">
        <v>121161.9</v>
      </c>
      <c r="C343">
        <f t="shared" si="85"/>
        <v>137866.00740227351</v>
      </c>
      <c r="D343">
        <v>261.3</v>
      </c>
      <c r="E343">
        <v>9517.4</v>
      </c>
      <c r="F343">
        <v>215842.8</v>
      </c>
      <c r="G343">
        <f t="shared" si="86"/>
        <v>275254.50254107208</v>
      </c>
      <c r="H343">
        <v>501.9</v>
      </c>
      <c r="I343">
        <v>46.8</v>
      </c>
      <c r="J343">
        <v>513.6</v>
      </c>
      <c r="K343">
        <v>195.5</v>
      </c>
      <c r="L343">
        <v>615.20000000000005</v>
      </c>
      <c r="M343">
        <f t="shared" si="87"/>
        <v>615.5787040187123</v>
      </c>
      <c r="N343">
        <v>110.3</v>
      </c>
      <c r="O343">
        <v>40</v>
      </c>
      <c r="P343">
        <v>184.5</v>
      </c>
      <c r="Q343">
        <v>13.2</v>
      </c>
      <c r="R343">
        <v>11.2</v>
      </c>
      <c r="S343">
        <v>1936</v>
      </c>
      <c r="T343">
        <f t="shared" si="88"/>
        <v>413736.08864736429</v>
      </c>
      <c r="U343">
        <f t="shared" si="81"/>
        <v>209.79557351106834</v>
      </c>
      <c r="V343">
        <f t="shared" si="82"/>
        <v>58.974792553802622</v>
      </c>
      <c r="W343">
        <f t="shared" si="89"/>
        <v>631.56202025855021</v>
      </c>
      <c r="X343">
        <f t="shared" si="83"/>
        <v>23476.07633589465</v>
      </c>
      <c r="Y343">
        <f t="shared" si="90"/>
        <v>1687.3074869594102</v>
      </c>
      <c r="Z343">
        <f t="shared" si="84"/>
        <v>1479.6872131736868</v>
      </c>
      <c r="AA343">
        <f t="shared" si="91"/>
        <v>1.9965364031897899</v>
      </c>
      <c r="AB343">
        <f t="shared" si="92"/>
        <v>48.682352941176468</v>
      </c>
      <c r="AC343">
        <f t="shared" si="93"/>
        <v>3.5573770491803276</v>
      </c>
    </row>
    <row r="344" spans="1:29" x14ac:dyDescent="0.35">
      <c r="A344">
        <v>13.8329</v>
      </c>
      <c r="B344">
        <v>121116.7</v>
      </c>
      <c r="C344">
        <f t="shared" si="85"/>
        <v>137807.48820690985</v>
      </c>
      <c r="D344">
        <v>199.3</v>
      </c>
      <c r="E344">
        <v>8849.1</v>
      </c>
      <c r="F344">
        <v>216178.2</v>
      </c>
      <c r="G344">
        <f t="shared" si="86"/>
        <v>275800.18825707579</v>
      </c>
      <c r="H344">
        <v>463.2</v>
      </c>
      <c r="I344">
        <v>43.4</v>
      </c>
      <c r="J344">
        <v>428.4</v>
      </c>
      <c r="K344">
        <v>157.4</v>
      </c>
      <c r="L344">
        <v>877.9</v>
      </c>
      <c r="M344">
        <f t="shared" si="87"/>
        <v>878.67138560942647</v>
      </c>
      <c r="N344">
        <v>41.3</v>
      </c>
      <c r="O344">
        <v>25.4</v>
      </c>
      <c r="P344">
        <v>185.1</v>
      </c>
      <c r="Q344">
        <v>11.2</v>
      </c>
      <c r="R344">
        <v>3.9</v>
      </c>
      <c r="S344">
        <v>1950.8</v>
      </c>
      <c r="T344">
        <f t="shared" si="88"/>
        <v>414486.34784959507</v>
      </c>
      <c r="U344">
        <f t="shared" si="81"/>
        <v>165.9885792546429</v>
      </c>
      <c r="V344">
        <f t="shared" si="82"/>
        <v>36.430632946876571</v>
      </c>
      <c r="W344">
        <f t="shared" si="89"/>
        <v>480.83610240480135</v>
      </c>
      <c r="X344">
        <f t="shared" si="83"/>
        <v>21729.304346757868</v>
      </c>
      <c r="Y344">
        <f t="shared" si="90"/>
        <v>1480.1452525105149</v>
      </c>
      <c r="Z344">
        <f t="shared" si="84"/>
        <v>1217.1691603774323</v>
      </c>
      <c r="AA344">
        <f t="shared" si="91"/>
        <v>2.0013439896892828</v>
      </c>
      <c r="AB344">
        <f t="shared" si="92"/>
        <v>56.220457433290981</v>
      </c>
      <c r="AC344">
        <f t="shared" si="93"/>
        <v>4.5562913907284761</v>
      </c>
    </row>
    <row r="345" spans="1:29" x14ac:dyDescent="0.35">
      <c r="A345">
        <v>13.8398</v>
      </c>
      <c r="B345">
        <v>120807.5</v>
      </c>
      <c r="C345">
        <f t="shared" si="85"/>
        <v>137407.3368460263</v>
      </c>
      <c r="D345">
        <v>156.80000000000001</v>
      </c>
      <c r="E345">
        <v>8476.1</v>
      </c>
      <c r="F345">
        <v>217747.4</v>
      </c>
      <c r="G345">
        <f t="shared" si="86"/>
        <v>278359.44552948751</v>
      </c>
      <c r="H345">
        <v>600</v>
      </c>
      <c r="I345">
        <v>21.5</v>
      </c>
      <c r="J345">
        <v>372.9</v>
      </c>
      <c r="K345">
        <v>168.4</v>
      </c>
      <c r="L345">
        <v>702.9</v>
      </c>
      <c r="M345">
        <f t="shared" si="87"/>
        <v>703.39441593496065</v>
      </c>
      <c r="N345">
        <v>96.8</v>
      </c>
      <c r="O345">
        <v>42.9</v>
      </c>
      <c r="P345">
        <v>140</v>
      </c>
      <c r="Q345">
        <v>18</v>
      </c>
      <c r="R345">
        <v>3.41</v>
      </c>
      <c r="S345">
        <v>1922.4</v>
      </c>
      <c r="T345">
        <f t="shared" si="88"/>
        <v>416470.17679144879</v>
      </c>
      <c r="U345">
        <f t="shared" si="81"/>
        <v>154.6329211281049</v>
      </c>
      <c r="V345">
        <f t="shared" si="82"/>
        <v>51.408242878147917</v>
      </c>
      <c r="W345">
        <f t="shared" si="89"/>
        <v>376.49754709451628</v>
      </c>
      <c r="X345">
        <f t="shared" si="83"/>
        <v>20756.588302669297</v>
      </c>
      <c r="Y345">
        <f t="shared" si="90"/>
        <v>1231.5407646988353</v>
      </c>
      <c r="Z345">
        <f t="shared" si="84"/>
        <v>1673.1089975475697</v>
      </c>
      <c r="AA345">
        <f t="shared" si="91"/>
        <v>2.025797544139925</v>
      </c>
      <c r="AB345">
        <f t="shared" si="92"/>
        <v>50.333135391923989</v>
      </c>
      <c r="AC345">
        <f t="shared" si="93"/>
        <v>3.0079402148528724</v>
      </c>
    </row>
    <row r="346" spans="1:29" x14ac:dyDescent="0.35">
      <c r="A346">
        <v>13.8467</v>
      </c>
      <c r="B346">
        <v>121306.3</v>
      </c>
      <c r="C346">
        <f t="shared" si="85"/>
        <v>138052.9984453058</v>
      </c>
      <c r="D346">
        <v>194.8</v>
      </c>
      <c r="E346">
        <v>7654.8</v>
      </c>
      <c r="F346">
        <v>213430.9</v>
      </c>
      <c r="G346">
        <f t="shared" si="86"/>
        <v>271344.11967111344</v>
      </c>
      <c r="H346">
        <v>486.4</v>
      </c>
      <c r="I346">
        <v>53.2</v>
      </c>
      <c r="J346">
        <v>348.4</v>
      </c>
      <c r="K346">
        <v>111.6</v>
      </c>
      <c r="L346">
        <v>688.6</v>
      </c>
      <c r="M346">
        <f t="shared" si="87"/>
        <v>689.07449669842651</v>
      </c>
      <c r="N346">
        <v>72.900000000000006</v>
      </c>
      <c r="O346">
        <v>50.2</v>
      </c>
      <c r="P346">
        <v>133.5</v>
      </c>
      <c r="Q346">
        <v>15.6</v>
      </c>
      <c r="R346">
        <v>2.93</v>
      </c>
      <c r="S346">
        <v>1850.3</v>
      </c>
      <c r="T346">
        <f t="shared" si="88"/>
        <v>410086.19261311769</v>
      </c>
      <c r="U346">
        <f t="shared" si="81"/>
        <v>252.14211515175134</v>
      </c>
      <c r="V346">
        <f t="shared" si="82"/>
        <v>45.185622763655246</v>
      </c>
      <c r="W346">
        <f t="shared" si="89"/>
        <v>475.02208928008861</v>
      </c>
      <c r="X346">
        <f t="shared" si="83"/>
        <v>18938.457670353597</v>
      </c>
      <c r="Y346">
        <f t="shared" si="90"/>
        <v>1175.1188132652705</v>
      </c>
      <c r="Z346">
        <f t="shared" si="84"/>
        <v>1363.8596228662914</v>
      </c>
      <c r="AA346">
        <f t="shared" si="91"/>
        <v>1.9655068903020985</v>
      </c>
      <c r="AB346">
        <f t="shared" si="92"/>
        <v>68.591397849462368</v>
      </c>
      <c r="AC346">
        <f t="shared" si="93"/>
        <v>5.5801403130059359</v>
      </c>
    </row>
    <row r="347" spans="1:29" x14ac:dyDescent="0.35">
      <c r="A347">
        <v>13.8536</v>
      </c>
      <c r="B347">
        <v>124832.7</v>
      </c>
      <c r="C347">
        <f t="shared" si="85"/>
        <v>142638.6703433732</v>
      </c>
      <c r="D347">
        <v>119.8</v>
      </c>
      <c r="E347">
        <v>7554.3</v>
      </c>
      <c r="F347">
        <v>214273.6</v>
      </c>
      <c r="G347">
        <f t="shared" si="86"/>
        <v>272707.64988932532</v>
      </c>
      <c r="H347">
        <v>425.1</v>
      </c>
      <c r="I347">
        <v>46.3</v>
      </c>
      <c r="J347">
        <v>244.5</v>
      </c>
      <c r="K347">
        <v>118.7</v>
      </c>
      <c r="L347">
        <v>654.29999999999995</v>
      </c>
      <c r="M347">
        <f t="shared" si="87"/>
        <v>654.72838878478183</v>
      </c>
      <c r="N347">
        <v>99.8</v>
      </c>
      <c r="O347">
        <v>82.4</v>
      </c>
      <c r="P347">
        <v>126.5</v>
      </c>
      <c r="Q347">
        <v>34.6</v>
      </c>
      <c r="R347">
        <v>14.1</v>
      </c>
      <c r="S347">
        <v>2008</v>
      </c>
      <c r="T347">
        <f t="shared" si="88"/>
        <v>416001.04862148332</v>
      </c>
      <c r="U347">
        <f t="shared" si="81"/>
        <v>309.37422015275564</v>
      </c>
      <c r="V347">
        <f t="shared" si="82"/>
        <v>117.0670125985952</v>
      </c>
      <c r="W347">
        <f t="shared" si="89"/>
        <v>287.98004331235535</v>
      </c>
      <c r="X347">
        <f t="shared" si="83"/>
        <v>18444.665044538418</v>
      </c>
      <c r="Y347">
        <f t="shared" si="90"/>
        <v>891.82467503241924</v>
      </c>
      <c r="Z347">
        <f t="shared" si="84"/>
        <v>1261.7756655647354</v>
      </c>
      <c r="AA347">
        <f t="shared" si="91"/>
        <v>1.9118773978531758</v>
      </c>
      <c r="AB347">
        <f t="shared" si="92"/>
        <v>63.641954507160911</v>
      </c>
      <c r="AC347">
        <f t="shared" si="93"/>
        <v>2.6427104722792603</v>
      </c>
    </row>
    <row r="348" spans="1:29" x14ac:dyDescent="0.35">
      <c r="A348">
        <v>13.8605</v>
      </c>
      <c r="B348">
        <v>124664</v>
      </c>
      <c r="C348">
        <f t="shared" si="85"/>
        <v>142418.45417074129</v>
      </c>
      <c r="D348">
        <v>140</v>
      </c>
      <c r="E348">
        <v>7195.9</v>
      </c>
      <c r="F348">
        <v>216781.8</v>
      </c>
      <c r="G348">
        <f t="shared" si="86"/>
        <v>276783.404675734</v>
      </c>
      <c r="H348">
        <v>426.4</v>
      </c>
      <c r="I348">
        <v>30.2</v>
      </c>
      <c r="J348">
        <v>234.2</v>
      </c>
      <c r="K348">
        <v>87.1</v>
      </c>
      <c r="L348">
        <v>492.3</v>
      </c>
      <c r="M348">
        <f t="shared" si="87"/>
        <v>492.54247866224551</v>
      </c>
      <c r="N348">
        <v>118.8</v>
      </c>
      <c r="O348">
        <v>54.6</v>
      </c>
      <c r="P348">
        <v>124.5</v>
      </c>
      <c r="Q348">
        <v>27.3</v>
      </c>
      <c r="R348">
        <v>26.8</v>
      </c>
      <c r="S348">
        <v>2077.4</v>
      </c>
      <c r="T348">
        <f t="shared" si="88"/>
        <v>419694.40132513747</v>
      </c>
      <c r="U348">
        <f t="shared" si="81"/>
        <v>202.05177798954099</v>
      </c>
      <c r="V348">
        <f t="shared" si="82"/>
        <v>128.90331591078029</v>
      </c>
      <c r="W348">
        <f t="shared" si="89"/>
        <v>333.57604856763845</v>
      </c>
      <c r="X348">
        <f t="shared" si="83"/>
        <v>17353.102583700791</v>
      </c>
      <c r="Y348">
        <f t="shared" si="90"/>
        <v>854.66949015151363</v>
      </c>
      <c r="Z348">
        <f t="shared" si="84"/>
        <v>1299.0404405648317</v>
      </c>
      <c r="AA348">
        <f t="shared" si="91"/>
        <v>1.9434518250275805</v>
      </c>
      <c r="AB348">
        <f t="shared" si="92"/>
        <v>82.61653272101033</v>
      </c>
      <c r="AC348">
        <f t="shared" si="93"/>
        <v>1.5674676524953788</v>
      </c>
    </row>
    <row r="349" spans="1:29" x14ac:dyDescent="0.35">
      <c r="A349">
        <v>13.8674</v>
      </c>
      <c r="B349">
        <v>122992.8</v>
      </c>
      <c r="C349">
        <f t="shared" si="85"/>
        <v>140241.49402650286</v>
      </c>
      <c r="D349">
        <v>127.1</v>
      </c>
      <c r="E349">
        <v>6941.3</v>
      </c>
      <c r="F349">
        <v>219820</v>
      </c>
      <c r="G349">
        <f t="shared" si="86"/>
        <v>281755.49232228461</v>
      </c>
      <c r="H349">
        <v>390.3</v>
      </c>
      <c r="I349">
        <v>61.9</v>
      </c>
      <c r="J349">
        <v>252.3</v>
      </c>
      <c r="K349">
        <v>132.30000000000001</v>
      </c>
      <c r="L349">
        <v>648.5</v>
      </c>
      <c r="M349">
        <f t="shared" si="87"/>
        <v>648.92082515511311</v>
      </c>
      <c r="N349">
        <v>60.6</v>
      </c>
      <c r="O349">
        <v>54.2</v>
      </c>
      <c r="P349">
        <v>98.7</v>
      </c>
      <c r="Q349">
        <v>15.6</v>
      </c>
      <c r="R349">
        <v>15.6</v>
      </c>
      <c r="S349">
        <v>1933.9</v>
      </c>
      <c r="T349">
        <f t="shared" si="88"/>
        <v>422645.90717394254</v>
      </c>
      <c r="U349">
        <f t="shared" si="81"/>
        <v>274.69803452330211</v>
      </c>
      <c r="V349">
        <f t="shared" si="82"/>
        <v>73.820660440370588</v>
      </c>
      <c r="W349">
        <f t="shared" si="89"/>
        <v>300.72454942215069</v>
      </c>
      <c r="X349">
        <f t="shared" si="83"/>
        <v>16736.468708045046</v>
      </c>
      <c r="Y349">
        <f t="shared" si="90"/>
        <v>830.48242995416911</v>
      </c>
      <c r="Z349">
        <f t="shared" si="84"/>
        <v>1066.8505061718943</v>
      </c>
      <c r="AA349">
        <f t="shared" si="91"/>
        <v>2.0090736645249829</v>
      </c>
      <c r="AB349">
        <f t="shared" si="92"/>
        <v>52.466364323507179</v>
      </c>
      <c r="AC349">
        <f t="shared" si="93"/>
        <v>3.7211538461538463</v>
      </c>
    </row>
    <row r="350" spans="1:29" x14ac:dyDescent="0.35">
      <c r="A350">
        <v>13.8743</v>
      </c>
      <c r="B350">
        <v>125441.8</v>
      </c>
      <c r="C350">
        <f t="shared" si="85"/>
        <v>143434.47926049976</v>
      </c>
      <c r="D350">
        <v>134.80000000000001</v>
      </c>
      <c r="E350">
        <v>6812.2</v>
      </c>
      <c r="F350">
        <v>218814.9</v>
      </c>
      <c r="G350">
        <f t="shared" si="86"/>
        <v>280106.34099395899</v>
      </c>
      <c r="H350">
        <v>481.2</v>
      </c>
      <c r="I350">
        <v>25.4</v>
      </c>
      <c r="J350">
        <v>267.7</v>
      </c>
      <c r="K350">
        <v>85.2</v>
      </c>
      <c r="L350">
        <v>716.2</v>
      </c>
      <c r="M350">
        <f t="shared" si="87"/>
        <v>716.71331007267406</v>
      </c>
      <c r="N350">
        <v>63.9</v>
      </c>
      <c r="O350">
        <v>52.7</v>
      </c>
      <c r="P350">
        <v>87.1</v>
      </c>
      <c r="Q350">
        <v>32.700000000000003</v>
      </c>
      <c r="R350">
        <v>7.32</v>
      </c>
      <c r="S350">
        <v>2017.4</v>
      </c>
      <c r="T350">
        <f t="shared" si="88"/>
        <v>424257.53356453142</v>
      </c>
      <c r="U350">
        <f t="shared" si="81"/>
        <v>184.08630094041843</v>
      </c>
      <c r="V350">
        <f t="shared" si="82"/>
        <v>94.32949761377138</v>
      </c>
      <c r="W350">
        <f t="shared" si="89"/>
        <v>317.73154118781565</v>
      </c>
      <c r="X350">
        <f t="shared" si="83"/>
        <v>16257.578131964687</v>
      </c>
      <c r="Y350">
        <f t="shared" si="90"/>
        <v>836.28450158336034</v>
      </c>
      <c r="Z350">
        <f t="shared" si="84"/>
        <v>1284.8328123255069</v>
      </c>
      <c r="AA350">
        <f t="shared" si="91"/>
        <v>1.9528522182260057</v>
      </c>
      <c r="AB350">
        <f t="shared" si="92"/>
        <v>79.955399061032864</v>
      </c>
      <c r="AC350">
        <f t="shared" si="93"/>
        <v>1.9515242378810596</v>
      </c>
    </row>
    <row r="351" spans="1:29" x14ac:dyDescent="0.35">
      <c r="A351">
        <v>13.8812</v>
      </c>
      <c r="B351">
        <v>127743.5</v>
      </c>
      <c r="C351">
        <f t="shared" si="85"/>
        <v>146451.76046266206</v>
      </c>
      <c r="D351">
        <v>134.80000000000001</v>
      </c>
      <c r="E351">
        <v>6791</v>
      </c>
      <c r="F351">
        <v>223816.4</v>
      </c>
      <c r="G351">
        <f t="shared" si="86"/>
        <v>288354.97168453439</v>
      </c>
      <c r="H351">
        <v>512.29999999999995</v>
      </c>
      <c r="I351">
        <v>28.8</v>
      </c>
      <c r="J351">
        <v>227.7</v>
      </c>
      <c r="K351">
        <v>155.5</v>
      </c>
      <c r="L351">
        <v>512.29999999999995</v>
      </c>
      <c r="M351">
        <f t="shared" si="87"/>
        <v>512.56258581271175</v>
      </c>
      <c r="N351">
        <v>40.6</v>
      </c>
      <c r="O351">
        <v>52.4</v>
      </c>
      <c r="P351">
        <v>98</v>
      </c>
      <c r="Q351">
        <v>22.9</v>
      </c>
      <c r="R351">
        <v>6.83</v>
      </c>
      <c r="S351">
        <v>2216.6</v>
      </c>
      <c r="T351">
        <f t="shared" si="88"/>
        <v>435319.29473300913</v>
      </c>
      <c r="U351">
        <f t="shared" si="81"/>
        <v>186.52975179931261</v>
      </c>
      <c r="V351">
        <f t="shared" si="82"/>
        <v>68.29469853440348</v>
      </c>
      <c r="W351">
        <f t="shared" si="89"/>
        <v>309.6577653023071</v>
      </c>
      <c r="X351">
        <f t="shared" si="83"/>
        <v>15957.252720122229</v>
      </c>
      <c r="Y351">
        <f t="shared" si="90"/>
        <v>748.18645518517383</v>
      </c>
      <c r="Z351">
        <f t="shared" si="84"/>
        <v>1270.1022139142849</v>
      </c>
      <c r="AA351">
        <f t="shared" si="91"/>
        <v>1.9689416554200496</v>
      </c>
      <c r="AB351">
        <f t="shared" si="92"/>
        <v>43.672025723472672</v>
      </c>
      <c r="AC351">
        <f t="shared" si="93"/>
        <v>2.7312478977463845</v>
      </c>
    </row>
    <row r="352" spans="1:29" x14ac:dyDescent="0.35">
      <c r="A352">
        <v>13.8881</v>
      </c>
      <c r="B352">
        <v>122915.8</v>
      </c>
      <c r="C352">
        <f t="shared" si="85"/>
        <v>140141.39121420725</v>
      </c>
      <c r="D352">
        <v>112.9</v>
      </c>
      <c r="E352">
        <v>6395.9</v>
      </c>
      <c r="F352">
        <v>212735.6</v>
      </c>
      <c r="G352">
        <f t="shared" si="86"/>
        <v>270221.28779098863</v>
      </c>
      <c r="H352">
        <v>405.8</v>
      </c>
      <c r="I352">
        <v>36.1</v>
      </c>
      <c r="J352">
        <v>243.2</v>
      </c>
      <c r="K352">
        <v>116.8</v>
      </c>
      <c r="L352">
        <v>596.29999999999995</v>
      </c>
      <c r="M352">
        <f t="shared" si="87"/>
        <v>596.65578584509933</v>
      </c>
      <c r="N352">
        <v>53.5</v>
      </c>
      <c r="O352">
        <v>54.8</v>
      </c>
      <c r="P352">
        <v>169.7</v>
      </c>
      <c r="Q352">
        <v>16.100000000000001</v>
      </c>
      <c r="R352">
        <v>3.9</v>
      </c>
      <c r="S352">
        <v>1940.6</v>
      </c>
      <c r="T352">
        <f t="shared" si="88"/>
        <v>410959.33479104098</v>
      </c>
      <c r="U352">
        <f t="shared" si="81"/>
        <v>221.18976819499574</v>
      </c>
      <c r="V352">
        <f t="shared" si="82"/>
        <v>48.66661566446551</v>
      </c>
      <c r="W352">
        <f t="shared" si="89"/>
        <v>274.7230454259078</v>
      </c>
      <c r="X352">
        <f t="shared" si="83"/>
        <v>15847.553391898226</v>
      </c>
      <c r="Y352">
        <f t="shared" si="90"/>
        <v>1004.7222803928904</v>
      </c>
      <c r="Z352">
        <f t="shared" si="84"/>
        <v>1117.6288287344503</v>
      </c>
      <c r="AA352">
        <f t="shared" si="91"/>
        <v>1.9282046899188634</v>
      </c>
      <c r="AB352">
        <f t="shared" si="92"/>
        <v>54.759417808219176</v>
      </c>
      <c r="AC352">
        <f t="shared" si="93"/>
        <v>4.5449999999999999</v>
      </c>
    </row>
    <row r="353" spans="1:29" x14ac:dyDescent="0.35">
      <c r="A353">
        <v>13.895</v>
      </c>
      <c r="B353">
        <v>120950.9</v>
      </c>
      <c r="C353">
        <f t="shared" si="85"/>
        <v>137592.88303690884</v>
      </c>
      <c r="D353">
        <v>107.1</v>
      </c>
      <c r="E353">
        <v>6476.6</v>
      </c>
      <c r="F353">
        <v>213046.2</v>
      </c>
      <c r="G353">
        <f t="shared" si="86"/>
        <v>270722.62691914063</v>
      </c>
      <c r="H353">
        <v>472.9</v>
      </c>
      <c r="I353">
        <v>60</v>
      </c>
      <c r="J353">
        <v>202.6</v>
      </c>
      <c r="K353">
        <v>97.4</v>
      </c>
      <c r="L353">
        <v>500</v>
      </c>
      <c r="M353">
        <f t="shared" si="87"/>
        <v>500.25012506253131</v>
      </c>
      <c r="N353">
        <v>66.400000000000006</v>
      </c>
      <c r="O353">
        <v>53.7</v>
      </c>
      <c r="P353">
        <v>57.4</v>
      </c>
      <c r="Q353">
        <v>24.4</v>
      </c>
      <c r="R353">
        <v>8.7799999999999994</v>
      </c>
      <c r="S353">
        <v>1981.8</v>
      </c>
      <c r="T353">
        <f t="shared" si="88"/>
        <v>408815.76008111204</v>
      </c>
      <c r="U353">
        <f t="shared" si="81"/>
        <v>278.12039334648227</v>
      </c>
      <c r="V353">
        <f t="shared" si="82"/>
        <v>81.161254628287438</v>
      </c>
      <c r="W353">
        <f t="shared" si="89"/>
        <v>261.97620164826958</v>
      </c>
      <c r="X353">
        <f t="shared" si="83"/>
        <v>16080.593367280337</v>
      </c>
      <c r="Y353">
        <f t="shared" si="90"/>
        <v>635.98330932353019</v>
      </c>
      <c r="Z353">
        <f t="shared" si="84"/>
        <v>1319.1761489160763</v>
      </c>
      <c r="AA353">
        <f t="shared" si="91"/>
        <v>1.967562717953371</v>
      </c>
      <c r="AB353">
        <f t="shared" si="92"/>
        <v>66.494866529774129</v>
      </c>
      <c r="AC353">
        <f t="shared" si="93"/>
        <v>3.4267631103074141</v>
      </c>
    </row>
    <row r="354" spans="1:29" x14ac:dyDescent="0.35">
      <c r="A354">
        <v>13.901899999999999</v>
      </c>
      <c r="B354">
        <v>123267.6</v>
      </c>
      <c r="C354">
        <f t="shared" si="85"/>
        <v>140598.88741422127</v>
      </c>
      <c r="D354">
        <v>123.9</v>
      </c>
      <c r="E354">
        <v>6089.9</v>
      </c>
      <c r="F354">
        <v>216196.1</v>
      </c>
      <c r="G354">
        <f t="shared" si="86"/>
        <v>275829.32414600131</v>
      </c>
      <c r="H354">
        <v>476</v>
      </c>
      <c r="I354">
        <v>45.4</v>
      </c>
      <c r="J354">
        <v>218</v>
      </c>
      <c r="K354">
        <v>85.8</v>
      </c>
      <c r="L354">
        <v>686.7</v>
      </c>
      <c r="M354">
        <f t="shared" si="87"/>
        <v>687.1718809306351</v>
      </c>
      <c r="N354">
        <v>53.5</v>
      </c>
      <c r="O354">
        <v>27.3</v>
      </c>
      <c r="P354">
        <v>113.1</v>
      </c>
      <c r="Q354">
        <v>12.7</v>
      </c>
      <c r="R354">
        <v>4.3899999999999997</v>
      </c>
      <c r="S354">
        <v>1921.3</v>
      </c>
      <c r="T354">
        <f t="shared" si="88"/>
        <v>417115.38344115322</v>
      </c>
      <c r="U354">
        <f t="shared" si="81"/>
        <v>174.29230109000892</v>
      </c>
      <c r="V354">
        <f t="shared" si="82"/>
        <v>40.971876556097008</v>
      </c>
      <c r="W354">
        <f t="shared" si="89"/>
        <v>297.04011148627382</v>
      </c>
      <c r="X354">
        <f t="shared" si="83"/>
        <v>14805.735403597911</v>
      </c>
      <c r="Y354">
        <f t="shared" si="90"/>
        <v>793.78515668365822</v>
      </c>
      <c r="Z354">
        <f t="shared" si="84"/>
        <v>1269.4329219691847</v>
      </c>
      <c r="AA354">
        <f t="shared" si="91"/>
        <v>1.9618172605688895</v>
      </c>
      <c r="AB354">
        <f t="shared" si="92"/>
        <v>70.977855477855471</v>
      </c>
      <c r="AC354">
        <f t="shared" si="93"/>
        <v>4.2539496781743713</v>
      </c>
    </row>
    <row r="355" spans="1:29" x14ac:dyDescent="0.35">
      <c r="A355">
        <v>13.908799999999999</v>
      </c>
      <c r="B355">
        <v>125835.8</v>
      </c>
      <c r="C355">
        <f t="shared" si="85"/>
        <v>143949.84374789085</v>
      </c>
      <c r="D355">
        <v>132.9</v>
      </c>
      <c r="E355">
        <v>6279.2</v>
      </c>
      <c r="F355">
        <v>243923.6</v>
      </c>
      <c r="G355">
        <f t="shared" si="86"/>
        <v>322617.66138977482</v>
      </c>
      <c r="H355">
        <v>448.4</v>
      </c>
      <c r="I355">
        <v>34.6</v>
      </c>
      <c r="J355">
        <v>241.2</v>
      </c>
      <c r="K355">
        <v>127.1</v>
      </c>
      <c r="L355">
        <v>597</v>
      </c>
      <c r="M355">
        <f t="shared" si="87"/>
        <v>597.35662190327616</v>
      </c>
      <c r="N355">
        <v>60.6</v>
      </c>
      <c r="O355">
        <v>69.3</v>
      </c>
      <c r="P355">
        <v>51.6</v>
      </c>
      <c r="Q355">
        <v>3.9</v>
      </c>
      <c r="R355">
        <v>21.5</v>
      </c>
      <c r="S355">
        <v>1872.6</v>
      </c>
      <c r="T355">
        <f t="shared" si="88"/>
        <v>467164.86175956891</v>
      </c>
      <c r="U355">
        <f t="shared" si="81"/>
        <v>222.40542580334986</v>
      </c>
      <c r="V355">
        <f t="shared" si="82"/>
        <v>54.370527578489764</v>
      </c>
      <c r="W355">
        <f t="shared" si="89"/>
        <v>284.48201240871219</v>
      </c>
      <c r="X355">
        <f t="shared" si="83"/>
        <v>13713.14609551492</v>
      </c>
      <c r="Y355">
        <f t="shared" si="90"/>
        <v>626.75946751896868</v>
      </c>
      <c r="Z355">
        <f t="shared" si="84"/>
        <v>1089.5511235217043</v>
      </c>
      <c r="AA355">
        <f t="shared" si="91"/>
        <v>2.2411810460509916</v>
      </c>
      <c r="AB355">
        <f t="shared" si="92"/>
        <v>49.4036191974823</v>
      </c>
      <c r="AC355">
        <f t="shared" si="93"/>
        <v>4.090551181102362</v>
      </c>
    </row>
    <row r="356" spans="1:29" x14ac:dyDescent="0.35">
      <c r="A356">
        <v>13.915699999999999</v>
      </c>
      <c r="B356">
        <v>123892.7</v>
      </c>
      <c r="C356">
        <f t="shared" si="85"/>
        <v>141412.70138943027</v>
      </c>
      <c r="D356">
        <v>128.4</v>
      </c>
      <c r="E356">
        <v>6101.9</v>
      </c>
      <c r="F356">
        <v>214246.5</v>
      </c>
      <c r="G356">
        <f t="shared" si="86"/>
        <v>272663.75523621595</v>
      </c>
      <c r="H356">
        <v>443.2</v>
      </c>
      <c r="I356">
        <v>13.2</v>
      </c>
      <c r="J356">
        <v>185.8</v>
      </c>
      <c r="K356">
        <v>128.4</v>
      </c>
      <c r="L356">
        <v>594.6</v>
      </c>
      <c r="M356">
        <f t="shared" si="87"/>
        <v>594.95375950540188</v>
      </c>
      <c r="N356">
        <v>62.6</v>
      </c>
      <c r="O356">
        <v>54.1</v>
      </c>
      <c r="P356">
        <v>57.4</v>
      </c>
      <c r="Q356">
        <v>4.88</v>
      </c>
      <c r="R356">
        <v>22</v>
      </c>
      <c r="S356">
        <v>1850.9</v>
      </c>
      <c r="T356">
        <f t="shared" si="88"/>
        <v>414671.41038515163</v>
      </c>
      <c r="U356">
        <f t="shared" si="81"/>
        <v>162.29717871673617</v>
      </c>
      <c r="V356">
        <f t="shared" si="82"/>
        <v>64.822409567694919</v>
      </c>
      <c r="W356">
        <f t="shared" si="89"/>
        <v>309.64275998854271</v>
      </c>
      <c r="X356">
        <f t="shared" si="83"/>
        <v>15024.667348571786</v>
      </c>
      <c r="Y356">
        <f t="shared" si="90"/>
        <v>586.48846751723988</v>
      </c>
      <c r="Z356">
        <f t="shared" si="84"/>
        <v>1219.7609657492594</v>
      </c>
      <c r="AA356">
        <f t="shared" si="91"/>
        <v>1.9281419035008682</v>
      </c>
      <c r="AB356">
        <f t="shared" si="92"/>
        <v>47.522585669781925</v>
      </c>
      <c r="AC356">
        <f t="shared" si="93"/>
        <v>2.5037202380952381</v>
      </c>
    </row>
    <row r="357" spans="1:29" x14ac:dyDescent="0.35">
      <c r="A357">
        <v>13.922599999999999</v>
      </c>
      <c r="B357">
        <v>124708</v>
      </c>
      <c r="C357">
        <f t="shared" si="85"/>
        <v>142475.88233412392</v>
      </c>
      <c r="D357">
        <v>97.4</v>
      </c>
      <c r="E357">
        <v>5819</v>
      </c>
      <c r="F357">
        <v>212874.6</v>
      </c>
      <c r="G357">
        <f t="shared" si="86"/>
        <v>270445.59863015474</v>
      </c>
      <c r="H357">
        <v>465.2</v>
      </c>
      <c r="I357">
        <v>40.1</v>
      </c>
      <c r="J357">
        <v>200.6</v>
      </c>
      <c r="K357">
        <v>100.1</v>
      </c>
      <c r="L357">
        <v>621</v>
      </c>
      <c r="M357">
        <f t="shared" si="87"/>
        <v>621.3858806318724</v>
      </c>
      <c r="N357">
        <v>86.5</v>
      </c>
      <c r="O357">
        <v>56.1</v>
      </c>
      <c r="P357">
        <v>113.5</v>
      </c>
      <c r="Q357">
        <v>10.7</v>
      </c>
      <c r="R357">
        <v>8.2899999999999991</v>
      </c>
      <c r="S357">
        <v>1886.3</v>
      </c>
      <c r="T357">
        <f t="shared" si="88"/>
        <v>413542.86684491055</v>
      </c>
      <c r="U357">
        <f t="shared" si="81"/>
        <v>232.62401001847658</v>
      </c>
      <c r="V357">
        <f t="shared" si="82"/>
        <v>45.920269753127549</v>
      </c>
      <c r="W357">
        <f t="shared" si="89"/>
        <v>235.52576482120188</v>
      </c>
      <c r="X357">
        <f t="shared" si="83"/>
        <v>14313.14737734267</v>
      </c>
      <c r="Y357">
        <f t="shared" si="90"/>
        <v>759.53431961334195</v>
      </c>
      <c r="Z357">
        <f t="shared" si="84"/>
        <v>1334.0817705529473</v>
      </c>
      <c r="AA357">
        <f t="shared" si="91"/>
        <v>1.8981851117505326</v>
      </c>
      <c r="AB357">
        <f t="shared" si="92"/>
        <v>58.131868131868139</v>
      </c>
      <c r="AC357">
        <f t="shared" si="93"/>
        <v>5.0658241179568195</v>
      </c>
    </row>
    <row r="358" spans="1:29" x14ac:dyDescent="0.35">
      <c r="A358">
        <v>13.929500000000001</v>
      </c>
      <c r="B358">
        <v>123145.1</v>
      </c>
      <c r="C358">
        <f t="shared" si="85"/>
        <v>140439.54136539579</v>
      </c>
      <c r="D358">
        <v>114.2</v>
      </c>
      <c r="E358">
        <v>5783</v>
      </c>
      <c r="F358">
        <v>214300</v>
      </c>
      <c r="G358">
        <f t="shared" si="86"/>
        <v>272750.41364388441</v>
      </c>
      <c r="H358">
        <v>357.4</v>
      </c>
      <c r="I358">
        <v>12.7</v>
      </c>
      <c r="J358">
        <v>225.2</v>
      </c>
      <c r="K358">
        <v>84.5</v>
      </c>
      <c r="L358">
        <v>543.79999999999995</v>
      </c>
      <c r="M358">
        <f t="shared" si="87"/>
        <v>544.09587933918465</v>
      </c>
      <c r="N358">
        <v>74.8</v>
      </c>
      <c r="O358">
        <v>49.3</v>
      </c>
      <c r="P358">
        <v>101.3</v>
      </c>
      <c r="Q358">
        <v>35.799999999999997</v>
      </c>
      <c r="R358">
        <v>6.83</v>
      </c>
      <c r="S358">
        <v>2110.3000000000002</v>
      </c>
      <c r="T358">
        <f t="shared" si="88"/>
        <v>413734.05088861944</v>
      </c>
      <c r="U358">
        <f t="shared" si="81"/>
        <v>149.85471915312792</v>
      </c>
      <c r="V358">
        <f t="shared" si="82"/>
        <v>103.03720447577165</v>
      </c>
      <c r="W358">
        <f t="shared" si="89"/>
        <v>276.02272463366467</v>
      </c>
      <c r="X358">
        <f t="shared" si="83"/>
        <v>14181.815558564162</v>
      </c>
      <c r="Y358">
        <f t="shared" si="90"/>
        <v>789.15428715316557</v>
      </c>
      <c r="Z358">
        <f t="shared" si="84"/>
        <v>1044.6324131932563</v>
      </c>
      <c r="AA358">
        <f t="shared" si="91"/>
        <v>1.9421197975450661</v>
      </c>
      <c r="AB358">
        <f t="shared" si="92"/>
        <v>68.437869822485212</v>
      </c>
      <c r="AC358">
        <f t="shared" si="93"/>
        <v>1.4543748533896319</v>
      </c>
    </row>
    <row r="359" spans="1:29" x14ac:dyDescent="0.35">
      <c r="A359">
        <v>13.936400000000001</v>
      </c>
      <c r="B359">
        <v>127613.2</v>
      </c>
      <c r="C359">
        <f t="shared" si="85"/>
        <v>146280.52602354824</v>
      </c>
      <c r="D359">
        <v>154.80000000000001</v>
      </c>
      <c r="E359">
        <v>5914.8</v>
      </c>
      <c r="F359">
        <v>223514.1</v>
      </c>
      <c r="G359">
        <f t="shared" si="86"/>
        <v>287853.39180016017</v>
      </c>
      <c r="H359">
        <v>444.5</v>
      </c>
      <c r="I359">
        <v>21.7</v>
      </c>
      <c r="J359">
        <v>172.2</v>
      </c>
      <c r="K359">
        <v>72.3</v>
      </c>
      <c r="L359">
        <v>480</v>
      </c>
      <c r="M359">
        <f t="shared" si="87"/>
        <v>480.23051064510969</v>
      </c>
      <c r="N359">
        <v>62.6</v>
      </c>
      <c r="O359">
        <v>64.900000000000006</v>
      </c>
      <c r="P359">
        <v>55.5</v>
      </c>
      <c r="Q359">
        <v>0</v>
      </c>
      <c r="R359">
        <v>4.88</v>
      </c>
      <c r="S359">
        <v>1877.4</v>
      </c>
      <c r="T359">
        <f t="shared" si="88"/>
        <v>434614.14833435352</v>
      </c>
      <c r="U359">
        <f t="shared" si="81"/>
        <v>199.25720396331337</v>
      </c>
      <c r="V359">
        <f t="shared" si="82"/>
        <v>11.228350523567773</v>
      </c>
      <c r="W359">
        <f t="shared" si="89"/>
        <v>356.17800431317443</v>
      </c>
      <c r="X359">
        <f t="shared" si="83"/>
        <v>13775.667504027175</v>
      </c>
      <c r="Y359">
        <f t="shared" si="90"/>
        <v>523.91299471647164</v>
      </c>
      <c r="Z359">
        <f t="shared" si="84"/>
        <v>1166.7820800207412</v>
      </c>
      <c r="AA359">
        <f t="shared" si="91"/>
        <v>1.967817587378798</v>
      </c>
      <c r="AB359">
        <f t="shared" si="92"/>
        <v>81.809128630705402</v>
      </c>
      <c r="AC359">
        <f t="shared" si="93"/>
        <v>17.745901639344265</v>
      </c>
    </row>
    <row r="360" spans="1:29" x14ac:dyDescent="0.35">
      <c r="A360">
        <v>13.943300000000001</v>
      </c>
      <c r="B360">
        <v>122734.5</v>
      </c>
      <c r="C360">
        <f t="shared" si="85"/>
        <v>139905.7639904909</v>
      </c>
      <c r="D360">
        <v>102.6</v>
      </c>
      <c r="E360">
        <v>5907.4</v>
      </c>
      <c r="F360">
        <v>215089.1</v>
      </c>
      <c r="G360">
        <f t="shared" si="86"/>
        <v>274029.95677598566</v>
      </c>
      <c r="H360">
        <v>482</v>
      </c>
      <c r="I360">
        <v>34.1</v>
      </c>
      <c r="J360">
        <v>200.2</v>
      </c>
      <c r="K360">
        <v>104.5</v>
      </c>
      <c r="L360">
        <v>561.79999999999995</v>
      </c>
      <c r="M360">
        <f t="shared" si="87"/>
        <v>562.11579665456043</v>
      </c>
      <c r="N360">
        <v>71</v>
      </c>
      <c r="O360">
        <v>37.1</v>
      </c>
      <c r="P360">
        <v>121.9</v>
      </c>
      <c r="Q360">
        <v>20.5</v>
      </c>
      <c r="R360">
        <v>16.100000000000001</v>
      </c>
      <c r="S360">
        <v>1909</v>
      </c>
      <c r="T360">
        <f t="shared" si="88"/>
        <v>414497.83656313113</v>
      </c>
      <c r="U360">
        <f t="shared" si="81"/>
        <v>171.77411730388056</v>
      </c>
      <c r="V360">
        <f t="shared" si="82"/>
        <v>88.299616479241976</v>
      </c>
      <c r="W360">
        <f t="shared" si="89"/>
        <v>247.52843308115374</v>
      </c>
      <c r="X360">
        <f t="shared" si="83"/>
        <v>14504.056401955049</v>
      </c>
      <c r="Y360">
        <f t="shared" si="90"/>
        <v>777.08487617387539</v>
      </c>
      <c r="Z360">
        <f t="shared" si="84"/>
        <v>1334.1444784978364</v>
      </c>
      <c r="AA360">
        <f t="shared" si="91"/>
        <v>1.9586752465367394</v>
      </c>
      <c r="AB360">
        <f t="shared" si="92"/>
        <v>56.530143540669854</v>
      </c>
      <c r="AC360">
        <f t="shared" si="93"/>
        <v>1.9453551912568305</v>
      </c>
    </row>
    <row r="361" spans="1:29" x14ac:dyDescent="0.35">
      <c r="A361">
        <v>13.950200000000001</v>
      </c>
      <c r="B361">
        <v>124875.5</v>
      </c>
      <c r="C361">
        <f t="shared" si="85"/>
        <v>142694.55374635264</v>
      </c>
      <c r="D361">
        <v>105.8</v>
      </c>
      <c r="E361">
        <v>5616.1</v>
      </c>
      <c r="F361">
        <v>217001.1</v>
      </c>
      <c r="G361">
        <f t="shared" si="86"/>
        <v>277141.00236922427</v>
      </c>
      <c r="H361">
        <v>516.70000000000005</v>
      </c>
      <c r="I361">
        <v>34.1</v>
      </c>
      <c r="J361">
        <v>188.4</v>
      </c>
      <c r="K361">
        <v>109</v>
      </c>
      <c r="L361">
        <v>772.3</v>
      </c>
      <c r="M361">
        <f t="shared" si="87"/>
        <v>772.89690828226628</v>
      </c>
      <c r="N361">
        <v>36.799999999999997</v>
      </c>
      <c r="O361">
        <v>30.2</v>
      </c>
      <c r="P361">
        <v>70.3</v>
      </c>
      <c r="Q361">
        <v>20.5</v>
      </c>
      <c r="R361">
        <v>0</v>
      </c>
      <c r="S361">
        <v>1893.4</v>
      </c>
      <c r="T361">
        <f t="shared" si="88"/>
        <v>420608.45302385913</v>
      </c>
      <c r="U361">
        <f t="shared" si="81"/>
        <v>152.87377021962172</v>
      </c>
      <c r="V361">
        <f t="shared" si="82"/>
        <v>48.738915855400393</v>
      </c>
      <c r="W361">
        <f t="shared" si="89"/>
        <v>251.54035597567619</v>
      </c>
      <c r="X361">
        <f t="shared" si="83"/>
        <v>13611.471568963552</v>
      </c>
      <c r="Y361">
        <f t="shared" si="90"/>
        <v>615.06134301424788</v>
      </c>
      <c r="Z361">
        <f t="shared" si="84"/>
        <v>1315.9507280958107</v>
      </c>
      <c r="AA361">
        <f t="shared" si="91"/>
        <v>1.9421974777107298</v>
      </c>
      <c r="AB361">
        <f t="shared" si="92"/>
        <v>51.523853211009175</v>
      </c>
      <c r="AC361">
        <f t="shared" si="93"/>
        <v>3.1365853658536587</v>
      </c>
    </row>
    <row r="362" spans="1:29" x14ac:dyDescent="0.35">
      <c r="A362">
        <v>13.957100000000001</v>
      </c>
      <c r="B362">
        <v>125115.5</v>
      </c>
      <c r="C362">
        <f t="shared" si="85"/>
        <v>143008.01991577173</v>
      </c>
      <c r="D362">
        <v>145.19999999999999</v>
      </c>
      <c r="E362">
        <v>6460.3</v>
      </c>
      <c r="F362">
        <v>211683.9</v>
      </c>
      <c r="G362">
        <f t="shared" si="86"/>
        <v>268526.6735006427</v>
      </c>
      <c r="H362">
        <v>453.5</v>
      </c>
      <c r="I362">
        <v>38.5</v>
      </c>
      <c r="J362">
        <v>196.1</v>
      </c>
      <c r="K362">
        <v>116.8</v>
      </c>
      <c r="L362">
        <v>583.79999999999995</v>
      </c>
      <c r="M362">
        <f t="shared" si="87"/>
        <v>584.14102152836824</v>
      </c>
      <c r="N362">
        <v>48</v>
      </c>
      <c r="O362">
        <v>40.299999999999997</v>
      </c>
      <c r="P362">
        <v>101.1</v>
      </c>
      <c r="Q362">
        <v>15.6</v>
      </c>
      <c r="R362">
        <v>0</v>
      </c>
      <c r="S362">
        <v>1995.9</v>
      </c>
      <c r="T362">
        <f t="shared" si="88"/>
        <v>412118.83443794277</v>
      </c>
      <c r="U362">
        <f t="shared" si="81"/>
        <v>191.20698549841643</v>
      </c>
      <c r="V362">
        <f t="shared" si="82"/>
        <v>37.85315956567635</v>
      </c>
      <c r="W362">
        <f t="shared" si="89"/>
        <v>352.3255621112952</v>
      </c>
      <c r="X362">
        <f t="shared" si="83"/>
        <v>15959.231780731403</v>
      </c>
      <c r="Y362">
        <f t="shared" si="90"/>
        <v>721.15121941788527</v>
      </c>
      <c r="Z362">
        <f t="shared" si="84"/>
        <v>1216.8820206529929</v>
      </c>
      <c r="AA362">
        <f t="shared" si="91"/>
        <v>1.8777035977338783</v>
      </c>
      <c r="AB362">
        <f t="shared" si="92"/>
        <v>55.31078767123288</v>
      </c>
      <c r="AC362">
        <f t="shared" si="93"/>
        <v>5.0512820512820511</v>
      </c>
    </row>
    <row r="363" spans="1:29" x14ac:dyDescent="0.35">
      <c r="A363">
        <v>13.964</v>
      </c>
      <c r="B363">
        <v>122988.2</v>
      </c>
      <c r="C363">
        <f t="shared" si="85"/>
        <v>140235.51336481445</v>
      </c>
      <c r="D363">
        <v>96.8</v>
      </c>
      <c r="E363">
        <v>5549</v>
      </c>
      <c r="F363">
        <v>213516.2</v>
      </c>
      <c r="G363">
        <f t="shared" si="86"/>
        <v>271482.00636809052</v>
      </c>
      <c r="H363">
        <v>440.6</v>
      </c>
      <c r="I363">
        <v>8.77</v>
      </c>
      <c r="J363">
        <v>163.5</v>
      </c>
      <c r="K363">
        <v>77.900000000000006</v>
      </c>
      <c r="L363">
        <v>559.79999999999995</v>
      </c>
      <c r="M363">
        <f t="shared" si="87"/>
        <v>560.11355156616673</v>
      </c>
      <c r="N363">
        <v>90.3</v>
      </c>
      <c r="O363">
        <v>36.1</v>
      </c>
      <c r="P363">
        <v>73.5</v>
      </c>
      <c r="Q363">
        <v>18.5</v>
      </c>
      <c r="R363">
        <v>0</v>
      </c>
      <c r="S363">
        <v>1797.2</v>
      </c>
      <c r="T363">
        <f t="shared" si="88"/>
        <v>412277.63328447111</v>
      </c>
      <c r="U363">
        <f t="shared" si="81"/>
        <v>108.83442704018765</v>
      </c>
      <c r="V363">
        <f t="shared" si="82"/>
        <v>44.872674398116139</v>
      </c>
      <c r="W363">
        <f t="shared" si="89"/>
        <v>234.79323685068334</v>
      </c>
      <c r="X363">
        <f t="shared" si="83"/>
        <v>13648.327111932957</v>
      </c>
      <c r="Y363">
        <f t="shared" si="90"/>
        <v>574.85534228937968</v>
      </c>
      <c r="Z363">
        <f t="shared" si="84"/>
        <v>1287.7244777275598</v>
      </c>
      <c r="AA363">
        <f t="shared" si="91"/>
        <v>1.9359005422673927</v>
      </c>
      <c r="AB363">
        <f t="shared" si="92"/>
        <v>71.232349165596915</v>
      </c>
      <c r="AC363">
        <f t="shared" si="93"/>
        <v>2.4254054054054057</v>
      </c>
    </row>
    <row r="364" spans="1:29" x14ac:dyDescent="0.35">
      <c r="A364">
        <v>13.9709</v>
      </c>
      <c r="B364">
        <v>124050.8</v>
      </c>
      <c r="C364">
        <f t="shared" si="85"/>
        <v>141618.71487524619</v>
      </c>
      <c r="D364">
        <v>125.2</v>
      </c>
      <c r="E364">
        <v>5511</v>
      </c>
      <c r="F364">
        <v>215376.4</v>
      </c>
      <c r="G364">
        <f t="shared" si="86"/>
        <v>274496.45919393701</v>
      </c>
      <c r="H364">
        <v>554</v>
      </c>
      <c r="I364">
        <v>43.9</v>
      </c>
      <c r="J364">
        <v>178.7</v>
      </c>
      <c r="K364">
        <v>98.1</v>
      </c>
      <c r="L364">
        <v>500.9</v>
      </c>
      <c r="M364">
        <f t="shared" si="87"/>
        <v>501.15102654919855</v>
      </c>
      <c r="N364">
        <v>67.099999999999994</v>
      </c>
      <c r="O364">
        <v>40</v>
      </c>
      <c r="P364">
        <v>98.7</v>
      </c>
      <c r="Q364">
        <v>19</v>
      </c>
      <c r="R364">
        <v>23.4</v>
      </c>
      <c r="S364">
        <v>1930.7</v>
      </c>
      <c r="T364">
        <f t="shared" si="88"/>
        <v>416616.32509573241</v>
      </c>
      <c r="U364">
        <f t="shared" si="81"/>
        <v>201.384331208627</v>
      </c>
      <c r="V364">
        <f t="shared" si="82"/>
        <v>101.77229610543249</v>
      </c>
      <c r="W364">
        <f t="shared" si="89"/>
        <v>300.51630831132422</v>
      </c>
      <c r="X364">
        <f t="shared" si="83"/>
        <v>13463.466652947673</v>
      </c>
      <c r="Y364">
        <f t="shared" si="90"/>
        <v>665.84044668978709</v>
      </c>
      <c r="Z364">
        <f t="shared" si="84"/>
        <v>1490.8201205444366</v>
      </c>
      <c r="AA364">
        <f t="shared" si="91"/>
        <v>1.9382781395505855</v>
      </c>
      <c r="AB364">
        <f t="shared" si="92"/>
        <v>56.177370030581045</v>
      </c>
      <c r="AC364">
        <f t="shared" si="93"/>
        <v>1.9787735849056602</v>
      </c>
    </row>
    <row r="365" spans="1:29" x14ac:dyDescent="0.35">
      <c r="A365">
        <v>13.9778</v>
      </c>
      <c r="B365">
        <v>124998</v>
      </c>
      <c r="C365">
        <f t="shared" si="85"/>
        <v>142854.53061821574</v>
      </c>
      <c r="D365">
        <v>106.4</v>
      </c>
      <c r="E365">
        <v>5611.6</v>
      </c>
      <c r="F365">
        <v>217607.3</v>
      </c>
      <c r="G365">
        <f t="shared" si="86"/>
        <v>278130.53470463102</v>
      </c>
      <c r="H365">
        <v>440</v>
      </c>
      <c r="I365">
        <v>34.1</v>
      </c>
      <c r="J365">
        <v>187.7</v>
      </c>
      <c r="K365">
        <v>128.4</v>
      </c>
      <c r="L365">
        <v>518.9</v>
      </c>
      <c r="M365">
        <f t="shared" si="87"/>
        <v>519.16939700010334</v>
      </c>
      <c r="N365">
        <v>65.8</v>
      </c>
      <c r="O365">
        <v>68.8</v>
      </c>
      <c r="P365">
        <v>102.6</v>
      </c>
      <c r="Q365">
        <v>16.600000000000001</v>
      </c>
      <c r="R365">
        <v>12.2</v>
      </c>
      <c r="S365">
        <v>1846.5</v>
      </c>
      <c r="T365">
        <f t="shared" si="88"/>
        <v>421504.23471984686</v>
      </c>
      <c r="U365">
        <f t="shared" si="81"/>
        <v>244.12566120099024</v>
      </c>
      <c r="V365">
        <f t="shared" si="82"/>
        <v>68.326715671414178</v>
      </c>
      <c r="W365">
        <f t="shared" si="89"/>
        <v>252.42925511939126</v>
      </c>
      <c r="X365">
        <f t="shared" si="83"/>
        <v>13617.894026177686</v>
      </c>
      <c r="Y365">
        <f t="shared" si="90"/>
        <v>688.72380414623376</v>
      </c>
      <c r="Z365">
        <f t="shared" si="84"/>
        <v>1199.9879439792114</v>
      </c>
      <c r="AA365">
        <f t="shared" si="91"/>
        <v>1.9469493442104797</v>
      </c>
      <c r="AB365">
        <f t="shared" si="92"/>
        <v>43.704049844236764</v>
      </c>
      <c r="AC365">
        <f t="shared" si="93"/>
        <v>3.5729166666666665</v>
      </c>
    </row>
    <row r="366" spans="1:29" x14ac:dyDescent="0.35">
      <c r="A366">
        <v>13.9847</v>
      </c>
      <c r="B366">
        <v>124858.2</v>
      </c>
      <c r="C366">
        <f t="shared" si="85"/>
        <v>142671.96470332006</v>
      </c>
      <c r="D366">
        <v>139.6</v>
      </c>
      <c r="E366">
        <v>5362.9</v>
      </c>
      <c r="F366">
        <v>215625.5</v>
      </c>
      <c r="G366">
        <f t="shared" si="86"/>
        <v>274901.21109240549</v>
      </c>
      <c r="H366">
        <v>504.5</v>
      </c>
      <c r="I366">
        <v>55.6</v>
      </c>
      <c r="J366">
        <v>168.4</v>
      </c>
      <c r="K366">
        <v>147.1</v>
      </c>
      <c r="L366">
        <v>612.29999999999995</v>
      </c>
      <c r="M366">
        <f t="shared" si="87"/>
        <v>612.67514098882737</v>
      </c>
      <c r="N366">
        <v>56.8</v>
      </c>
      <c r="O366">
        <v>45.9</v>
      </c>
      <c r="P366">
        <v>67.099999999999994</v>
      </c>
      <c r="Q366">
        <v>12.7</v>
      </c>
      <c r="R366">
        <v>5.37</v>
      </c>
      <c r="S366">
        <v>2045.3</v>
      </c>
      <c r="T366">
        <f t="shared" si="88"/>
        <v>418185.85093671439</v>
      </c>
      <c r="U366">
        <f t="shared" si="81"/>
        <v>242.71505067100028</v>
      </c>
      <c r="V366">
        <f t="shared" si="82"/>
        <v>43.210452863300247</v>
      </c>
      <c r="W366">
        <f t="shared" si="89"/>
        <v>333.82286772090282</v>
      </c>
      <c r="X366">
        <f t="shared" si="83"/>
        <v>13175.959893568586</v>
      </c>
      <c r="Y366">
        <f t="shared" si="90"/>
        <v>563.14674318246864</v>
      </c>
      <c r="Z366">
        <f t="shared" si="84"/>
        <v>1342.2261866170686</v>
      </c>
      <c r="AA366">
        <f t="shared" si="91"/>
        <v>1.9268060944142054</v>
      </c>
      <c r="AB366">
        <f t="shared" si="92"/>
        <v>36.457511896668933</v>
      </c>
      <c r="AC366">
        <f t="shared" si="93"/>
        <v>5.6170448256779189</v>
      </c>
    </row>
    <row r="367" spans="1:29" x14ac:dyDescent="0.35">
      <c r="A367">
        <v>13.9916</v>
      </c>
      <c r="B367">
        <v>123523.6</v>
      </c>
      <c r="C367">
        <f t="shared" si="85"/>
        <v>140932.03194062042</v>
      </c>
      <c r="D367">
        <v>49</v>
      </c>
      <c r="E367">
        <v>5184.2</v>
      </c>
      <c r="F367">
        <v>214804.5</v>
      </c>
      <c r="G367">
        <f t="shared" si="86"/>
        <v>273568.17505958705</v>
      </c>
      <c r="H367">
        <v>614.20000000000005</v>
      </c>
      <c r="I367">
        <v>33.700000000000003</v>
      </c>
      <c r="J367">
        <v>117.4</v>
      </c>
      <c r="K367">
        <v>66.400000000000006</v>
      </c>
      <c r="L367">
        <v>542.9</v>
      </c>
      <c r="M367">
        <f t="shared" si="87"/>
        <v>543.19490051148762</v>
      </c>
      <c r="N367">
        <v>42.6</v>
      </c>
      <c r="O367">
        <v>46.8</v>
      </c>
      <c r="P367">
        <v>110.3</v>
      </c>
      <c r="Q367">
        <v>14.1</v>
      </c>
      <c r="R367">
        <v>8.2899999999999991</v>
      </c>
      <c r="S367">
        <v>1938.7</v>
      </c>
      <c r="T367">
        <f t="shared" si="88"/>
        <v>415043.40190071898</v>
      </c>
      <c r="U367">
        <f t="shared" si="81"/>
        <v>193.955619174633</v>
      </c>
      <c r="V367">
        <f t="shared" si="82"/>
        <v>53.946165382857551</v>
      </c>
      <c r="W367">
        <f t="shared" si="89"/>
        <v>118.05994210629835</v>
      </c>
      <c r="X367">
        <f t="shared" si="83"/>
        <v>12650.725143333266</v>
      </c>
      <c r="Y367">
        <f t="shared" si="90"/>
        <v>548.61732280824765</v>
      </c>
      <c r="Z367">
        <f t="shared" si="84"/>
        <v>1582.4851015391177</v>
      </c>
      <c r="AA367">
        <f t="shared" si="91"/>
        <v>1.9411355338639471</v>
      </c>
      <c r="AB367">
        <f t="shared" si="92"/>
        <v>78.075301204819269</v>
      </c>
      <c r="AC367">
        <f t="shared" si="93"/>
        <v>3.5953550692273337</v>
      </c>
    </row>
    <row r="368" spans="1:29" x14ac:dyDescent="0.35">
      <c r="A368">
        <v>13.9985</v>
      </c>
      <c r="B368">
        <v>123849.9</v>
      </c>
      <c r="C368">
        <f t="shared" si="85"/>
        <v>141356.94329088132</v>
      </c>
      <c r="D368">
        <v>141.30000000000001</v>
      </c>
      <c r="E368">
        <v>4857.8</v>
      </c>
      <c r="F368">
        <v>218227.3</v>
      </c>
      <c r="G368">
        <f t="shared" si="86"/>
        <v>279144.18091089645</v>
      </c>
      <c r="H368">
        <v>516.1</v>
      </c>
      <c r="I368">
        <v>13.7</v>
      </c>
      <c r="J368">
        <v>139.30000000000001</v>
      </c>
      <c r="K368">
        <v>94.2</v>
      </c>
      <c r="L368">
        <v>512.4</v>
      </c>
      <c r="M368">
        <f t="shared" si="87"/>
        <v>512.66268836151642</v>
      </c>
      <c r="N368">
        <v>84.5</v>
      </c>
      <c r="O368">
        <v>40.5</v>
      </c>
      <c r="P368">
        <v>91</v>
      </c>
      <c r="Q368">
        <v>10.7</v>
      </c>
      <c r="R368">
        <v>8.2899999999999991</v>
      </c>
      <c r="S368">
        <v>1879.4</v>
      </c>
      <c r="T368">
        <f t="shared" si="88"/>
        <v>421013.78689013928</v>
      </c>
      <c r="U368">
        <f t="shared" si="81"/>
        <v>128.7368767668008</v>
      </c>
      <c r="V368">
        <f t="shared" si="82"/>
        <v>45.105411250951057</v>
      </c>
      <c r="W368">
        <f t="shared" si="89"/>
        <v>335.61846286252683</v>
      </c>
      <c r="X368">
        <f t="shared" si="83"/>
        <v>11762.085124523941</v>
      </c>
      <c r="Y368">
        <f t="shared" si="90"/>
        <v>547.01296530247646</v>
      </c>
      <c r="Z368">
        <f t="shared" si="84"/>
        <v>1426.5566086003794</v>
      </c>
      <c r="AA368">
        <f t="shared" si="91"/>
        <v>1.9747468671310999</v>
      </c>
      <c r="AB368">
        <f t="shared" si="92"/>
        <v>51.569002123142248</v>
      </c>
      <c r="AC368">
        <f t="shared" si="93"/>
        <v>2.8541337546076884</v>
      </c>
    </row>
    <row r="369" spans="1:29" x14ac:dyDescent="0.35">
      <c r="A369">
        <v>14.0054</v>
      </c>
      <c r="B369">
        <v>122884</v>
      </c>
      <c r="C369">
        <f t="shared" si="85"/>
        <v>140100.05518084264</v>
      </c>
      <c r="D369">
        <v>72.3</v>
      </c>
      <c r="E369">
        <v>5326.7</v>
      </c>
      <c r="F369">
        <v>218060</v>
      </c>
      <c r="G369">
        <f t="shared" si="86"/>
        <v>278870.5015730107</v>
      </c>
      <c r="H369">
        <v>405.1</v>
      </c>
      <c r="I369">
        <v>34.1</v>
      </c>
      <c r="J369">
        <v>225.8</v>
      </c>
      <c r="K369">
        <v>121.3</v>
      </c>
      <c r="L369">
        <v>573.29999999999995</v>
      </c>
      <c r="M369">
        <f t="shared" si="87"/>
        <v>573.62886142625553</v>
      </c>
      <c r="N369">
        <v>77.400000000000006</v>
      </c>
      <c r="O369">
        <v>43.4</v>
      </c>
      <c r="P369">
        <v>74.8</v>
      </c>
      <c r="Q369">
        <v>32.200000000000003</v>
      </c>
      <c r="R369">
        <v>7.8</v>
      </c>
      <c r="S369">
        <v>1912.3</v>
      </c>
      <c r="T369">
        <f t="shared" si="88"/>
        <v>419544.1856152796</v>
      </c>
      <c r="U369">
        <f t="shared" si="81"/>
        <v>184.72428568243154</v>
      </c>
      <c r="V369">
        <f t="shared" si="82"/>
        <v>95.341566803835647</v>
      </c>
      <c r="W369">
        <f t="shared" si="89"/>
        <v>172.32988199793292</v>
      </c>
      <c r="X369">
        <f t="shared" si="83"/>
        <v>12985.521398682415</v>
      </c>
      <c r="Y369">
        <f t="shared" si="90"/>
        <v>716.49187453082482</v>
      </c>
      <c r="Z369">
        <f t="shared" si="84"/>
        <v>1150.0576495712673</v>
      </c>
      <c r="AA369">
        <f t="shared" si="91"/>
        <v>1.9905095769808347</v>
      </c>
      <c r="AB369">
        <f t="shared" si="92"/>
        <v>43.913437757625722</v>
      </c>
      <c r="AC369">
        <f t="shared" si="93"/>
        <v>1.9374999999999998</v>
      </c>
    </row>
    <row r="370" spans="1:29" x14ac:dyDescent="0.35">
      <c r="A370">
        <v>14.0123</v>
      </c>
      <c r="B370">
        <v>122779.9</v>
      </c>
      <c r="C370">
        <f t="shared" si="85"/>
        <v>139964.75912943625</v>
      </c>
      <c r="D370">
        <v>43.2</v>
      </c>
      <c r="E370">
        <v>5105.5</v>
      </c>
      <c r="F370">
        <v>219370.4</v>
      </c>
      <c r="G370">
        <f t="shared" si="86"/>
        <v>281017.27118725702</v>
      </c>
      <c r="H370">
        <v>387.1</v>
      </c>
      <c r="I370">
        <v>48.8</v>
      </c>
      <c r="J370">
        <v>114.2</v>
      </c>
      <c r="K370">
        <v>68.400000000000006</v>
      </c>
      <c r="L370">
        <v>680.9</v>
      </c>
      <c r="M370">
        <f t="shared" si="87"/>
        <v>681.36394070722747</v>
      </c>
      <c r="N370">
        <v>67.099999999999994</v>
      </c>
      <c r="O370">
        <v>83.8</v>
      </c>
      <c r="P370">
        <v>101.3</v>
      </c>
      <c r="Q370">
        <v>22.9</v>
      </c>
      <c r="R370">
        <v>10.199999999999999</v>
      </c>
      <c r="S370">
        <v>2047.6</v>
      </c>
      <c r="T370">
        <f t="shared" si="88"/>
        <v>421663.39425740048</v>
      </c>
      <c r="U370">
        <f t="shared" si="81"/>
        <v>314.46884364606609</v>
      </c>
      <c r="V370">
        <f t="shared" si="82"/>
        <v>78.498632916174856</v>
      </c>
      <c r="W370">
        <f t="shared" si="89"/>
        <v>102.45138797518896</v>
      </c>
      <c r="X370">
        <f t="shared" si="83"/>
        <v>12270.21380196366</v>
      </c>
      <c r="Y370">
        <f t="shared" si="90"/>
        <v>511.07115992252824</v>
      </c>
      <c r="Z370">
        <f t="shared" si="84"/>
        <v>1077.1625096835839</v>
      </c>
      <c r="AA370">
        <f t="shared" si="91"/>
        <v>2.0077716200502915</v>
      </c>
      <c r="AB370">
        <f t="shared" si="92"/>
        <v>74.641812865497073</v>
      </c>
      <c r="AC370">
        <f t="shared" si="93"/>
        <v>4.0060422960725086</v>
      </c>
    </row>
    <row r="371" spans="1:29" x14ac:dyDescent="0.35">
      <c r="A371">
        <v>14.0192</v>
      </c>
      <c r="B371">
        <v>123571.6</v>
      </c>
      <c r="C371">
        <f t="shared" si="85"/>
        <v>140994.51820593674</v>
      </c>
      <c r="D371">
        <v>103.2</v>
      </c>
      <c r="E371">
        <v>5223.2</v>
      </c>
      <c r="F371">
        <v>212075.5</v>
      </c>
      <c r="G371">
        <f t="shared" si="86"/>
        <v>269157.13371014607</v>
      </c>
      <c r="H371">
        <v>481.9</v>
      </c>
      <c r="I371">
        <v>34.1</v>
      </c>
      <c r="J371">
        <v>134.19999999999999</v>
      </c>
      <c r="K371">
        <v>55.5</v>
      </c>
      <c r="L371">
        <v>478.1</v>
      </c>
      <c r="M371">
        <f t="shared" si="87"/>
        <v>478.32868894618525</v>
      </c>
      <c r="N371">
        <v>55.5</v>
      </c>
      <c r="O371">
        <v>55.6</v>
      </c>
      <c r="P371">
        <v>107.2</v>
      </c>
      <c r="Q371">
        <v>17.100000000000001</v>
      </c>
      <c r="R371">
        <v>8.7799999999999994</v>
      </c>
      <c r="S371">
        <v>2020.5</v>
      </c>
      <c r="T371">
        <f t="shared" si="88"/>
        <v>410629.98060502904</v>
      </c>
      <c r="U371">
        <f t="shared" si="81"/>
        <v>218.44483899552228</v>
      </c>
      <c r="V371">
        <f t="shared" si="82"/>
        <v>63.025110738061507</v>
      </c>
      <c r="W371">
        <f t="shared" si="89"/>
        <v>251.32115255672127</v>
      </c>
      <c r="X371">
        <f t="shared" si="83"/>
        <v>12855.125658926014</v>
      </c>
      <c r="Y371">
        <f t="shared" si="90"/>
        <v>587.87719212395837</v>
      </c>
      <c r="Z371">
        <f t="shared" si="84"/>
        <v>1308.7208079843219</v>
      </c>
      <c r="AA371">
        <f t="shared" si="91"/>
        <v>1.9089900595781666</v>
      </c>
      <c r="AB371">
        <f t="shared" si="92"/>
        <v>94.111711711711706</v>
      </c>
      <c r="AC371">
        <f t="shared" si="93"/>
        <v>3.4659969088098914</v>
      </c>
    </row>
    <row r="372" spans="1:29" x14ac:dyDescent="0.35">
      <c r="A372">
        <v>14.0261</v>
      </c>
      <c r="B372">
        <v>122409.1</v>
      </c>
      <c r="C372">
        <f t="shared" si="85"/>
        <v>139483.10083889888</v>
      </c>
      <c r="D372">
        <v>132.19999999999999</v>
      </c>
      <c r="E372">
        <v>5059</v>
      </c>
      <c r="F372">
        <v>213127.3</v>
      </c>
      <c r="G372">
        <f t="shared" si="86"/>
        <v>270853.59550534666</v>
      </c>
      <c r="H372">
        <v>376.3</v>
      </c>
      <c r="I372">
        <v>33.700000000000003</v>
      </c>
      <c r="J372">
        <v>189</v>
      </c>
      <c r="K372">
        <v>108.4</v>
      </c>
      <c r="L372">
        <v>528.6</v>
      </c>
      <c r="M372">
        <f t="shared" si="87"/>
        <v>528.87956573844929</v>
      </c>
      <c r="N372">
        <v>85.8</v>
      </c>
      <c r="O372">
        <v>34.1</v>
      </c>
      <c r="P372">
        <v>100.6</v>
      </c>
      <c r="Q372">
        <v>15.6</v>
      </c>
      <c r="R372">
        <v>19</v>
      </c>
      <c r="S372">
        <v>1778.5</v>
      </c>
      <c r="T372">
        <f t="shared" si="88"/>
        <v>410865.57590998401</v>
      </c>
      <c r="U372">
        <f t="shared" si="81"/>
        <v>165.01747524074449</v>
      </c>
      <c r="V372">
        <f t="shared" si="82"/>
        <v>84.212457866220632</v>
      </c>
      <c r="W372">
        <f t="shared" si="89"/>
        <v>321.75973785879671</v>
      </c>
      <c r="X372">
        <f t="shared" si="83"/>
        <v>12576.862854852845</v>
      </c>
      <c r="Y372">
        <f t="shared" si="90"/>
        <v>704.8534045681356</v>
      </c>
      <c r="Z372">
        <f t="shared" si="84"/>
        <v>1124.6987508664899</v>
      </c>
      <c r="AA372">
        <f t="shared" si="91"/>
        <v>1.9418380712526526</v>
      </c>
      <c r="AB372">
        <f t="shared" si="92"/>
        <v>46.669741697416974</v>
      </c>
      <c r="AC372">
        <f t="shared" si="93"/>
        <v>1.9595375722543353</v>
      </c>
    </row>
    <row r="373" spans="1:29" x14ac:dyDescent="0.35">
      <c r="A373">
        <v>14.032999999999999</v>
      </c>
      <c r="B373">
        <v>126276.4</v>
      </c>
      <c r="C373">
        <f t="shared" si="85"/>
        <v>144526.71302457663</v>
      </c>
      <c r="D373">
        <v>123.9</v>
      </c>
      <c r="E373">
        <v>4885.5</v>
      </c>
      <c r="F373">
        <v>208063.6</v>
      </c>
      <c r="G373">
        <f t="shared" si="86"/>
        <v>262727.66348408785</v>
      </c>
      <c r="H373">
        <v>372.3</v>
      </c>
      <c r="I373">
        <v>21</v>
      </c>
      <c r="J373">
        <v>151</v>
      </c>
      <c r="K373">
        <v>64.5</v>
      </c>
      <c r="L373">
        <v>471.4</v>
      </c>
      <c r="M373">
        <f t="shared" si="87"/>
        <v>471.62232276295049</v>
      </c>
      <c r="N373">
        <v>50.3</v>
      </c>
      <c r="O373">
        <v>38</v>
      </c>
      <c r="P373">
        <v>126.2</v>
      </c>
      <c r="Q373">
        <v>21.5</v>
      </c>
      <c r="R373">
        <v>7.8</v>
      </c>
      <c r="S373">
        <v>2172.3000000000002</v>
      </c>
      <c r="T373">
        <f t="shared" si="88"/>
        <v>407725.99883142742</v>
      </c>
      <c r="U373">
        <f t="shared" ref="U373:U383" si="94">(I373+O373)*1000000/T373</f>
        <v>144.70502290532937</v>
      </c>
      <c r="V373">
        <f t="shared" ref="V373:V383" si="95">(Q373+R373)*1000000/T373</f>
        <v>71.861985951290691</v>
      </c>
      <c r="W373">
        <f t="shared" si="89"/>
        <v>303.88054810119166</v>
      </c>
      <c r="X373">
        <f t="shared" ref="X373:X383" si="96">(E373+K373)*1000000/T373</f>
        <v>12140.506159006447</v>
      </c>
      <c r="Y373">
        <f t="shared" si="90"/>
        <v>679.86834490436104</v>
      </c>
      <c r="Z373">
        <f t="shared" ref="Z373:Z383" si="97">(H373+N373)*1000000/T373</f>
        <v>1036.4803844032574</v>
      </c>
      <c r="AA373">
        <f t="shared" si="91"/>
        <v>1.8178484654211382</v>
      </c>
      <c r="AB373">
        <f t="shared" si="92"/>
        <v>75.744186046511629</v>
      </c>
      <c r="AC373">
        <f t="shared" si="93"/>
        <v>2.0136518771331056</v>
      </c>
    </row>
    <row r="374" spans="1:29" x14ac:dyDescent="0.35">
      <c r="A374">
        <v>14.039899999999999</v>
      </c>
      <c r="B374">
        <v>123466.2</v>
      </c>
      <c r="C374">
        <f t="shared" si="85"/>
        <v>140857.31776686764</v>
      </c>
      <c r="D374">
        <v>129</v>
      </c>
      <c r="E374">
        <v>5113.5</v>
      </c>
      <c r="F374">
        <v>209437.8</v>
      </c>
      <c r="G374">
        <f t="shared" si="86"/>
        <v>264922.60824006004</v>
      </c>
      <c r="H374">
        <v>423.2</v>
      </c>
      <c r="I374">
        <v>52.2</v>
      </c>
      <c r="J374">
        <v>139.4</v>
      </c>
      <c r="K374">
        <v>68.400000000000006</v>
      </c>
      <c r="L374">
        <v>545.70000000000005</v>
      </c>
      <c r="M374">
        <f t="shared" si="87"/>
        <v>545.9979510819054</v>
      </c>
      <c r="N374">
        <v>48.4</v>
      </c>
      <c r="O374">
        <v>40.5</v>
      </c>
      <c r="P374">
        <v>103.2</v>
      </c>
      <c r="Q374">
        <v>9</v>
      </c>
      <c r="R374">
        <v>0</v>
      </c>
      <c r="S374">
        <v>1833.5</v>
      </c>
      <c r="T374">
        <f t="shared" si="88"/>
        <v>406325.92395800957</v>
      </c>
      <c r="U374">
        <f t="shared" si="94"/>
        <v>228.14197798902879</v>
      </c>
      <c r="V374">
        <f t="shared" si="95"/>
        <v>22.149706600876581</v>
      </c>
      <c r="W374">
        <f t="shared" si="89"/>
        <v>317.47912794589763</v>
      </c>
      <c r="X374">
        <f t="shared" si="96"/>
        <v>12753.062737231372</v>
      </c>
      <c r="Y374">
        <f t="shared" si="90"/>
        <v>597.05764681918436</v>
      </c>
      <c r="Z374">
        <f t="shared" si="97"/>
        <v>1160.6446258859326</v>
      </c>
      <c r="AA374">
        <f t="shared" si="91"/>
        <v>1.8807869725201807</v>
      </c>
      <c r="AB374">
        <f t="shared" si="92"/>
        <v>74.758771929824562</v>
      </c>
      <c r="AC374">
        <f t="shared" si="93"/>
        <v>10.3</v>
      </c>
    </row>
    <row r="375" spans="1:29" x14ac:dyDescent="0.35">
      <c r="A375">
        <v>14.046799999999999</v>
      </c>
      <c r="B375">
        <v>124114.9</v>
      </c>
      <c r="C375">
        <f t="shared" si="85"/>
        <v>141702.26208894292</v>
      </c>
      <c r="D375">
        <v>84.5</v>
      </c>
      <c r="E375">
        <v>5244.2</v>
      </c>
      <c r="F375">
        <v>209050.9</v>
      </c>
      <c r="G375">
        <f t="shared" si="86"/>
        <v>264303.85975532432</v>
      </c>
      <c r="H375">
        <v>421.3</v>
      </c>
      <c r="I375">
        <v>36.799999999999997</v>
      </c>
      <c r="J375">
        <v>132.9</v>
      </c>
      <c r="K375">
        <v>140.6</v>
      </c>
      <c r="L375">
        <v>568.6</v>
      </c>
      <c r="M375">
        <f t="shared" si="87"/>
        <v>568.92348989635514</v>
      </c>
      <c r="N375">
        <v>45.2</v>
      </c>
      <c r="O375">
        <v>41.9</v>
      </c>
      <c r="P375">
        <v>114.8</v>
      </c>
      <c r="Q375">
        <v>28.8</v>
      </c>
      <c r="R375">
        <v>3.41</v>
      </c>
      <c r="S375">
        <v>2024.4</v>
      </c>
      <c r="T375">
        <f t="shared" si="88"/>
        <v>406575.04533416359</v>
      </c>
      <c r="U375">
        <f t="shared" si="94"/>
        <v>193.56820076184593</v>
      </c>
      <c r="V375">
        <f t="shared" si="95"/>
        <v>79.222766792110022</v>
      </c>
      <c r="W375">
        <f t="shared" si="89"/>
        <v>207.83370983959318</v>
      </c>
      <c r="X375">
        <f t="shared" si="96"/>
        <v>13244.295393422975</v>
      </c>
      <c r="Y375">
        <f t="shared" si="90"/>
        <v>609.23562044103232</v>
      </c>
      <c r="Z375">
        <f t="shared" si="97"/>
        <v>1147.3896525463931</v>
      </c>
      <c r="AA375">
        <f t="shared" si="91"/>
        <v>1.8652056492184117</v>
      </c>
      <c r="AB375">
        <f t="shared" si="92"/>
        <v>37.298719772403985</v>
      </c>
      <c r="AC375">
        <f t="shared" si="93"/>
        <v>2.4433405774604156</v>
      </c>
    </row>
    <row r="376" spans="1:29" x14ac:dyDescent="0.35">
      <c r="A376">
        <v>14.053699999999999</v>
      </c>
      <c r="B376">
        <v>125480.8</v>
      </c>
      <c r="C376">
        <f t="shared" si="85"/>
        <v>143485.47178838385</v>
      </c>
      <c r="D376">
        <v>554.70000000000005</v>
      </c>
      <c r="E376">
        <v>5929</v>
      </c>
      <c r="F376">
        <v>207621.6</v>
      </c>
      <c r="G376">
        <f t="shared" si="86"/>
        <v>262023.29594042443</v>
      </c>
      <c r="H376">
        <v>472.9</v>
      </c>
      <c r="I376">
        <v>283.10000000000002</v>
      </c>
      <c r="J376">
        <v>1721.9</v>
      </c>
      <c r="K376">
        <v>158.1</v>
      </c>
      <c r="L376">
        <v>587.6</v>
      </c>
      <c r="M376">
        <f t="shared" si="87"/>
        <v>587.9454767621454</v>
      </c>
      <c r="N376">
        <v>369.7</v>
      </c>
      <c r="O376">
        <v>300.5</v>
      </c>
      <c r="P376">
        <v>738.7</v>
      </c>
      <c r="Q376">
        <v>91.7</v>
      </c>
      <c r="R376">
        <v>48.8</v>
      </c>
      <c r="S376">
        <v>1939.9</v>
      </c>
      <c r="T376">
        <f t="shared" si="88"/>
        <v>406096.71320557041</v>
      </c>
      <c r="U376">
        <f t="shared" si="94"/>
        <v>1437.0960931776258</v>
      </c>
      <c r="V376">
        <f t="shared" si="95"/>
        <v>345.9766982375881</v>
      </c>
      <c r="W376">
        <f t="shared" si="89"/>
        <v>1365.9307794476165</v>
      </c>
      <c r="X376">
        <f t="shared" si="96"/>
        <v>14989.286546918311</v>
      </c>
      <c r="Y376">
        <f t="shared" si="90"/>
        <v>6059.1477842235554</v>
      </c>
      <c r="Z376">
        <f t="shared" si="97"/>
        <v>2074.8752023842826</v>
      </c>
      <c r="AA376">
        <f t="shared" si="91"/>
        <v>1.8261311941522782</v>
      </c>
      <c r="AB376">
        <f t="shared" si="92"/>
        <v>37.501581277672358</v>
      </c>
      <c r="AC376">
        <f t="shared" si="93"/>
        <v>4.1537366548042707</v>
      </c>
    </row>
    <row r="377" spans="1:29" x14ac:dyDescent="0.35">
      <c r="A377">
        <v>14.060600000000001</v>
      </c>
      <c r="B377">
        <v>109068.2</v>
      </c>
      <c r="C377">
        <f t="shared" si="85"/>
        <v>122420.36932568802</v>
      </c>
      <c r="D377">
        <v>4240.3999999999996</v>
      </c>
      <c r="E377">
        <v>22464.6</v>
      </c>
      <c r="F377">
        <v>187666.6</v>
      </c>
      <c r="G377">
        <f t="shared" si="86"/>
        <v>231021.64702325422</v>
      </c>
      <c r="H377">
        <v>1630.9</v>
      </c>
      <c r="I377">
        <v>707.7</v>
      </c>
      <c r="J377">
        <v>10897.8</v>
      </c>
      <c r="K377">
        <v>528.29999999999995</v>
      </c>
      <c r="L377">
        <v>686.6</v>
      </c>
      <c r="M377">
        <f t="shared" si="87"/>
        <v>687.07174345905901</v>
      </c>
      <c r="N377">
        <v>1331</v>
      </c>
      <c r="O377">
        <v>485.8</v>
      </c>
      <c r="P377">
        <v>2385</v>
      </c>
      <c r="Q377">
        <v>119.4</v>
      </c>
      <c r="R377">
        <v>15.6</v>
      </c>
      <c r="S377">
        <v>2070.3000000000002</v>
      </c>
      <c r="T377">
        <f t="shared" si="88"/>
        <v>354129.08809240127</v>
      </c>
      <c r="U377">
        <f t="shared" si="94"/>
        <v>3370.2399495874947</v>
      </c>
      <c r="V377">
        <f t="shared" si="95"/>
        <v>381.21691930817911</v>
      </c>
      <c r="W377">
        <f t="shared" si="89"/>
        <v>11974.164626921502</v>
      </c>
      <c r="X377">
        <f t="shared" si="96"/>
        <v>64928.018547859487</v>
      </c>
      <c r="Y377">
        <f t="shared" si="90"/>
        <v>37508.356265086535</v>
      </c>
      <c r="Z377">
        <f t="shared" si="97"/>
        <v>8363.8992096214497</v>
      </c>
      <c r="AA377">
        <f t="shared" si="91"/>
        <v>1.8871177100327363</v>
      </c>
      <c r="AB377">
        <f t="shared" si="92"/>
        <v>42.522430437251565</v>
      </c>
      <c r="AC377">
        <f t="shared" si="93"/>
        <v>8.8407407407407401</v>
      </c>
    </row>
    <row r="378" spans="1:29" x14ac:dyDescent="0.35">
      <c r="A378">
        <v>14.067500000000001</v>
      </c>
      <c r="B378">
        <v>105156.4</v>
      </c>
      <c r="C378">
        <f t="shared" si="85"/>
        <v>117513.71971593697</v>
      </c>
      <c r="D378">
        <v>4558.7</v>
      </c>
      <c r="E378">
        <v>30789</v>
      </c>
      <c r="F378">
        <v>177373.4</v>
      </c>
      <c r="G378">
        <f t="shared" si="86"/>
        <v>215618.3619639822</v>
      </c>
      <c r="H378">
        <v>1823.8</v>
      </c>
      <c r="I378">
        <v>735.6</v>
      </c>
      <c r="J378">
        <v>10516.6</v>
      </c>
      <c r="K378">
        <v>630.29999999999995</v>
      </c>
      <c r="L378">
        <v>774.2</v>
      </c>
      <c r="M378">
        <f t="shared" si="87"/>
        <v>774.79985004390403</v>
      </c>
      <c r="N378">
        <v>1670.1</v>
      </c>
      <c r="O378">
        <v>516.6</v>
      </c>
      <c r="P378">
        <v>2327.6</v>
      </c>
      <c r="Q378">
        <v>129.69999999999999</v>
      </c>
      <c r="R378">
        <v>6.83</v>
      </c>
      <c r="S378">
        <v>1819.2</v>
      </c>
      <c r="T378">
        <f t="shared" si="88"/>
        <v>333906.88152996305</v>
      </c>
      <c r="U378">
        <f t="shared" si="94"/>
        <v>3750.1473292865758</v>
      </c>
      <c r="V378">
        <f t="shared" si="95"/>
        <v>408.88645173893644</v>
      </c>
      <c r="W378">
        <f t="shared" si="89"/>
        <v>13652.608712680652</v>
      </c>
      <c r="X378">
        <f t="shared" si="96"/>
        <v>94095.994236586572</v>
      </c>
      <c r="Y378">
        <f t="shared" si="90"/>
        <v>38466.41297462277</v>
      </c>
      <c r="Z378">
        <f t="shared" si="97"/>
        <v>10463.695698605945</v>
      </c>
      <c r="AA378">
        <f t="shared" si="91"/>
        <v>1.8348356471498917</v>
      </c>
      <c r="AB378">
        <f t="shared" si="92"/>
        <v>48.848167539267017</v>
      </c>
      <c r="AC378">
        <f t="shared" si="93"/>
        <v>9.1716106350252691</v>
      </c>
    </row>
    <row r="379" spans="1:29" x14ac:dyDescent="0.35">
      <c r="A379">
        <v>14.074400000000001</v>
      </c>
      <c r="B379">
        <v>103986.8</v>
      </c>
      <c r="C379">
        <f t="shared" si="85"/>
        <v>116054.98668992824</v>
      </c>
      <c r="D379">
        <v>4689.1000000000004</v>
      </c>
      <c r="E379">
        <v>35284.199999999997</v>
      </c>
      <c r="F379">
        <v>180078.5</v>
      </c>
      <c r="G379">
        <f t="shared" si="86"/>
        <v>219628.95228384668</v>
      </c>
      <c r="H379">
        <v>2414.5</v>
      </c>
      <c r="I379">
        <v>769.7</v>
      </c>
      <c r="J379">
        <v>11588.8</v>
      </c>
      <c r="K379">
        <v>640.6</v>
      </c>
      <c r="L379">
        <v>953.2</v>
      </c>
      <c r="M379">
        <f t="shared" si="87"/>
        <v>954.10945713454055</v>
      </c>
      <c r="N379">
        <v>1871</v>
      </c>
      <c r="O379">
        <v>523.9</v>
      </c>
      <c r="P379">
        <v>2942.4</v>
      </c>
      <c r="Q379">
        <v>268.8</v>
      </c>
      <c r="R379">
        <v>12.2</v>
      </c>
      <c r="S379">
        <v>1988.4</v>
      </c>
      <c r="T379">
        <f t="shared" si="88"/>
        <v>336638.04843090946</v>
      </c>
      <c r="U379">
        <f t="shared" si="94"/>
        <v>3842.7028852785616</v>
      </c>
      <c r="V379">
        <f t="shared" si="95"/>
        <v>834.72442081267457</v>
      </c>
      <c r="W379">
        <f t="shared" si="89"/>
        <v>13929.203849226735</v>
      </c>
      <c r="X379">
        <f t="shared" si="96"/>
        <v>106716.39812388315</v>
      </c>
      <c r="Y379">
        <f t="shared" si="90"/>
        <v>43165.649479406173</v>
      </c>
      <c r="Z379">
        <f t="shared" si="97"/>
        <v>12730.290054778352</v>
      </c>
      <c r="AA379">
        <f t="shared" si="91"/>
        <v>1.8924559689162159</v>
      </c>
      <c r="AB379">
        <f t="shared" si="92"/>
        <v>55.079925070246638</v>
      </c>
      <c r="AC379">
        <f t="shared" si="93"/>
        <v>4.6035587188612102</v>
      </c>
    </row>
    <row r="380" spans="1:29" x14ac:dyDescent="0.35">
      <c r="A380">
        <v>14.0814</v>
      </c>
      <c r="B380">
        <v>102306.9</v>
      </c>
      <c r="C380">
        <f t="shared" si="85"/>
        <v>113966.45468256356</v>
      </c>
      <c r="D380">
        <v>5777.4</v>
      </c>
      <c r="E380">
        <v>36801.5</v>
      </c>
      <c r="F380">
        <v>172684.2</v>
      </c>
      <c r="G380">
        <f t="shared" si="86"/>
        <v>208728.27522452732</v>
      </c>
      <c r="H380">
        <v>2632.1</v>
      </c>
      <c r="I380">
        <v>781.4</v>
      </c>
      <c r="J380">
        <v>11948.9</v>
      </c>
      <c r="K380">
        <v>878.1</v>
      </c>
      <c r="L380">
        <v>823.8</v>
      </c>
      <c r="M380">
        <f t="shared" si="87"/>
        <v>824.47920596987797</v>
      </c>
      <c r="N380">
        <v>2226</v>
      </c>
      <c r="O380">
        <v>464.9</v>
      </c>
      <c r="P380">
        <v>2637.1</v>
      </c>
      <c r="Q380">
        <v>188.3</v>
      </c>
      <c r="R380">
        <v>20</v>
      </c>
      <c r="S380">
        <v>2039.2</v>
      </c>
      <c r="T380">
        <f t="shared" si="88"/>
        <v>323519.20911306079</v>
      </c>
      <c r="U380">
        <f t="shared" si="94"/>
        <v>3852.3214847636868</v>
      </c>
      <c r="V380">
        <f t="shared" si="95"/>
        <v>643.85666795817701</v>
      </c>
      <c r="W380">
        <f t="shared" si="89"/>
        <v>17857.981341630206</v>
      </c>
      <c r="X380">
        <f t="shared" si="96"/>
        <v>116467.89105135345</v>
      </c>
      <c r="Y380">
        <f t="shared" si="90"/>
        <v>45085.421789908636</v>
      </c>
      <c r="Z380">
        <f t="shared" si="97"/>
        <v>15016.419004357271</v>
      </c>
      <c r="AA380">
        <f t="shared" si="91"/>
        <v>1.83148871135729</v>
      </c>
      <c r="AB380">
        <f t="shared" si="92"/>
        <v>41.910374672588546</v>
      </c>
      <c r="AC380">
        <f t="shared" si="93"/>
        <v>5.9831973115698505</v>
      </c>
    </row>
    <row r="381" spans="1:29" x14ac:dyDescent="0.35">
      <c r="A381">
        <v>14.0883</v>
      </c>
      <c r="B381">
        <v>98806.6</v>
      </c>
      <c r="C381">
        <f t="shared" si="85"/>
        <v>109639.72883068163</v>
      </c>
      <c r="D381">
        <v>5761.4</v>
      </c>
      <c r="E381">
        <v>39148.6</v>
      </c>
      <c r="F381">
        <v>171311.9</v>
      </c>
      <c r="G381">
        <f t="shared" si="86"/>
        <v>206726.63213095491</v>
      </c>
      <c r="H381">
        <v>2632.6</v>
      </c>
      <c r="I381">
        <v>782.4</v>
      </c>
      <c r="J381">
        <v>12300.5</v>
      </c>
      <c r="K381">
        <v>774.7</v>
      </c>
      <c r="L381">
        <v>1096.0999999999999</v>
      </c>
      <c r="M381">
        <f t="shared" si="87"/>
        <v>1097.302753548164</v>
      </c>
      <c r="N381">
        <v>2163.1999999999998</v>
      </c>
      <c r="O381">
        <v>421.4</v>
      </c>
      <c r="P381">
        <v>2678.7</v>
      </c>
      <c r="Q381">
        <v>292.2</v>
      </c>
      <c r="R381">
        <v>11.7</v>
      </c>
      <c r="S381">
        <v>1742.6</v>
      </c>
      <c r="T381">
        <f t="shared" si="88"/>
        <v>317463.66371518467</v>
      </c>
      <c r="U381">
        <f t="shared" si="94"/>
        <v>3791.930030392391</v>
      </c>
      <c r="V381">
        <f t="shared" si="95"/>
        <v>957.27490964964909</v>
      </c>
      <c r="W381">
        <f t="shared" si="89"/>
        <v>18148.218705019706</v>
      </c>
      <c r="X381">
        <f t="shared" si="96"/>
        <v>125757.0694321021</v>
      </c>
      <c r="Y381">
        <f t="shared" si="90"/>
        <v>47183.982647660494</v>
      </c>
      <c r="Z381">
        <f t="shared" si="97"/>
        <v>15106.610765705122</v>
      </c>
      <c r="AA381">
        <f t="shared" si="91"/>
        <v>1.8855084223183927</v>
      </c>
      <c r="AB381">
        <f t="shared" si="92"/>
        <v>50.533884084161606</v>
      </c>
      <c r="AC381">
        <f t="shared" si="93"/>
        <v>3.9611714379730176</v>
      </c>
    </row>
    <row r="382" spans="1:29" x14ac:dyDescent="0.35">
      <c r="A382">
        <v>14.0952</v>
      </c>
      <c r="B382">
        <v>96201.3</v>
      </c>
      <c r="C382">
        <f t="shared" si="85"/>
        <v>106441.06923366897</v>
      </c>
      <c r="D382">
        <v>5141.3</v>
      </c>
      <c r="E382">
        <v>41334</v>
      </c>
      <c r="F382">
        <v>167408.1</v>
      </c>
      <c r="G382">
        <f t="shared" si="86"/>
        <v>201068.61476793131</v>
      </c>
      <c r="H382">
        <v>3017.9</v>
      </c>
      <c r="I382">
        <v>820</v>
      </c>
      <c r="J382">
        <v>12713.9</v>
      </c>
      <c r="K382">
        <v>910.8</v>
      </c>
      <c r="L382">
        <v>880.8</v>
      </c>
      <c r="M382">
        <f t="shared" si="87"/>
        <v>881.5764925746596</v>
      </c>
      <c r="N382">
        <v>2268.1999999999998</v>
      </c>
      <c r="O382">
        <v>563.4</v>
      </c>
      <c r="P382">
        <v>2651.8</v>
      </c>
      <c r="Q382">
        <v>285.39999999999998</v>
      </c>
      <c r="R382">
        <v>28.8</v>
      </c>
      <c r="S382">
        <v>1954.5</v>
      </c>
      <c r="T382">
        <f t="shared" si="88"/>
        <v>308391.2604941749</v>
      </c>
      <c r="U382">
        <f t="shared" si="94"/>
        <v>4485.8599357945504</v>
      </c>
      <c r="V382">
        <f t="shared" si="95"/>
        <v>1018.8356164714818</v>
      </c>
      <c r="W382">
        <f t="shared" si="89"/>
        <v>16671.354407908431</v>
      </c>
      <c r="X382">
        <f t="shared" si="96"/>
        <v>136984.42664135728</v>
      </c>
      <c r="Y382">
        <f t="shared" si="90"/>
        <v>49825.341922392894</v>
      </c>
      <c r="Z382">
        <f t="shared" si="97"/>
        <v>17140.887817408973</v>
      </c>
      <c r="AA382">
        <f t="shared" si="91"/>
        <v>1.8890134815024029</v>
      </c>
      <c r="AB382">
        <f t="shared" si="92"/>
        <v>45.382081686429515</v>
      </c>
      <c r="AC382">
        <f t="shared" si="93"/>
        <v>4.4029280712921697</v>
      </c>
    </row>
    <row r="383" spans="1:29" x14ac:dyDescent="0.35">
      <c r="A383">
        <v>14.1021</v>
      </c>
      <c r="B383">
        <v>101283.5</v>
      </c>
      <c r="C383">
        <f t="shared" si="85"/>
        <v>112697.94200952137</v>
      </c>
      <c r="D383">
        <v>5916.4</v>
      </c>
      <c r="E383">
        <v>43807.7</v>
      </c>
      <c r="F383">
        <v>168444.9</v>
      </c>
      <c r="G383">
        <f t="shared" si="86"/>
        <v>202566.13181736242</v>
      </c>
      <c r="H383">
        <v>3295.9</v>
      </c>
      <c r="I383">
        <v>808.7</v>
      </c>
      <c r="J383">
        <v>12621.9</v>
      </c>
      <c r="K383">
        <v>833.8</v>
      </c>
      <c r="L383">
        <v>1030.4000000000001</v>
      </c>
      <c r="M383">
        <f t="shared" si="87"/>
        <v>1031.4628192889954</v>
      </c>
      <c r="N383">
        <v>2497.4</v>
      </c>
      <c r="O383">
        <v>421.9</v>
      </c>
      <c r="P383">
        <v>2714.5</v>
      </c>
      <c r="Q383">
        <v>238.5</v>
      </c>
      <c r="R383">
        <v>10.199999999999999</v>
      </c>
      <c r="S383">
        <v>1829</v>
      </c>
      <c r="T383">
        <f t="shared" si="88"/>
        <v>316295.53664617281</v>
      </c>
      <c r="U383">
        <f t="shared" si="94"/>
        <v>3890.6650819313427</v>
      </c>
      <c r="V383">
        <f t="shared" si="95"/>
        <v>786.28994464190225</v>
      </c>
      <c r="W383">
        <f t="shared" si="89"/>
        <v>18705.290826213713</v>
      </c>
      <c r="X383">
        <f t="shared" si="96"/>
        <v>141138.5708232066</v>
      </c>
      <c r="Y383">
        <f t="shared" si="90"/>
        <v>48487.56375957407</v>
      </c>
      <c r="Z383">
        <f t="shared" si="97"/>
        <v>18316.097854016618</v>
      </c>
      <c r="AA383">
        <f t="shared" si="91"/>
        <v>1.7974252963754074</v>
      </c>
      <c r="AB383">
        <f t="shared" si="92"/>
        <v>52.539817702086829</v>
      </c>
      <c r="AC383">
        <f t="shared" si="93"/>
        <v>4.9481302774427025</v>
      </c>
    </row>
    <row r="384" spans="1:29" x14ac:dyDescent="0.35">
      <c r="A384">
        <v>14.109</v>
      </c>
      <c r="B384">
        <v>94385.3</v>
      </c>
      <c r="C384">
        <f t="shared" si="85"/>
        <v>104222.35858141439</v>
      </c>
      <c r="D384">
        <v>5940.3</v>
      </c>
      <c r="E384">
        <v>44066.3</v>
      </c>
      <c r="F384">
        <v>195734.5</v>
      </c>
      <c r="G384">
        <f t="shared" si="86"/>
        <v>243370.50389454723</v>
      </c>
      <c r="H384">
        <v>3363</v>
      </c>
      <c r="I384">
        <v>822.9</v>
      </c>
      <c r="J384">
        <v>12843.4</v>
      </c>
      <c r="K384">
        <v>1074.8</v>
      </c>
      <c r="L384">
        <v>941.9</v>
      </c>
      <c r="M384">
        <f t="shared" si="87"/>
        <v>942.78801202852947</v>
      </c>
      <c r="N384">
        <v>2396</v>
      </c>
      <c r="O384">
        <v>572.1</v>
      </c>
      <c r="P384">
        <v>2641</v>
      </c>
      <c r="Q384">
        <v>355.6</v>
      </c>
      <c r="R384">
        <v>8.32</v>
      </c>
      <c r="S384">
        <v>1772.2</v>
      </c>
      <c r="T384">
        <f t="shared" si="88"/>
        <v>348535.65048799018</v>
      </c>
      <c r="U384">
        <f t="shared" ref="U384:U447" si="98">(I384+O384)*1000000/T384</f>
        <v>4002.4600009980009</v>
      </c>
      <c r="V384">
        <f t="shared" ref="V384:V447" si="99">(Q384+R384)*1000000/T384</f>
        <v>1044.1399595435071</v>
      </c>
      <c r="W384">
        <f t="shared" si="89"/>
        <v>17043.593651561594</v>
      </c>
      <c r="X384">
        <f t="shared" ref="X384:X447" si="100">(E384+K384)*1000000/T384</f>
        <v>129516.4495706458</v>
      </c>
      <c r="Y384">
        <f t="shared" si="90"/>
        <v>44427.019096382399</v>
      </c>
      <c r="Z384">
        <f t="shared" ref="Z384:Z447" si="101">(H384+N384)*1000000/T384</f>
        <v>16523.417308779561</v>
      </c>
      <c r="AA384">
        <f t="shared" si="91"/>
        <v>2.3351083894770603</v>
      </c>
      <c r="AB384">
        <f t="shared" si="92"/>
        <v>40.99953479717157</v>
      </c>
      <c r="AC384">
        <f t="shared" si="93"/>
        <v>3.8332600571554192</v>
      </c>
    </row>
    <row r="385" spans="1:29" x14ac:dyDescent="0.35">
      <c r="A385">
        <v>14.1158</v>
      </c>
      <c r="B385">
        <v>93208.8</v>
      </c>
      <c r="C385">
        <f t="shared" si="85"/>
        <v>102789.70506109897</v>
      </c>
      <c r="D385">
        <v>5723</v>
      </c>
      <c r="E385">
        <v>45472.3</v>
      </c>
      <c r="F385">
        <v>164739.20000000001</v>
      </c>
      <c r="G385">
        <f t="shared" si="86"/>
        <v>197230.85292641533</v>
      </c>
      <c r="H385">
        <v>3277.1</v>
      </c>
      <c r="I385">
        <v>893.2</v>
      </c>
      <c r="J385">
        <v>13891.4</v>
      </c>
      <c r="K385">
        <v>946.8</v>
      </c>
      <c r="L385">
        <v>914.6</v>
      </c>
      <c r="M385">
        <f t="shared" si="87"/>
        <v>915.43725891700547</v>
      </c>
      <c r="N385">
        <v>2341.1</v>
      </c>
      <c r="O385">
        <v>459.5</v>
      </c>
      <c r="P385">
        <v>2677</v>
      </c>
      <c r="Q385">
        <v>264.60000000000002</v>
      </c>
      <c r="R385">
        <v>12.2</v>
      </c>
      <c r="S385">
        <v>1908.5</v>
      </c>
      <c r="T385">
        <f t="shared" si="88"/>
        <v>300935.99524643132</v>
      </c>
      <c r="U385">
        <f t="shared" si="98"/>
        <v>4494.9757468936114</v>
      </c>
      <c r="V385">
        <f t="shared" si="99"/>
        <v>919.79691486667537</v>
      </c>
      <c r="W385">
        <f t="shared" si="89"/>
        <v>19017.332889385776</v>
      </c>
      <c r="X385">
        <f t="shared" si="100"/>
        <v>154249.07865205093</v>
      </c>
      <c r="Y385">
        <f t="shared" si="90"/>
        <v>55056.22544897769</v>
      </c>
      <c r="Z385">
        <f t="shared" si="101"/>
        <v>18669.086080577872</v>
      </c>
      <c r="AA385">
        <f t="shared" si="91"/>
        <v>1.9187802203458006</v>
      </c>
      <c r="AB385">
        <f t="shared" si="92"/>
        <v>48.027355302070134</v>
      </c>
      <c r="AC385">
        <f t="shared" si="93"/>
        <v>4.8869219653179181</v>
      </c>
    </row>
    <row r="386" spans="1:29" x14ac:dyDescent="0.35">
      <c r="A386">
        <v>14.1227</v>
      </c>
      <c r="B386">
        <v>90446.7</v>
      </c>
      <c r="C386">
        <f t="shared" si="85"/>
        <v>99440.791430254831</v>
      </c>
      <c r="D386">
        <v>6064.1</v>
      </c>
      <c r="E386">
        <v>45772.9</v>
      </c>
      <c r="F386">
        <v>165163.70000000001</v>
      </c>
      <c r="G386">
        <f t="shared" si="86"/>
        <v>197839.62436707653</v>
      </c>
      <c r="H386">
        <v>3720.8</v>
      </c>
      <c r="I386">
        <v>885.4</v>
      </c>
      <c r="J386">
        <v>13070.2</v>
      </c>
      <c r="K386">
        <v>1061.2</v>
      </c>
      <c r="L386">
        <v>1121.8</v>
      </c>
      <c r="M386">
        <f t="shared" si="87"/>
        <v>1123.0598485380901</v>
      </c>
      <c r="N386">
        <v>2499.1</v>
      </c>
      <c r="O386">
        <v>544.29999999999995</v>
      </c>
      <c r="P386">
        <v>2822.4</v>
      </c>
      <c r="Q386">
        <v>373.1</v>
      </c>
      <c r="R386">
        <v>18.5</v>
      </c>
      <c r="S386">
        <v>1767.7</v>
      </c>
      <c r="T386">
        <f t="shared" si="88"/>
        <v>298403.47564586945</v>
      </c>
      <c r="U386">
        <f t="shared" si="98"/>
        <v>4791.1640335473085</v>
      </c>
      <c r="V386">
        <f t="shared" si="99"/>
        <v>1312.3171543240724</v>
      </c>
      <c r="W386">
        <f t="shared" si="89"/>
        <v>20321.814237836075</v>
      </c>
      <c r="X386">
        <f t="shared" si="100"/>
        <v>156948.90918623348</v>
      </c>
      <c r="Y386">
        <f t="shared" si="90"/>
        <v>53258.763040885475</v>
      </c>
      <c r="Z386">
        <f t="shared" si="101"/>
        <v>20843.926118948664</v>
      </c>
      <c r="AA386">
        <f t="shared" si="91"/>
        <v>1.9895218201861966</v>
      </c>
      <c r="AB386">
        <f t="shared" si="92"/>
        <v>43.133151149641911</v>
      </c>
      <c r="AC386">
        <f t="shared" si="93"/>
        <v>3.6509193054136868</v>
      </c>
    </row>
    <row r="387" spans="1:29" x14ac:dyDescent="0.35">
      <c r="A387">
        <v>14.1296</v>
      </c>
      <c r="B387">
        <v>92698.8</v>
      </c>
      <c r="C387">
        <f t="shared" si="85"/>
        <v>102169.81968060884</v>
      </c>
      <c r="D387">
        <v>5865.7</v>
      </c>
      <c r="E387">
        <v>46713.4</v>
      </c>
      <c r="F387">
        <v>164785.5</v>
      </c>
      <c r="G387">
        <f t="shared" si="86"/>
        <v>197297.22125274406</v>
      </c>
      <c r="H387">
        <v>3602.6</v>
      </c>
      <c r="I387">
        <v>965.8</v>
      </c>
      <c r="J387">
        <v>13200</v>
      </c>
      <c r="K387">
        <v>981.2</v>
      </c>
      <c r="L387">
        <v>1016.3</v>
      </c>
      <c r="M387">
        <f t="shared" si="87"/>
        <v>1017.3339164592975</v>
      </c>
      <c r="N387">
        <v>2656.1</v>
      </c>
      <c r="O387">
        <v>449.1</v>
      </c>
      <c r="P387">
        <v>2583.1999999999998</v>
      </c>
      <c r="Q387">
        <v>417.5</v>
      </c>
      <c r="R387">
        <v>16.100000000000001</v>
      </c>
      <c r="S387">
        <v>1969.5</v>
      </c>
      <c r="T387">
        <f t="shared" si="88"/>
        <v>300484.37484981219</v>
      </c>
      <c r="U387">
        <f t="shared" si="98"/>
        <v>4708.7306975851707</v>
      </c>
      <c r="V387">
        <f t="shared" si="99"/>
        <v>1443.0034846794331</v>
      </c>
      <c r="W387">
        <f t="shared" si="89"/>
        <v>19520.815359972672</v>
      </c>
      <c r="X387">
        <f t="shared" si="100"/>
        <v>158725.72417064506</v>
      </c>
      <c r="Y387">
        <f t="shared" si="90"/>
        <v>52525.859315941947</v>
      </c>
      <c r="Z387">
        <f t="shared" si="101"/>
        <v>20828.703665966717</v>
      </c>
      <c r="AA387">
        <f t="shared" si="91"/>
        <v>1.9310714442827757</v>
      </c>
      <c r="AB387">
        <f t="shared" si="92"/>
        <v>47.608438646555236</v>
      </c>
      <c r="AC387">
        <f t="shared" si="93"/>
        <v>3.2631457564575648</v>
      </c>
    </row>
    <row r="388" spans="1:29" x14ac:dyDescent="0.35">
      <c r="A388">
        <v>14.1366</v>
      </c>
      <c r="B388">
        <v>93776.5</v>
      </c>
      <c r="C388">
        <f t="shared" si="85"/>
        <v>103480.54315519295</v>
      </c>
      <c r="D388">
        <v>6292.9</v>
      </c>
      <c r="E388">
        <v>47161.3</v>
      </c>
      <c r="F388">
        <v>161551.79999999999</v>
      </c>
      <c r="G388">
        <f t="shared" si="86"/>
        <v>192679.52391095835</v>
      </c>
      <c r="H388">
        <v>3642.3</v>
      </c>
      <c r="I388">
        <v>849.2</v>
      </c>
      <c r="J388">
        <v>13386.6</v>
      </c>
      <c r="K388">
        <v>982.5</v>
      </c>
      <c r="L388">
        <v>1102.9000000000001</v>
      </c>
      <c r="M388">
        <f t="shared" si="87"/>
        <v>1104.1177314460119</v>
      </c>
      <c r="N388">
        <v>2304.1999999999998</v>
      </c>
      <c r="O388">
        <v>572.20000000000005</v>
      </c>
      <c r="P388">
        <v>2888.9</v>
      </c>
      <c r="Q388">
        <v>355.5</v>
      </c>
      <c r="R388">
        <v>8.2899999999999991</v>
      </c>
      <c r="S388">
        <v>1692.7</v>
      </c>
      <c r="T388">
        <f t="shared" si="88"/>
        <v>297264.18479759729</v>
      </c>
      <c r="U388">
        <f t="shared" si="98"/>
        <v>4781.6052948585439</v>
      </c>
      <c r="V388">
        <f t="shared" si="99"/>
        <v>1223.7935769076894</v>
      </c>
      <c r="W388">
        <f t="shared" si="89"/>
        <v>21169.385085138128</v>
      </c>
      <c r="X388">
        <f t="shared" si="100"/>
        <v>161956.27479570196</v>
      </c>
      <c r="Y388">
        <f t="shared" si="90"/>
        <v>54750.961711319993</v>
      </c>
      <c r="Z388">
        <f t="shared" si="101"/>
        <v>20004.091660247879</v>
      </c>
      <c r="AA388">
        <f t="shared" si="91"/>
        <v>1.8619879451346806</v>
      </c>
      <c r="AB388">
        <f t="shared" si="92"/>
        <v>48.001323155216291</v>
      </c>
      <c r="AC388">
        <f t="shared" si="93"/>
        <v>3.9071992083344784</v>
      </c>
    </row>
    <row r="389" spans="1:29" x14ac:dyDescent="0.35">
      <c r="A389">
        <v>14.1435</v>
      </c>
      <c r="B389">
        <v>92030.9</v>
      </c>
      <c r="C389">
        <f t="shared" si="85"/>
        <v>101359.06607394459</v>
      </c>
      <c r="D389">
        <v>6162.2</v>
      </c>
      <c r="E389">
        <v>47155.1</v>
      </c>
      <c r="F389">
        <v>159483.6</v>
      </c>
      <c r="G389">
        <f t="shared" si="86"/>
        <v>189744.78070862152</v>
      </c>
      <c r="H389">
        <v>3706.9</v>
      </c>
      <c r="I389">
        <v>900.4</v>
      </c>
      <c r="J389">
        <v>13081.9</v>
      </c>
      <c r="K389">
        <v>896.7</v>
      </c>
      <c r="L389">
        <v>1031.4000000000001</v>
      </c>
      <c r="M389">
        <f t="shared" si="87"/>
        <v>1032.4648842816482</v>
      </c>
      <c r="N389">
        <v>2621.8</v>
      </c>
      <c r="O389">
        <v>452.6</v>
      </c>
      <c r="P389">
        <v>2720.5</v>
      </c>
      <c r="Q389">
        <v>347.3</v>
      </c>
      <c r="R389">
        <v>6.83</v>
      </c>
      <c r="S389">
        <v>1896</v>
      </c>
      <c r="T389">
        <f t="shared" si="88"/>
        <v>292136.31166684773</v>
      </c>
      <c r="U389">
        <f t="shared" si="98"/>
        <v>4631.3996102715273</v>
      </c>
      <c r="V389">
        <f t="shared" si="99"/>
        <v>1212.2080886810465</v>
      </c>
      <c r="W389">
        <f t="shared" si="89"/>
        <v>21093.577737187883</v>
      </c>
      <c r="X389">
        <f t="shared" si="100"/>
        <v>164484.17427409117</v>
      </c>
      <c r="Y389">
        <f t="shared" si="90"/>
        <v>54092.556689840931</v>
      </c>
      <c r="Z389">
        <f t="shared" si="101"/>
        <v>21663.517157077174</v>
      </c>
      <c r="AA389">
        <f t="shared" si="91"/>
        <v>1.8720060085221859</v>
      </c>
      <c r="AB389">
        <f t="shared" si="92"/>
        <v>52.587375933980148</v>
      </c>
      <c r="AC389">
        <f t="shared" si="93"/>
        <v>3.8206308417812669</v>
      </c>
    </row>
    <row r="390" spans="1:29" x14ac:dyDescent="0.35">
      <c r="A390">
        <v>14.150399999999999</v>
      </c>
      <c r="B390">
        <v>90601.9</v>
      </c>
      <c r="C390">
        <f t="shared" ref="C390:C453" si="102">1/((1/B390)-0.000001)</f>
        <v>99628.424559057254</v>
      </c>
      <c r="D390">
        <v>6170.6</v>
      </c>
      <c r="E390">
        <v>46292</v>
      </c>
      <c r="F390">
        <v>162489.1</v>
      </c>
      <c r="G390">
        <f t="shared" ref="G390:G453" si="103">1/((1/F390)-0.000001)</f>
        <v>194014.31073911992</v>
      </c>
      <c r="H390">
        <v>3709.6</v>
      </c>
      <c r="I390">
        <v>903.9</v>
      </c>
      <c r="J390">
        <v>13840</v>
      </c>
      <c r="K390">
        <v>1056.5999999999999</v>
      </c>
      <c r="L390">
        <v>1018</v>
      </c>
      <c r="M390">
        <f t="shared" ref="M390:M453" si="104">1/((1/L390)-0.000001)</f>
        <v>1019.0373800528938</v>
      </c>
      <c r="N390">
        <v>2595.3000000000002</v>
      </c>
      <c r="O390">
        <v>434.3</v>
      </c>
      <c r="P390">
        <v>2680</v>
      </c>
      <c r="Q390">
        <v>403.4</v>
      </c>
      <c r="R390">
        <v>6.83</v>
      </c>
      <c r="S390">
        <v>1874.2</v>
      </c>
      <c r="T390">
        <f t="shared" ref="T390:T453" si="105">C390+G390+M390</f>
        <v>294661.77267823007</v>
      </c>
      <c r="U390">
        <f t="shared" si="98"/>
        <v>4541.4781423354534</v>
      </c>
      <c r="V390">
        <f t="shared" si="99"/>
        <v>1392.2063804590291</v>
      </c>
      <c r="W390">
        <f t="shared" ref="W390:W453" si="106">(D390)*1000000/T390</f>
        <v>20941.298031008184</v>
      </c>
      <c r="X390">
        <f t="shared" si="100"/>
        <v>160687.96291300587</v>
      </c>
      <c r="Y390">
        <f t="shared" ref="Y390:Y453" si="107">(J390+P390)*1000000/T390</f>
        <v>56064.27956313084</v>
      </c>
      <c r="Z390">
        <f t="shared" si="101"/>
        <v>21397.07483157286</v>
      </c>
      <c r="AA390">
        <f t="shared" ref="AA390:AA453" si="108">G390/C390</f>
        <v>1.9473790898310657</v>
      </c>
      <c r="AB390">
        <f t="shared" ref="AB390:AB453" si="109">E390/K390</f>
        <v>43.812227900813937</v>
      </c>
      <c r="AC390">
        <f t="shared" ref="AC390:AC453" si="110">U390/V390</f>
        <v>3.2620724959169252</v>
      </c>
    </row>
    <row r="391" spans="1:29" x14ac:dyDescent="0.35">
      <c r="A391">
        <v>14.157299999999999</v>
      </c>
      <c r="B391">
        <v>92971.9</v>
      </c>
      <c r="C391">
        <f t="shared" si="102"/>
        <v>102501.67552692138</v>
      </c>
      <c r="D391">
        <v>6365.8</v>
      </c>
      <c r="E391">
        <v>47568.4</v>
      </c>
      <c r="F391">
        <v>159760.9</v>
      </c>
      <c r="G391">
        <f t="shared" si="103"/>
        <v>190137.42635875905</v>
      </c>
      <c r="H391">
        <v>4012</v>
      </c>
      <c r="I391">
        <v>846.8</v>
      </c>
      <c r="J391">
        <v>13350.1</v>
      </c>
      <c r="K391">
        <v>1003.9</v>
      </c>
      <c r="L391">
        <v>1150.4000000000001</v>
      </c>
      <c r="M391">
        <f t="shared" si="104"/>
        <v>1151.7249443760102</v>
      </c>
      <c r="N391">
        <v>2662.7</v>
      </c>
      <c r="O391">
        <v>488.3</v>
      </c>
      <c r="P391">
        <v>2592.3000000000002</v>
      </c>
      <c r="Q391">
        <v>392.7</v>
      </c>
      <c r="R391">
        <v>12.7</v>
      </c>
      <c r="S391">
        <v>1898.6</v>
      </c>
      <c r="T391">
        <f t="shared" si="105"/>
        <v>293790.8268300565</v>
      </c>
      <c r="U391">
        <f t="shared" si="98"/>
        <v>4544.3896748086336</v>
      </c>
      <c r="V391">
        <f t="shared" si="99"/>
        <v>1379.8933219739495</v>
      </c>
      <c r="W391">
        <f t="shared" si="106"/>
        <v>21667.797012880532</v>
      </c>
      <c r="X391">
        <f t="shared" si="100"/>
        <v>165329.53232095527</v>
      </c>
      <c r="Y391">
        <f t="shared" si="107"/>
        <v>54264.458056826581</v>
      </c>
      <c r="Z391">
        <f t="shared" si="101"/>
        <v>22719.225348247463</v>
      </c>
      <c r="AA391">
        <f t="shared" si="108"/>
        <v>1.8549689591056562</v>
      </c>
      <c r="AB391">
        <f t="shared" si="109"/>
        <v>47.383603944615999</v>
      </c>
      <c r="AC391">
        <f t="shared" si="110"/>
        <v>3.2932905772076961</v>
      </c>
    </row>
    <row r="392" spans="1:29" x14ac:dyDescent="0.35">
      <c r="A392">
        <v>14.164199999999999</v>
      </c>
      <c r="B392">
        <v>91144.9</v>
      </c>
      <c r="C392">
        <f t="shared" si="102"/>
        <v>100285.40303069213</v>
      </c>
      <c r="D392">
        <v>5829.2</v>
      </c>
      <c r="E392">
        <v>48258.7</v>
      </c>
      <c r="F392">
        <v>162484.4</v>
      </c>
      <c r="G392">
        <f t="shared" si="103"/>
        <v>194007.61012690389</v>
      </c>
      <c r="H392">
        <v>3706.8</v>
      </c>
      <c r="I392">
        <v>938</v>
      </c>
      <c r="J392">
        <v>13337.3</v>
      </c>
      <c r="K392">
        <v>901.2</v>
      </c>
      <c r="L392">
        <v>1201.9000000000001</v>
      </c>
      <c r="M392">
        <f t="shared" si="104"/>
        <v>1203.3463019202782</v>
      </c>
      <c r="N392">
        <v>2671.4</v>
      </c>
      <c r="O392">
        <v>468.2</v>
      </c>
      <c r="P392">
        <v>2947.1</v>
      </c>
      <c r="Q392">
        <v>365.5</v>
      </c>
      <c r="R392">
        <v>8.2899999999999991</v>
      </c>
      <c r="S392">
        <v>1741.3</v>
      </c>
      <c r="T392">
        <f t="shared" si="105"/>
        <v>295496.3594595163</v>
      </c>
      <c r="U392">
        <f t="shared" si="98"/>
        <v>4758.7726717582545</v>
      </c>
      <c r="V392">
        <f t="shared" si="99"/>
        <v>1264.9563625206358</v>
      </c>
      <c r="W392">
        <f t="shared" si="106"/>
        <v>19726.808176797909</v>
      </c>
      <c r="X392">
        <f t="shared" si="100"/>
        <v>166363.80932041572</v>
      </c>
      <c r="Y392">
        <f t="shared" si="107"/>
        <v>55108.631557374574</v>
      </c>
      <c r="Z392">
        <f t="shared" si="101"/>
        <v>21584.699086195778</v>
      </c>
      <c r="AA392">
        <f t="shared" si="108"/>
        <v>1.9345548231733014</v>
      </c>
      <c r="AB392">
        <f t="shared" si="109"/>
        <v>53.549378606302703</v>
      </c>
      <c r="AC392">
        <f t="shared" si="110"/>
        <v>3.7620054041039084</v>
      </c>
    </row>
    <row r="393" spans="1:29" x14ac:dyDescent="0.35">
      <c r="A393">
        <v>14.171099999999999</v>
      </c>
      <c r="B393">
        <v>90921</v>
      </c>
      <c r="C393">
        <f t="shared" si="102"/>
        <v>100014.41018877349</v>
      </c>
      <c r="D393">
        <v>6190</v>
      </c>
      <c r="E393">
        <v>48664.1</v>
      </c>
      <c r="F393">
        <v>162092.20000000001</v>
      </c>
      <c r="G393">
        <f t="shared" si="103"/>
        <v>193448.73027796138</v>
      </c>
      <c r="H393">
        <v>4086.5</v>
      </c>
      <c r="I393">
        <v>912.1</v>
      </c>
      <c r="J393">
        <v>13151.8</v>
      </c>
      <c r="K393">
        <v>942.5</v>
      </c>
      <c r="L393">
        <v>1231.4000000000001</v>
      </c>
      <c r="M393">
        <f t="shared" si="104"/>
        <v>1232.9182154905552</v>
      </c>
      <c r="N393">
        <v>2488.1999999999998</v>
      </c>
      <c r="O393">
        <v>521.5</v>
      </c>
      <c r="P393">
        <v>2642.9</v>
      </c>
      <c r="Q393">
        <v>308.8</v>
      </c>
      <c r="R393">
        <v>3.9</v>
      </c>
      <c r="S393">
        <v>1834.1</v>
      </c>
      <c r="T393">
        <f t="shared" si="105"/>
        <v>294696.05868222541</v>
      </c>
      <c r="U393">
        <f t="shared" si="98"/>
        <v>4864.673136147605</v>
      </c>
      <c r="V393">
        <f t="shared" si="99"/>
        <v>1061.0932545154546</v>
      </c>
      <c r="W393">
        <f t="shared" si="106"/>
        <v>21004.692182445364</v>
      </c>
      <c r="X393">
        <f t="shared" si="100"/>
        <v>168331.39955051601</v>
      </c>
      <c r="Y393">
        <f t="shared" si="107"/>
        <v>53596.576997426448</v>
      </c>
      <c r="Z393">
        <f t="shared" si="101"/>
        <v>22310.104958307518</v>
      </c>
      <c r="AA393">
        <f t="shared" si="108"/>
        <v>1.9342085796720101</v>
      </c>
      <c r="AB393">
        <f t="shared" si="109"/>
        <v>51.632997347480106</v>
      </c>
      <c r="AC393">
        <f t="shared" si="110"/>
        <v>4.5845858650463711</v>
      </c>
    </row>
    <row r="394" spans="1:29" x14ac:dyDescent="0.35">
      <c r="A394">
        <v>14.178000000000001</v>
      </c>
      <c r="B394">
        <v>89892.9</v>
      </c>
      <c r="C394">
        <f t="shared" si="102"/>
        <v>98771.781914458203</v>
      </c>
      <c r="D394">
        <v>6308.2</v>
      </c>
      <c r="E394">
        <v>47874.8</v>
      </c>
      <c r="F394">
        <v>168030.6</v>
      </c>
      <c r="G394">
        <f t="shared" si="103"/>
        <v>201967.28389289317</v>
      </c>
      <c r="H394">
        <v>3760.1</v>
      </c>
      <c r="I394">
        <v>847.8</v>
      </c>
      <c r="J394">
        <v>13783</v>
      </c>
      <c r="K394">
        <v>796.7</v>
      </c>
      <c r="L394">
        <v>1007.6</v>
      </c>
      <c r="M394">
        <f t="shared" si="104"/>
        <v>1008.6162817655069</v>
      </c>
      <c r="N394">
        <v>2708.2</v>
      </c>
      <c r="O394">
        <v>459.4</v>
      </c>
      <c r="P394">
        <v>2643.9</v>
      </c>
      <c r="Q394">
        <v>389.7</v>
      </c>
      <c r="R394">
        <v>0</v>
      </c>
      <c r="S394">
        <v>1812.1</v>
      </c>
      <c r="T394">
        <f t="shared" si="105"/>
        <v>301747.68208911689</v>
      </c>
      <c r="U394">
        <f t="shared" si="98"/>
        <v>4332.0962432908991</v>
      </c>
      <c r="V394">
        <f t="shared" si="99"/>
        <v>1291.4763662870744</v>
      </c>
      <c r="W394">
        <f t="shared" si="106"/>
        <v>20905.545839907936</v>
      </c>
      <c r="X394">
        <f t="shared" si="100"/>
        <v>161298.67067421437</v>
      </c>
      <c r="Y394">
        <f t="shared" si="107"/>
        <v>54439.191997334216</v>
      </c>
      <c r="Z394">
        <f t="shared" si="101"/>
        <v>21436.121580843424</v>
      </c>
      <c r="AA394">
        <f t="shared" si="108"/>
        <v>2.0447872861887615</v>
      </c>
      <c r="AB394">
        <f t="shared" si="109"/>
        <v>60.091376929835569</v>
      </c>
      <c r="AC394">
        <f t="shared" si="110"/>
        <v>3.3543751603797789</v>
      </c>
    </row>
    <row r="395" spans="1:29" x14ac:dyDescent="0.35">
      <c r="A395">
        <v>14.184900000000001</v>
      </c>
      <c r="B395">
        <v>89629.1</v>
      </c>
      <c r="C395">
        <f t="shared" si="102"/>
        <v>98453.388613366275</v>
      </c>
      <c r="D395">
        <v>6493.5</v>
      </c>
      <c r="E395">
        <v>48663.1</v>
      </c>
      <c r="F395">
        <v>157693.9</v>
      </c>
      <c r="G395">
        <f t="shared" si="103"/>
        <v>187216.85619990167</v>
      </c>
      <c r="H395">
        <v>4020.4</v>
      </c>
      <c r="I395">
        <v>925.8</v>
      </c>
      <c r="J395">
        <v>13364.1</v>
      </c>
      <c r="K395">
        <v>994.2</v>
      </c>
      <c r="L395">
        <v>1101.9000000000001</v>
      </c>
      <c r="M395">
        <f t="shared" si="104"/>
        <v>1103.1155229947881</v>
      </c>
      <c r="N395">
        <v>2701.9</v>
      </c>
      <c r="O395">
        <v>445.9</v>
      </c>
      <c r="P395">
        <v>2585</v>
      </c>
      <c r="Q395">
        <v>384.9</v>
      </c>
      <c r="R395">
        <v>21.5</v>
      </c>
      <c r="S395">
        <v>2073.1</v>
      </c>
      <c r="T395">
        <f t="shared" si="105"/>
        <v>286773.36033626273</v>
      </c>
      <c r="U395">
        <f t="shared" si="98"/>
        <v>4783.2197467421001</v>
      </c>
      <c r="V395">
        <f t="shared" si="99"/>
        <v>1417.1469746125174</v>
      </c>
      <c r="W395">
        <f t="shared" si="106"/>
        <v>22643.316632988142</v>
      </c>
      <c r="X395">
        <f t="shared" si="100"/>
        <v>173158.6920827415</v>
      </c>
      <c r="Y395">
        <f t="shared" si="107"/>
        <v>55615.695897619342</v>
      </c>
      <c r="Z395">
        <f t="shared" si="101"/>
        <v>23441.159221057394</v>
      </c>
      <c r="AA395">
        <f t="shared" si="108"/>
        <v>1.9015785930448375</v>
      </c>
      <c r="AB395">
        <f t="shared" si="109"/>
        <v>48.946992556829606</v>
      </c>
      <c r="AC395">
        <f t="shared" si="110"/>
        <v>3.375246062992125</v>
      </c>
    </row>
    <row r="396" spans="1:29" x14ac:dyDescent="0.35">
      <c r="A396">
        <v>14.191800000000001</v>
      </c>
      <c r="B396">
        <v>90320.1</v>
      </c>
      <c r="C396">
        <f t="shared" si="102"/>
        <v>99287.782438635841</v>
      </c>
      <c r="D396">
        <v>5896</v>
      </c>
      <c r="E396">
        <v>47296.1</v>
      </c>
      <c r="F396">
        <v>160173.4</v>
      </c>
      <c r="G396">
        <f t="shared" si="103"/>
        <v>190721.98951545471</v>
      </c>
      <c r="H396">
        <v>4000.6</v>
      </c>
      <c r="I396">
        <v>778</v>
      </c>
      <c r="J396">
        <v>13121.7</v>
      </c>
      <c r="K396">
        <v>863.8</v>
      </c>
      <c r="L396">
        <v>1011.3</v>
      </c>
      <c r="M396">
        <f t="shared" si="104"/>
        <v>1012.3237630215435</v>
      </c>
      <c r="N396">
        <v>2512.6999999999998</v>
      </c>
      <c r="O396">
        <v>455.6</v>
      </c>
      <c r="P396">
        <v>2565.1999999999998</v>
      </c>
      <c r="Q396">
        <v>381.8</v>
      </c>
      <c r="R396">
        <v>5.85</v>
      </c>
      <c r="S396">
        <v>1911</v>
      </c>
      <c r="T396">
        <f t="shared" si="105"/>
        <v>291022.09571711213</v>
      </c>
      <c r="U396">
        <f t="shared" si="98"/>
        <v>4238.8534003243531</v>
      </c>
      <c r="V396">
        <f t="shared" si="99"/>
        <v>1332.0294427980996</v>
      </c>
      <c r="W396">
        <f t="shared" si="106"/>
        <v>20259.630065104073</v>
      </c>
      <c r="X396">
        <f t="shared" si="100"/>
        <v>165485.37279043515</v>
      </c>
      <c r="Y396">
        <f t="shared" si="107"/>
        <v>53902.779998012404</v>
      </c>
      <c r="Z396">
        <f t="shared" si="101"/>
        <v>22380.77484787014</v>
      </c>
      <c r="AA396">
        <f t="shared" si="108"/>
        <v>1.9209008886196968</v>
      </c>
      <c r="AB396">
        <f t="shared" si="109"/>
        <v>54.753530909932856</v>
      </c>
      <c r="AC396">
        <f t="shared" si="110"/>
        <v>3.182252031471688</v>
      </c>
    </row>
    <row r="397" spans="1:29" x14ac:dyDescent="0.35">
      <c r="A397">
        <v>14.198700000000001</v>
      </c>
      <c r="B397">
        <v>91833.3</v>
      </c>
      <c r="C397">
        <f t="shared" si="102"/>
        <v>101119.4310471855</v>
      </c>
      <c r="D397">
        <v>6428.2</v>
      </c>
      <c r="E397">
        <v>48670.7</v>
      </c>
      <c r="F397">
        <v>159987.1</v>
      </c>
      <c r="G397">
        <f t="shared" si="103"/>
        <v>190457.90844402509</v>
      </c>
      <c r="H397">
        <v>3808.4</v>
      </c>
      <c r="I397">
        <v>905</v>
      </c>
      <c r="J397">
        <v>13684.7</v>
      </c>
      <c r="K397">
        <v>952.9</v>
      </c>
      <c r="L397">
        <v>1054.2</v>
      </c>
      <c r="M397">
        <f t="shared" si="104"/>
        <v>1055.3125104485148</v>
      </c>
      <c r="N397">
        <v>2608</v>
      </c>
      <c r="O397">
        <v>458.5</v>
      </c>
      <c r="P397">
        <v>2506.9</v>
      </c>
      <c r="Q397">
        <v>298.3</v>
      </c>
      <c r="R397">
        <v>19</v>
      </c>
      <c r="S397">
        <v>2004.1</v>
      </c>
      <c r="T397">
        <f t="shared" si="105"/>
        <v>292632.65200165909</v>
      </c>
      <c r="U397">
        <f t="shared" si="98"/>
        <v>4659.4253603397256</v>
      </c>
      <c r="V397">
        <f t="shared" si="99"/>
        <v>1084.2945851380969</v>
      </c>
      <c r="W397">
        <f t="shared" si="106"/>
        <v>21966.789953308271</v>
      </c>
      <c r="X397">
        <f t="shared" si="100"/>
        <v>169576.42853784701</v>
      </c>
      <c r="Y397">
        <f t="shared" si="107"/>
        <v>55330.804301046352</v>
      </c>
      <c r="Z397">
        <f t="shared" si="101"/>
        <v>21926.466360164148</v>
      </c>
      <c r="AA397">
        <f t="shared" si="108"/>
        <v>1.8834946604392133</v>
      </c>
      <c r="AB397">
        <f t="shared" si="109"/>
        <v>51.07639836289222</v>
      </c>
      <c r="AC397">
        <f t="shared" si="110"/>
        <v>4.2971950835171757</v>
      </c>
    </row>
    <row r="398" spans="1:29" x14ac:dyDescent="0.35">
      <c r="A398">
        <v>14.2056</v>
      </c>
      <c r="B398">
        <v>89987.8</v>
      </c>
      <c r="C398">
        <f t="shared" si="102"/>
        <v>98886.366578382149</v>
      </c>
      <c r="D398">
        <v>6189.1</v>
      </c>
      <c r="E398">
        <v>48338.1</v>
      </c>
      <c r="F398">
        <v>158394.1</v>
      </c>
      <c r="G398">
        <f t="shared" si="103"/>
        <v>188204.59790027613</v>
      </c>
      <c r="H398">
        <v>3999.4</v>
      </c>
      <c r="I398">
        <v>814.1</v>
      </c>
      <c r="J398">
        <v>13518.7</v>
      </c>
      <c r="K398">
        <v>973.5</v>
      </c>
      <c r="L398">
        <v>1176.2</v>
      </c>
      <c r="M398">
        <f t="shared" si="104"/>
        <v>1177.5850755658807</v>
      </c>
      <c r="N398">
        <v>2472.9</v>
      </c>
      <c r="O398">
        <v>502.4</v>
      </c>
      <c r="P398">
        <v>2414.3000000000002</v>
      </c>
      <c r="Q398">
        <v>416.6</v>
      </c>
      <c r="R398">
        <v>12.7</v>
      </c>
      <c r="S398">
        <v>1965.2</v>
      </c>
      <c r="T398">
        <f t="shared" si="105"/>
        <v>288268.54955422418</v>
      </c>
      <c r="U398">
        <f t="shared" si="98"/>
        <v>4566.9220663711785</v>
      </c>
      <c r="V398">
        <f t="shared" si="99"/>
        <v>1489.2363411265833</v>
      </c>
      <c r="W398">
        <f t="shared" si="106"/>
        <v>21469.910642596173</v>
      </c>
      <c r="X398">
        <f t="shared" si="100"/>
        <v>171061.32485231219</v>
      </c>
      <c r="Y398">
        <f t="shared" si="107"/>
        <v>55271.378111273822</v>
      </c>
      <c r="Z398">
        <f t="shared" si="101"/>
        <v>22452.327907462346</v>
      </c>
      <c r="AA398">
        <f t="shared" si="108"/>
        <v>1.9032411080762686</v>
      </c>
      <c r="AB398">
        <f t="shared" si="109"/>
        <v>49.653929121725731</v>
      </c>
      <c r="AC398">
        <f t="shared" si="110"/>
        <v>3.0666200791986955</v>
      </c>
    </row>
    <row r="399" spans="1:29" x14ac:dyDescent="0.35">
      <c r="A399">
        <v>14.2125</v>
      </c>
      <c r="B399">
        <v>91730.7</v>
      </c>
      <c r="C399">
        <f t="shared" si="102"/>
        <v>100995.04629298822</v>
      </c>
      <c r="D399">
        <v>6178.7</v>
      </c>
      <c r="E399">
        <v>47740.5</v>
      </c>
      <c r="F399">
        <v>159761.29999999999</v>
      </c>
      <c r="G399">
        <f t="shared" si="103"/>
        <v>190137.99292986622</v>
      </c>
      <c r="H399">
        <v>4143.1000000000004</v>
      </c>
      <c r="I399">
        <v>866.8</v>
      </c>
      <c r="J399">
        <v>13687.9</v>
      </c>
      <c r="K399">
        <v>1067.0999999999999</v>
      </c>
      <c r="L399">
        <v>1179.9000000000001</v>
      </c>
      <c r="M399">
        <f t="shared" si="104"/>
        <v>1181.2938085647256</v>
      </c>
      <c r="N399">
        <v>2405.5</v>
      </c>
      <c r="O399">
        <v>470.8</v>
      </c>
      <c r="P399">
        <v>2830.3</v>
      </c>
      <c r="Q399">
        <v>371.7</v>
      </c>
      <c r="R399">
        <v>12.9</v>
      </c>
      <c r="S399">
        <v>1945</v>
      </c>
      <c r="T399">
        <f t="shared" si="105"/>
        <v>292314.33303141914</v>
      </c>
      <c r="U399">
        <f t="shared" si="98"/>
        <v>4575.8960435793251</v>
      </c>
      <c r="V399">
        <f t="shared" si="99"/>
        <v>1315.7069515255741</v>
      </c>
      <c r="W399">
        <f t="shared" si="106"/>
        <v>21137.177694724563</v>
      </c>
      <c r="X399">
        <f t="shared" si="100"/>
        <v>166969.57516193349</v>
      </c>
      <c r="Y399">
        <f t="shared" si="107"/>
        <v>56508.347807305625</v>
      </c>
      <c r="Z399">
        <f t="shared" si="101"/>
        <v>22402.596315029579</v>
      </c>
      <c r="AA399">
        <f t="shared" si="108"/>
        <v>1.8826467228726536</v>
      </c>
      <c r="AB399">
        <f t="shared" si="109"/>
        <v>44.738543716615126</v>
      </c>
      <c r="AC399">
        <f t="shared" si="110"/>
        <v>3.4778991159646395</v>
      </c>
    </row>
    <row r="400" spans="1:29" x14ac:dyDescent="0.35">
      <c r="A400">
        <v>14.2194</v>
      </c>
      <c r="B400">
        <v>90850.2</v>
      </c>
      <c r="C400">
        <f t="shared" si="102"/>
        <v>99928.74661579424</v>
      </c>
      <c r="D400">
        <v>6224.3</v>
      </c>
      <c r="E400">
        <v>49006.5</v>
      </c>
      <c r="F400">
        <v>160327.29999999999</v>
      </c>
      <c r="G400">
        <f t="shared" si="103"/>
        <v>190940.2318308074</v>
      </c>
      <c r="H400">
        <v>4132.3</v>
      </c>
      <c r="I400">
        <v>940</v>
      </c>
      <c r="J400">
        <v>13409.7</v>
      </c>
      <c r="K400">
        <v>931.5</v>
      </c>
      <c r="L400">
        <v>1118.7</v>
      </c>
      <c r="M400">
        <f t="shared" si="104"/>
        <v>1119.9528912994967</v>
      </c>
      <c r="N400">
        <v>2745.2</v>
      </c>
      <c r="O400">
        <v>492.7</v>
      </c>
      <c r="P400">
        <v>2627.1</v>
      </c>
      <c r="Q400">
        <v>322</v>
      </c>
      <c r="R400">
        <v>11.9</v>
      </c>
      <c r="S400">
        <v>1881.9</v>
      </c>
      <c r="T400">
        <f t="shared" si="105"/>
        <v>291988.93133790116</v>
      </c>
      <c r="U400">
        <f t="shared" si="98"/>
        <v>4906.6928442640956</v>
      </c>
      <c r="V400">
        <f t="shared" si="99"/>
        <v>1143.5364980105965</v>
      </c>
      <c r="W400">
        <f t="shared" si="106"/>
        <v>21316.903937009152</v>
      </c>
      <c r="X400">
        <f t="shared" si="100"/>
        <v>171027.03096032696</v>
      </c>
      <c r="Y400">
        <f t="shared" si="107"/>
        <v>54922.6298631217</v>
      </c>
      <c r="Z400">
        <f t="shared" si="101"/>
        <v>23553.975037639644</v>
      </c>
      <c r="AA400">
        <f t="shared" si="108"/>
        <v>1.9107638021813069</v>
      </c>
      <c r="AB400">
        <f t="shared" si="109"/>
        <v>52.610305958132045</v>
      </c>
      <c r="AC400">
        <f t="shared" si="110"/>
        <v>4.290805630428272</v>
      </c>
    </row>
    <row r="401" spans="1:29" x14ac:dyDescent="0.35">
      <c r="A401">
        <v>14.2263</v>
      </c>
      <c r="B401">
        <v>87910.9</v>
      </c>
      <c r="C401">
        <f t="shared" si="102"/>
        <v>96384.114227436774</v>
      </c>
      <c r="D401">
        <v>6224.8</v>
      </c>
      <c r="E401">
        <v>48773</v>
      </c>
      <c r="F401">
        <v>155722.70000000001</v>
      </c>
      <c r="G401">
        <f t="shared" si="103"/>
        <v>184444.96849554052</v>
      </c>
      <c r="H401">
        <v>3946.6</v>
      </c>
      <c r="I401">
        <v>971.2</v>
      </c>
      <c r="J401">
        <v>13801.5</v>
      </c>
      <c r="K401">
        <v>1038.7</v>
      </c>
      <c r="L401">
        <v>1056.2</v>
      </c>
      <c r="M401">
        <f t="shared" si="104"/>
        <v>1057.3167379386109</v>
      </c>
      <c r="N401">
        <v>2860.3</v>
      </c>
      <c r="O401">
        <v>522</v>
      </c>
      <c r="P401">
        <v>2705.8</v>
      </c>
      <c r="Q401">
        <v>430.7</v>
      </c>
      <c r="R401">
        <v>20.5</v>
      </c>
      <c r="S401">
        <v>1832</v>
      </c>
      <c r="T401">
        <f t="shared" si="105"/>
        <v>281886.39946091588</v>
      </c>
      <c r="U401">
        <f t="shared" si="98"/>
        <v>5297.1693662965645</v>
      </c>
      <c r="V401">
        <f t="shared" si="99"/>
        <v>1600.6448018169099</v>
      </c>
      <c r="W401">
        <f t="shared" si="106"/>
        <v>22082.654615137191</v>
      </c>
      <c r="X401">
        <f t="shared" si="100"/>
        <v>176708.41904845604</v>
      </c>
      <c r="Y401">
        <f t="shared" si="107"/>
        <v>58560.115108670827</v>
      </c>
      <c r="Z401">
        <f t="shared" si="101"/>
        <v>24147.670880956393</v>
      </c>
      <c r="AA401">
        <f t="shared" si="108"/>
        <v>1.9136448985805619</v>
      </c>
      <c r="AB401">
        <f t="shared" si="109"/>
        <v>46.955810147299509</v>
      </c>
      <c r="AC401">
        <f t="shared" si="110"/>
        <v>3.3093971631205674</v>
      </c>
    </row>
    <row r="402" spans="1:29" x14ac:dyDescent="0.35">
      <c r="A402">
        <v>14.2332</v>
      </c>
      <c r="B402">
        <v>89118.399999999994</v>
      </c>
      <c r="C402">
        <f t="shared" si="102"/>
        <v>97837.523559593261</v>
      </c>
      <c r="D402">
        <v>6444.1</v>
      </c>
      <c r="E402">
        <v>49545.8</v>
      </c>
      <c r="F402">
        <v>166085.5</v>
      </c>
      <c r="G402">
        <f t="shared" si="103"/>
        <v>199163.70323336503</v>
      </c>
      <c r="H402">
        <v>3956.3</v>
      </c>
      <c r="I402">
        <v>888.2</v>
      </c>
      <c r="J402">
        <v>14158.4</v>
      </c>
      <c r="K402">
        <v>1034.0999999999999</v>
      </c>
      <c r="L402">
        <v>994.2</v>
      </c>
      <c r="M402">
        <f t="shared" si="104"/>
        <v>995.18941731869825</v>
      </c>
      <c r="N402">
        <v>3029.7</v>
      </c>
      <c r="O402">
        <v>527.70000000000005</v>
      </c>
      <c r="P402">
        <v>2502.4</v>
      </c>
      <c r="Q402">
        <v>395.6</v>
      </c>
      <c r="R402">
        <v>11.7</v>
      </c>
      <c r="S402">
        <v>2025.9</v>
      </c>
      <c r="T402">
        <f t="shared" si="105"/>
        <v>297996.41621027695</v>
      </c>
      <c r="U402">
        <f t="shared" si="98"/>
        <v>4751.3994228738984</v>
      </c>
      <c r="V402">
        <f t="shared" si="99"/>
        <v>1366.7949607574963</v>
      </c>
      <c r="W402">
        <f t="shared" si="106"/>
        <v>21624.756706647142</v>
      </c>
      <c r="X402">
        <f t="shared" si="100"/>
        <v>169733.24928951162</v>
      </c>
      <c r="Y402">
        <f t="shared" si="107"/>
        <v>55909.397206453461</v>
      </c>
      <c r="Z402">
        <f t="shared" si="101"/>
        <v>23443.234951760052</v>
      </c>
      <c r="AA402">
        <f t="shared" si="108"/>
        <v>2.0356576494094676</v>
      </c>
      <c r="AB402">
        <f t="shared" si="109"/>
        <v>47.912000773619582</v>
      </c>
      <c r="AC402">
        <f t="shared" si="110"/>
        <v>3.4763073901301249</v>
      </c>
    </row>
    <row r="403" spans="1:29" x14ac:dyDescent="0.35">
      <c r="A403">
        <v>14.2402</v>
      </c>
      <c r="B403">
        <v>88854</v>
      </c>
      <c r="C403">
        <f t="shared" si="102"/>
        <v>97518.948664648706</v>
      </c>
      <c r="D403">
        <v>6420.9</v>
      </c>
      <c r="E403">
        <v>50231</v>
      </c>
      <c r="F403">
        <v>156655.5</v>
      </c>
      <c r="G403">
        <f t="shared" si="103"/>
        <v>185755.05027897851</v>
      </c>
      <c r="H403">
        <v>4216.5</v>
      </c>
      <c r="I403">
        <v>905.9</v>
      </c>
      <c r="J403">
        <v>13577.2</v>
      </c>
      <c r="K403">
        <v>1051.5</v>
      </c>
      <c r="L403">
        <v>1157.0999999999999</v>
      </c>
      <c r="M403">
        <f t="shared" si="104"/>
        <v>1158.4404314231997</v>
      </c>
      <c r="N403">
        <v>2599.4</v>
      </c>
      <c r="O403">
        <v>527.79999999999995</v>
      </c>
      <c r="P403">
        <v>2626.9</v>
      </c>
      <c r="Q403">
        <v>394.6</v>
      </c>
      <c r="R403">
        <v>16.600000000000001</v>
      </c>
      <c r="S403">
        <v>1975.3</v>
      </c>
      <c r="T403">
        <f t="shared" si="105"/>
        <v>284432.43937505042</v>
      </c>
      <c r="U403">
        <f t="shared" si="98"/>
        <v>5040.5643011398361</v>
      </c>
      <c r="V403">
        <f t="shared" si="99"/>
        <v>1445.6860156439291</v>
      </c>
      <c r="W403">
        <f t="shared" si="106"/>
        <v>22574.429323560562</v>
      </c>
      <c r="X403">
        <f t="shared" si="100"/>
        <v>180297.64858283021</v>
      </c>
      <c r="Y403">
        <f t="shared" si="107"/>
        <v>56969.943497314656</v>
      </c>
      <c r="Z403">
        <f t="shared" si="101"/>
        <v>23963.159810378052</v>
      </c>
      <c r="AA403">
        <f t="shared" si="108"/>
        <v>1.9048098120680006</v>
      </c>
      <c r="AB403">
        <f t="shared" si="109"/>
        <v>47.770803613884929</v>
      </c>
      <c r="AC403">
        <f t="shared" si="110"/>
        <v>3.486624513618676</v>
      </c>
    </row>
    <row r="404" spans="1:29" x14ac:dyDescent="0.35">
      <c r="A404">
        <v>14.2471</v>
      </c>
      <c r="B404">
        <v>85758.8</v>
      </c>
      <c r="C404">
        <f t="shared" si="102"/>
        <v>93803.254545955715</v>
      </c>
      <c r="D404">
        <v>6227.4</v>
      </c>
      <c r="E404">
        <v>49466.400000000001</v>
      </c>
      <c r="F404">
        <v>158476.4</v>
      </c>
      <c r="G404">
        <f t="shared" si="103"/>
        <v>188320.8028865738</v>
      </c>
      <c r="H404">
        <v>4025.8</v>
      </c>
      <c r="I404">
        <v>854.6</v>
      </c>
      <c r="J404">
        <v>13488.7</v>
      </c>
      <c r="K404">
        <v>1092.5</v>
      </c>
      <c r="L404">
        <v>1130.4000000000001</v>
      </c>
      <c r="M404">
        <f t="shared" si="104"/>
        <v>1131.6792502244539</v>
      </c>
      <c r="N404">
        <v>2466.5</v>
      </c>
      <c r="O404">
        <v>414.6</v>
      </c>
      <c r="P404">
        <v>2655.8</v>
      </c>
      <c r="Q404">
        <v>402</v>
      </c>
      <c r="R404">
        <v>12.2</v>
      </c>
      <c r="S404">
        <v>1901.4</v>
      </c>
      <c r="T404">
        <f t="shared" si="105"/>
        <v>283255.73668275395</v>
      </c>
      <c r="U404">
        <f t="shared" si="98"/>
        <v>4480.7565589448322</v>
      </c>
      <c r="V404">
        <f t="shared" si="99"/>
        <v>1462.2828291167266</v>
      </c>
      <c r="W404">
        <f t="shared" si="106"/>
        <v>21985.07988904274</v>
      </c>
      <c r="X404">
        <f t="shared" si="100"/>
        <v>178492.06018597216</v>
      </c>
      <c r="Y404">
        <f t="shared" si="107"/>
        <v>56996.197814280524</v>
      </c>
      <c r="Z404">
        <f t="shared" si="101"/>
        <v>22920.277188494747</v>
      </c>
      <c r="AA404">
        <f t="shared" si="108"/>
        <v>2.0076148082294143</v>
      </c>
      <c r="AB404">
        <f t="shared" si="109"/>
        <v>45.278169336384444</v>
      </c>
      <c r="AC404">
        <f t="shared" si="110"/>
        <v>3.0642201834862388</v>
      </c>
    </row>
    <row r="405" spans="1:29" x14ac:dyDescent="0.35">
      <c r="A405">
        <v>14.254</v>
      </c>
      <c r="B405">
        <v>88062.9</v>
      </c>
      <c r="C405">
        <f t="shared" si="102"/>
        <v>96566.857516817778</v>
      </c>
      <c r="D405">
        <v>7024.5</v>
      </c>
      <c r="E405">
        <v>49435.4</v>
      </c>
      <c r="F405">
        <v>156870.29999999999</v>
      </c>
      <c r="G405">
        <f t="shared" si="103"/>
        <v>186057.13925152912</v>
      </c>
      <c r="H405">
        <v>4222.3999999999996</v>
      </c>
      <c r="I405">
        <v>903.4</v>
      </c>
      <c r="J405">
        <v>14004.9</v>
      </c>
      <c r="K405">
        <v>967.2</v>
      </c>
      <c r="L405">
        <v>923.6</v>
      </c>
      <c r="M405">
        <f t="shared" si="104"/>
        <v>924.45382555328092</v>
      </c>
      <c r="N405">
        <v>2936.6</v>
      </c>
      <c r="O405">
        <v>440.4</v>
      </c>
      <c r="P405">
        <v>2643.9</v>
      </c>
      <c r="Q405">
        <v>489.7</v>
      </c>
      <c r="R405">
        <v>17.600000000000001</v>
      </c>
      <c r="S405">
        <v>1946.2</v>
      </c>
      <c r="T405">
        <f t="shared" si="105"/>
        <v>283548.45059390017</v>
      </c>
      <c r="U405">
        <f t="shared" si="98"/>
        <v>4739.2253323387004</v>
      </c>
      <c r="V405">
        <f t="shared" si="99"/>
        <v>1789.1122273369717</v>
      </c>
      <c r="W405">
        <f t="shared" si="106"/>
        <v>24773.54394032832</v>
      </c>
      <c r="X405">
        <f t="shared" si="100"/>
        <v>177756.56997747772</v>
      </c>
      <c r="Y405">
        <f t="shared" si="107"/>
        <v>58715.891288168292</v>
      </c>
      <c r="Z405">
        <f t="shared" si="101"/>
        <v>25247.889681658547</v>
      </c>
      <c r="AA405">
        <f t="shared" si="108"/>
        <v>1.926718379741476</v>
      </c>
      <c r="AB405">
        <f t="shared" si="109"/>
        <v>51.111869313482217</v>
      </c>
      <c r="AC405">
        <f t="shared" si="110"/>
        <v>2.6489256849990146</v>
      </c>
    </row>
    <row r="406" spans="1:29" x14ac:dyDescent="0.35">
      <c r="A406">
        <v>14.260899999999999</v>
      </c>
      <c r="B406">
        <v>89679.1</v>
      </c>
      <c r="C406">
        <f t="shared" si="102"/>
        <v>98513.721919380303</v>
      </c>
      <c r="D406">
        <v>6602.8</v>
      </c>
      <c r="E406">
        <v>49242.6</v>
      </c>
      <c r="F406">
        <v>158272.20000000001</v>
      </c>
      <c r="G406">
        <f t="shared" si="103"/>
        <v>188032.52072700937</v>
      </c>
      <c r="H406">
        <v>3979.1</v>
      </c>
      <c r="I406">
        <v>959.9</v>
      </c>
      <c r="J406">
        <v>13996.5</v>
      </c>
      <c r="K406">
        <v>1105.8</v>
      </c>
      <c r="L406">
        <v>857.9</v>
      </c>
      <c r="M406">
        <f t="shared" si="104"/>
        <v>858.63662436003835</v>
      </c>
      <c r="N406">
        <v>2637.9</v>
      </c>
      <c r="O406">
        <v>515.6</v>
      </c>
      <c r="P406">
        <v>2599.8000000000002</v>
      </c>
      <c r="Q406">
        <v>431.2</v>
      </c>
      <c r="R406">
        <v>15.6</v>
      </c>
      <c r="S406">
        <v>1969.8</v>
      </c>
      <c r="T406">
        <f t="shared" si="105"/>
        <v>287404.87927074969</v>
      </c>
      <c r="U406">
        <f t="shared" si="98"/>
        <v>5133.8724789359112</v>
      </c>
      <c r="V406">
        <f t="shared" si="99"/>
        <v>1554.6013036859133</v>
      </c>
      <c r="W406">
        <f t="shared" si="106"/>
        <v>22973.861879985114</v>
      </c>
      <c r="X406">
        <f t="shared" si="100"/>
        <v>175182.82962958782</v>
      </c>
      <c r="Y406">
        <f t="shared" si="107"/>
        <v>57745.366195977003</v>
      </c>
      <c r="Z406">
        <f t="shared" si="101"/>
        <v>23023.269531087037</v>
      </c>
      <c r="AA406">
        <f t="shared" si="108"/>
        <v>1.9086937034100455</v>
      </c>
      <c r="AB406">
        <f t="shared" si="109"/>
        <v>44.531199131850244</v>
      </c>
      <c r="AC406">
        <f t="shared" si="110"/>
        <v>3.3023724261414502</v>
      </c>
    </row>
    <row r="407" spans="1:29" x14ac:dyDescent="0.35">
      <c r="A407">
        <v>14.267799999999999</v>
      </c>
      <c r="B407">
        <v>89048.2</v>
      </c>
      <c r="C407">
        <f t="shared" si="102"/>
        <v>97752.921724288826</v>
      </c>
      <c r="D407">
        <v>6276.1</v>
      </c>
      <c r="E407">
        <v>48834.3</v>
      </c>
      <c r="F407">
        <v>156599.29999999999</v>
      </c>
      <c r="G407">
        <f t="shared" si="103"/>
        <v>185676.03749913888</v>
      </c>
      <c r="H407">
        <v>3821</v>
      </c>
      <c r="I407">
        <v>1014.1</v>
      </c>
      <c r="J407">
        <v>15980.5</v>
      </c>
      <c r="K407">
        <v>1032.2</v>
      </c>
      <c r="L407">
        <v>1148.5999999999999</v>
      </c>
      <c r="M407">
        <f t="shared" si="104"/>
        <v>1149.9207990297655</v>
      </c>
      <c r="N407">
        <v>2547.4</v>
      </c>
      <c r="O407">
        <v>507.8</v>
      </c>
      <c r="P407">
        <v>2296.6</v>
      </c>
      <c r="Q407">
        <v>400</v>
      </c>
      <c r="R407">
        <v>6.83</v>
      </c>
      <c r="S407">
        <v>1996.8</v>
      </c>
      <c r="T407">
        <f t="shared" si="105"/>
        <v>284578.88002245745</v>
      </c>
      <c r="U407">
        <f t="shared" si="98"/>
        <v>5347.9021348312981</v>
      </c>
      <c r="V407">
        <f t="shared" si="99"/>
        <v>1429.5860605252756</v>
      </c>
      <c r="W407">
        <f t="shared" si="106"/>
        <v>22053.990793360081</v>
      </c>
      <c r="X407">
        <f t="shared" si="100"/>
        <v>175229.09639698069</v>
      </c>
      <c r="Y407">
        <f t="shared" si="107"/>
        <v>64225.075306212704</v>
      </c>
      <c r="Z407">
        <f t="shared" si="101"/>
        <v>22378.329690163373</v>
      </c>
      <c r="AA407">
        <f t="shared" si="108"/>
        <v>1.8994423309702839</v>
      </c>
      <c r="AB407">
        <f t="shared" si="109"/>
        <v>47.310889362526645</v>
      </c>
      <c r="AC407">
        <f t="shared" si="110"/>
        <v>3.7408745667723622</v>
      </c>
    </row>
    <row r="408" spans="1:29" x14ac:dyDescent="0.35">
      <c r="A408">
        <v>14.274699999999999</v>
      </c>
      <c r="B408">
        <v>88208.2</v>
      </c>
      <c r="C408">
        <f t="shared" si="102"/>
        <v>96741.602633408198</v>
      </c>
      <c r="D408">
        <v>6412.4</v>
      </c>
      <c r="E408">
        <v>49567.8</v>
      </c>
      <c r="F408">
        <v>157705.5</v>
      </c>
      <c r="G408">
        <f t="shared" si="103"/>
        <v>187233.2064378908</v>
      </c>
      <c r="H408">
        <v>4174.2</v>
      </c>
      <c r="I408">
        <v>1003.8</v>
      </c>
      <c r="J408">
        <v>13644.5</v>
      </c>
      <c r="K408">
        <v>1101.3</v>
      </c>
      <c r="L408">
        <v>1053.0999999999999</v>
      </c>
      <c r="M408">
        <f t="shared" si="104"/>
        <v>1054.2101887497722</v>
      </c>
      <c r="N408">
        <v>2536.6</v>
      </c>
      <c r="O408">
        <v>443.9</v>
      </c>
      <c r="P408">
        <v>2610.8000000000002</v>
      </c>
      <c r="Q408">
        <v>368.8</v>
      </c>
      <c r="R408">
        <v>3.41</v>
      </c>
      <c r="S408">
        <v>1919.2</v>
      </c>
      <c r="T408">
        <f t="shared" si="105"/>
        <v>285029.01926004875</v>
      </c>
      <c r="U408">
        <f t="shared" si="98"/>
        <v>5079.131955610379</v>
      </c>
      <c r="V408">
        <f t="shared" si="99"/>
        <v>1305.8670340524554</v>
      </c>
      <c r="W408">
        <f t="shared" si="106"/>
        <v>22497.358397565793</v>
      </c>
      <c r="X408">
        <f t="shared" si="100"/>
        <v>177768.21508048486</v>
      </c>
      <c r="Y408">
        <f t="shared" si="107"/>
        <v>57030.333410260006</v>
      </c>
      <c r="Z408">
        <f t="shared" si="101"/>
        <v>23544.269342895717</v>
      </c>
      <c r="AA408">
        <f t="shared" si="108"/>
        <v>1.9353949215353679</v>
      </c>
      <c r="AB408">
        <f t="shared" si="109"/>
        <v>45.008444565513486</v>
      </c>
      <c r="AC408">
        <f t="shared" si="110"/>
        <v>3.8894709975551423</v>
      </c>
    </row>
    <row r="409" spans="1:29" x14ac:dyDescent="0.35">
      <c r="A409">
        <v>14.281599999999999</v>
      </c>
      <c r="B409">
        <v>88339.5</v>
      </c>
      <c r="C409">
        <f t="shared" si="102"/>
        <v>96899.558552772665</v>
      </c>
      <c r="D409">
        <v>6629.2</v>
      </c>
      <c r="E409">
        <v>48182.6</v>
      </c>
      <c r="F409">
        <v>157094.5</v>
      </c>
      <c r="G409">
        <f t="shared" si="103"/>
        <v>186372.61235096934</v>
      </c>
      <c r="H409">
        <v>3857.4</v>
      </c>
      <c r="I409">
        <v>832.7</v>
      </c>
      <c r="J409">
        <v>13467.5</v>
      </c>
      <c r="K409">
        <v>1010.9</v>
      </c>
      <c r="L409">
        <v>1177.0999999999999</v>
      </c>
      <c r="M409">
        <f t="shared" si="104"/>
        <v>1178.4871972799181</v>
      </c>
      <c r="N409">
        <v>2613</v>
      </c>
      <c r="O409">
        <v>561.9</v>
      </c>
      <c r="P409">
        <v>2583.9</v>
      </c>
      <c r="Q409">
        <v>359.5</v>
      </c>
      <c r="R409">
        <v>32.700000000000003</v>
      </c>
      <c r="S409">
        <v>1961.7</v>
      </c>
      <c r="T409">
        <f t="shared" si="105"/>
        <v>284450.65810102195</v>
      </c>
      <c r="U409">
        <f t="shared" si="98"/>
        <v>4902.7835242508427</v>
      </c>
      <c r="V409">
        <f t="shared" si="99"/>
        <v>1378.798005314198</v>
      </c>
      <c r="W409">
        <f t="shared" si="106"/>
        <v>23305.272148977259</v>
      </c>
      <c r="X409">
        <f t="shared" si="100"/>
        <v>172942.12053652218</v>
      </c>
      <c r="Y409">
        <f t="shared" si="107"/>
        <v>56429.470429628556</v>
      </c>
      <c r="Z409">
        <f t="shared" si="101"/>
        <v>22747.003094301344</v>
      </c>
      <c r="AA409">
        <f t="shared" si="108"/>
        <v>1.9233587349055732</v>
      </c>
      <c r="AB409">
        <f t="shared" si="109"/>
        <v>47.66307250964487</v>
      </c>
      <c r="AC409">
        <f t="shared" si="110"/>
        <v>3.5558388577256501</v>
      </c>
    </row>
    <row r="410" spans="1:29" x14ac:dyDescent="0.35">
      <c r="A410">
        <v>14.288500000000001</v>
      </c>
      <c r="B410">
        <v>86652.800000000003</v>
      </c>
      <c r="C410">
        <f t="shared" si="102"/>
        <v>94873.888046079315</v>
      </c>
      <c r="D410">
        <v>6329.7</v>
      </c>
      <c r="E410">
        <v>49056.800000000003</v>
      </c>
      <c r="F410">
        <v>157725.5</v>
      </c>
      <c r="G410">
        <f t="shared" si="103"/>
        <v>187261.3975610089</v>
      </c>
      <c r="H410">
        <v>4049</v>
      </c>
      <c r="I410">
        <v>731.1</v>
      </c>
      <c r="J410">
        <v>13045.8</v>
      </c>
      <c r="K410">
        <v>1014.8</v>
      </c>
      <c r="L410">
        <v>1161.8</v>
      </c>
      <c r="M410">
        <f t="shared" si="104"/>
        <v>1163.1513492375441</v>
      </c>
      <c r="N410">
        <v>2404.4</v>
      </c>
      <c r="O410">
        <v>502.4</v>
      </c>
      <c r="P410">
        <v>2453.1999999999998</v>
      </c>
      <c r="Q410">
        <v>341.5</v>
      </c>
      <c r="R410">
        <v>15.6</v>
      </c>
      <c r="S410">
        <v>1989.7</v>
      </c>
      <c r="T410">
        <f t="shared" si="105"/>
        <v>283298.43695632578</v>
      </c>
      <c r="U410">
        <f t="shared" si="98"/>
        <v>4354.0656745316264</v>
      </c>
      <c r="V410">
        <f t="shared" si="99"/>
        <v>1260.5081900083046</v>
      </c>
      <c r="W410">
        <f t="shared" si="106"/>
        <v>22342.869477164844</v>
      </c>
      <c r="X410">
        <f t="shared" si="100"/>
        <v>176745.06269061842</v>
      </c>
      <c r="Y410">
        <f t="shared" si="107"/>
        <v>54709.09111436212</v>
      </c>
      <c r="Z410">
        <f t="shared" si="101"/>
        <v>22779.511490897767</v>
      </c>
      <c r="AA410">
        <f t="shared" si="108"/>
        <v>1.9737928045075783</v>
      </c>
      <c r="AB410">
        <f t="shared" si="109"/>
        <v>48.341348048876633</v>
      </c>
      <c r="AC410">
        <f t="shared" si="110"/>
        <v>3.4542145057406892</v>
      </c>
    </row>
    <row r="411" spans="1:29" x14ac:dyDescent="0.35">
      <c r="A411">
        <v>14.295400000000001</v>
      </c>
      <c r="B411">
        <v>87897.7</v>
      </c>
      <c r="C411">
        <f t="shared" si="102"/>
        <v>96368.247289805091</v>
      </c>
      <c r="D411">
        <v>6777.2</v>
      </c>
      <c r="E411">
        <v>47623.1</v>
      </c>
      <c r="F411">
        <v>157895.29999999999</v>
      </c>
      <c r="G411">
        <f t="shared" si="103"/>
        <v>187500.79414115608</v>
      </c>
      <c r="H411">
        <v>4118.5</v>
      </c>
      <c r="I411">
        <v>761.9</v>
      </c>
      <c r="J411">
        <v>13335.3</v>
      </c>
      <c r="K411">
        <v>892.1</v>
      </c>
      <c r="L411">
        <v>955.2</v>
      </c>
      <c r="M411">
        <f t="shared" si="104"/>
        <v>956.11327940448723</v>
      </c>
      <c r="N411">
        <v>2611.6</v>
      </c>
      <c r="O411">
        <v>560.6</v>
      </c>
      <c r="P411">
        <v>2447.1</v>
      </c>
      <c r="Q411">
        <v>400</v>
      </c>
      <c r="R411">
        <v>12.2</v>
      </c>
      <c r="S411">
        <v>2075.5</v>
      </c>
      <c r="T411">
        <f t="shared" si="105"/>
        <v>284825.15471036563</v>
      </c>
      <c r="U411">
        <f t="shared" si="98"/>
        <v>4643.1994440407843</v>
      </c>
      <c r="V411">
        <f t="shared" si="99"/>
        <v>1447.2036376813694</v>
      </c>
      <c r="W411">
        <f t="shared" si="106"/>
        <v>23794.246708622457</v>
      </c>
      <c r="X411">
        <f t="shared" si="100"/>
        <v>170333.27006996403</v>
      </c>
      <c r="Y411">
        <f t="shared" si="107"/>
        <v>55410.836223538201</v>
      </c>
      <c r="Z411">
        <f t="shared" si="101"/>
        <v>23628.88210082335</v>
      </c>
      <c r="AA411">
        <f t="shared" si="108"/>
        <v>1.9456698592565562</v>
      </c>
      <c r="AB411">
        <f t="shared" si="109"/>
        <v>53.383140903486151</v>
      </c>
      <c r="AC411">
        <f t="shared" si="110"/>
        <v>3.2083939835031541</v>
      </c>
    </row>
    <row r="412" spans="1:29" x14ac:dyDescent="0.35">
      <c r="A412">
        <v>14.302300000000001</v>
      </c>
      <c r="B412">
        <v>87863.6</v>
      </c>
      <c r="C412">
        <f t="shared" si="102"/>
        <v>96327.259826490874</v>
      </c>
      <c r="D412">
        <v>6498.9</v>
      </c>
      <c r="E412">
        <v>48675.7</v>
      </c>
      <c r="F412">
        <v>158205.5</v>
      </c>
      <c r="G412">
        <f t="shared" si="103"/>
        <v>187938.38638765161</v>
      </c>
      <c r="H412">
        <v>3927.7</v>
      </c>
      <c r="I412">
        <v>883.8</v>
      </c>
      <c r="J412">
        <v>13465.2</v>
      </c>
      <c r="K412">
        <v>871.6</v>
      </c>
      <c r="L412">
        <v>1160</v>
      </c>
      <c r="M412">
        <f t="shared" si="104"/>
        <v>1161.3471627087422</v>
      </c>
      <c r="N412">
        <v>2310.8000000000002</v>
      </c>
      <c r="O412">
        <v>445</v>
      </c>
      <c r="P412">
        <v>2511.5</v>
      </c>
      <c r="Q412">
        <v>336.1</v>
      </c>
      <c r="R412">
        <v>18.5</v>
      </c>
      <c r="S412">
        <v>1850.2</v>
      </c>
      <c r="T412">
        <f t="shared" si="105"/>
        <v>285426.99337685126</v>
      </c>
      <c r="U412">
        <f t="shared" si="98"/>
        <v>4655.4811942596334</v>
      </c>
      <c r="V412">
        <f t="shared" si="99"/>
        <v>1242.3492109305132</v>
      </c>
      <c r="W412">
        <f t="shared" si="106"/>
        <v>22769.044802358469</v>
      </c>
      <c r="X412">
        <f t="shared" si="100"/>
        <v>173590.0988684078</v>
      </c>
      <c r="Y412">
        <f t="shared" si="107"/>
        <v>55974.733892480348</v>
      </c>
      <c r="Z412">
        <f t="shared" si="101"/>
        <v>21856.727446108311</v>
      </c>
      <c r="AA412">
        <f t="shared" si="108"/>
        <v>1.9510405125836128</v>
      </c>
      <c r="AB412">
        <f t="shared" si="109"/>
        <v>55.846374483708118</v>
      </c>
      <c r="AC412">
        <f t="shared" si="110"/>
        <v>3.7473209249858996</v>
      </c>
    </row>
    <row r="413" spans="1:29" x14ac:dyDescent="0.35">
      <c r="A413">
        <v>14.309200000000001</v>
      </c>
      <c r="B413">
        <v>88778.6</v>
      </c>
      <c r="C413">
        <f t="shared" si="102"/>
        <v>97428.133272550462</v>
      </c>
      <c r="D413">
        <v>6321.3</v>
      </c>
      <c r="E413">
        <v>49184.5</v>
      </c>
      <c r="F413">
        <v>158612.70000000001</v>
      </c>
      <c r="G413">
        <f t="shared" si="103"/>
        <v>188513.30415850109</v>
      </c>
      <c r="H413">
        <v>4329.8</v>
      </c>
      <c r="I413">
        <v>928.3</v>
      </c>
      <c r="J413">
        <v>13930.1</v>
      </c>
      <c r="K413">
        <v>989</v>
      </c>
      <c r="L413">
        <v>1244.8</v>
      </c>
      <c r="M413">
        <f t="shared" si="104"/>
        <v>1246.351458295286</v>
      </c>
      <c r="N413">
        <v>2398.1</v>
      </c>
      <c r="O413">
        <v>416.6</v>
      </c>
      <c r="P413">
        <v>2619.1999999999998</v>
      </c>
      <c r="Q413">
        <v>363.9</v>
      </c>
      <c r="R413">
        <v>16.600000000000001</v>
      </c>
      <c r="S413">
        <v>1917.8</v>
      </c>
      <c r="T413">
        <f t="shared" si="105"/>
        <v>287187.78888934688</v>
      </c>
      <c r="U413">
        <f t="shared" si="98"/>
        <v>4682.9985536682707</v>
      </c>
      <c r="V413">
        <f t="shared" si="99"/>
        <v>1324.9170567854687</v>
      </c>
      <c r="W413">
        <f t="shared" si="106"/>
        <v>22011.033353634648</v>
      </c>
      <c r="X413">
        <f t="shared" si="100"/>
        <v>174706.24428022528</v>
      </c>
      <c r="Y413">
        <f t="shared" si="107"/>
        <v>57625.360966779917</v>
      </c>
      <c r="Z413">
        <f t="shared" si="101"/>
        <v>23426.83171181854</v>
      </c>
      <c r="AA413">
        <f t="shared" si="108"/>
        <v>1.9348959877035137</v>
      </c>
      <c r="AB413">
        <f t="shared" si="109"/>
        <v>49.731547017189079</v>
      </c>
      <c r="AC413">
        <f t="shared" si="110"/>
        <v>3.5345597897503289</v>
      </c>
    </row>
    <row r="414" spans="1:29" x14ac:dyDescent="0.35">
      <c r="A414">
        <v>14.3162</v>
      </c>
      <c r="B414">
        <v>90744.1</v>
      </c>
      <c r="C414">
        <f t="shared" si="102"/>
        <v>99800.39722590748</v>
      </c>
      <c r="D414">
        <v>6459.1</v>
      </c>
      <c r="E414">
        <v>48965.2</v>
      </c>
      <c r="F414">
        <v>156590.9</v>
      </c>
      <c r="G414">
        <f t="shared" si="103"/>
        <v>185664.22866435754</v>
      </c>
      <c r="H414">
        <v>4101</v>
      </c>
      <c r="I414">
        <v>960.9</v>
      </c>
      <c r="J414">
        <v>13418.7</v>
      </c>
      <c r="K414">
        <v>927.7</v>
      </c>
      <c r="L414">
        <v>959.9</v>
      </c>
      <c r="M414">
        <f t="shared" si="104"/>
        <v>960.82229331935707</v>
      </c>
      <c r="N414">
        <v>2487.1</v>
      </c>
      <c r="O414">
        <v>464.9</v>
      </c>
      <c r="P414">
        <v>2561.8000000000002</v>
      </c>
      <c r="Q414">
        <v>367.8</v>
      </c>
      <c r="R414">
        <v>18.100000000000001</v>
      </c>
      <c r="S414">
        <v>1923.2</v>
      </c>
      <c r="T414">
        <f t="shared" si="105"/>
        <v>286425.44818358432</v>
      </c>
      <c r="U414">
        <f t="shared" si="98"/>
        <v>4977.9096412066492</v>
      </c>
      <c r="V414">
        <f t="shared" si="99"/>
        <v>1347.2964865630847</v>
      </c>
      <c r="W414">
        <f t="shared" si="106"/>
        <v>22550.719710701269</v>
      </c>
      <c r="X414">
        <f t="shared" si="100"/>
        <v>174191.57521234339</v>
      </c>
      <c r="Y414">
        <f t="shared" si="107"/>
        <v>55792.877697645439</v>
      </c>
      <c r="Z414">
        <f t="shared" si="101"/>
        <v>23001.09868651531</v>
      </c>
      <c r="AA414">
        <f t="shared" si="108"/>
        <v>1.8603556080452195</v>
      </c>
      <c r="AB414">
        <f t="shared" si="109"/>
        <v>52.781287054004522</v>
      </c>
      <c r="AC414">
        <f t="shared" si="110"/>
        <v>3.6947395698367447</v>
      </c>
    </row>
    <row r="415" spans="1:29" x14ac:dyDescent="0.35">
      <c r="A415">
        <v>14.3231</v>
      </c>
      <c r="B415">
        <v>88810</v>
      </c>
      <c r="C415">
        <f t="shared" si="102"/>
        <v>97465.951118866535</v>
      </c>
      <c r="D415">
        <v>6266.5</v>
      </c>
      <c r="E415">
        <v>48076.4</v>
      </c>
      <c r="F415">
        <v>155792.70000000001</v>
      </c>
      <c r="G415">
        <f t="shared" si="103"/>
        <v>184543.18033023406</v>
      </c>
      <c r="H415">
        <v>4180.6000000000004</v>
      </c>
      <c r="I415">
        <v>835.1</v>
      </c>
      <c r="J415">
        <v>13116.9</v>
      </c>
      <c r="K415">
        <v>1051</v>
      </c>
      <c r="L415">
        <v>1037</v>
      </c>
      <c r="M415">
        <f t="shared" si="104"/>
        <v>1038.0764853152718</v>
      </c>
      <c r="N415">
        <v>2446.3000000000002</v>
      </c>
      <c r="O415">
        <v>510.7</v>
      </c>
      <c r="P415">
        <v>2440.1999999999998</v>
      </c>
      <c r="Q415">
        <v>342.9</v>
      </c>
      <c r="R415">
        <v>3.41</v>
      </c>
      <c r="S415">
        <v>1950.8</v>
      </c>
      <c r="T415">
        <f t="shared" si="105"/>
        <v>283047.20793441584</v>
      </c>
      <c r="U415">
        <f t="shared" si="98"/>
        <v>4754.6838911473451</v>
      </c>
      <c r="V415">
        <f t="shared" si="99"/>
        <v>1223.5061512433028</v>
      </c>
      <c r="W415">
        <f t="shared" si="106"/>
        <v>22139.416409477515</v>
      </c>
      <c r="X415">
        <f t="shared" si="100"/>
        <v>173566.10001036714</v>
      </c>
      <c r="Y415">
        <f t="shared" si="107"/>
        <v>54962.916304776605</v>
      </c>
      <c r="Z415">
        <f t="shared" si="101"/>
        <v>23412.702242713884</v>
      </c>
      <c r="AA415">
        <f t="shared" si="108"/>
        <v>1.8934117834152233</v>
      </c>
      <c r="AB415">
        <f t="shared" si="109"/>
        <v>45.743482397716463</v>
      </c>
      <c r="AC415">
        <f t="shared" si="110"/>
        <v>3.88611359764373</v>
      </c>
    </row>
    <row r="416" spans="1:29" x14ac:dyDescent="0.35">
      <c r="A416">
        <v>14.33</v>
      </c>
      <c r="B416">
        <v>86843.5</v>
      </c>
      <c r="C416">
        <f t="shared" si="102"/>
        <v>95102.53718831329</v>
      </c>
      <c r="D416">
        <v>6194.1</v>
      </c>
      <c r="E416">
        <v>48300</v>
      </c>
      <c r="F416">
        <v>153806.39999999999</v>
      </c>
      <c r="G416">
        <f t="shared" si="103"/>
        <v>181762.66045973403</v>
      </c>
      <c r="H416">
        <v>3958.9</v>
      </c>
      <c r="I416">
        <v>784.9</v>
      </c>
      <c r="J416">
        <v>14054.2</v>
      </c>
      <c r="K416">
        <v>975.4</v>
      </c>
      <c r="L416">
        <v>962.9</v>
      </c>
      <c r="M416">
        <f t="shared" si="104"/>
        <v>963.82807004864969</v>
      </c>
      <c r="N416">
        <v>2608.4</v>
      </c>
      <c r="O416">
        <v>423.9</v>
      </c>
      <c r="P416">
        <v>2418.1</v>
      </c>
      <c r="Q416">
        <v>317</v>
      </c>
      <c r="R416">
        <v>9.76</v>
      </c>
      <c r="S416">
        <v>1844</v>
      </c>
      <c r="T416">
        <f t="shared" si="105"/>
        <v>277829.025718096</v>
      </c>
      <c r="U416">
        <f t="shared" si="98"/>
        <v>4350.8772954001206</v>
      </c>
      <c r="V416">
        <f t="shared" si="99"/>
        <v>1176.1190147625275</v>
      </c>
      <c r="W416">
        <f t="shared" si="106"/>
        <v>22294.646802976411</v>
      </c>
      <c r="X416">
        <f t="shared" si="100"/>
        <v>177358.71863150157</v>
      </c>
      <c r="Y416">
        <f t="shared" si="107"/>
        <v>59289.34155610473</v>
      </c>
      <c r="Z416">
        <f t="shared" si="101"/>
        <v>23637.91897922006</v>
      </c>
      <c r="AA416">
        <f t="shared" si="108"/>
        <v>1.9112282998278409</v>
      </c>
      <c r="AB416">
        <f t="shared" si="109"/>
        <v>49.518146401476315</v>
      </c>
      <c r="AC416">
        <f t="shared" si="110"/>
        <v>3.6993512057779414</v>
      </c>
    </row>
    <row r="417" spans="1:29" x14ac:dyDescent="0.35">
      <c r="A417">
        <v>14.3369</v>
      </c>
      <c r="B417">
        <v>88638.6</v>
      </c>
      <c r="C417">
        <f t="shared" si="102"/>
        <v>97259.550382537622</v>
      </c>
      <c r="D417">
        <v>6133.1</v>
      </c>
      <c r="E417">
        <v>48623.3</v>
      </c>
      <c r="F417">
        <v>156023.6</v>
      </c>
      <c r="G417">
        <f t="shared" si="103"/>
        <v>184867.25458200017</v>
      </c>
      <c r="H417">
        <v>4051.9</v>
      </c>
      <c r="I417">
        <v>923.4</v>
      </c>
      <c r="J417">
        <v>13825.8</v>
      </c>
      <c r="K417">
        <v>1049.7</v>
      </c>
      <c r="L417">
        <v>1058.0999999999999</v>
      </c>
      <c r="M417">
        <f t="shared" si="104"/>
        <v>1059.22076148773</v>
      </c>
      <c r="N417">
        <v>2810.3</v>
      </c>
      <c r="O417">
        <v>413.2</v>
      </c>
      <c r="P417">
        <v>2559.1999999999998</v>
      </c>
      <c r="Q417">
        <v>331.7</v>
      </c>
      <c r="R417">
        <v>23.9</v>
      </c>
      <c r="S417">
        <v>1893.5</v>
      </c>
      <c r="T417">
        <f t="shared" si="105"/>
        <v>283186.02572602552</v>
      </c>
      <c r="U417">
        <f t="shared" si="98"/>
        <v>4719.8656662992362</v>
      </c>
      <c r="V417">
        <f t="shared" si="99"/>
        <v>1255.7116795870179</v>
      </c>
      <c r="W417">
        <f t="shared" si="106"/>
        <v>21657.495225183186</v>
      </c>
      <c r="X417">
        <f t="shared" si="100"/>
        <v>175407.66664827318</v>
      </c>
      <c r="Y417">
        <f t="shared" si="107"/>
        <v>57859.49344778766</v>
      </c>
      <c r="Z417">
        <f t="shared" si="101"/>
        <v>24232.127918059719</v>
      </c>
      <c r="AA417">
        <f t="shared" si="108"/>
        <v>1.9007619699544898</v>
      </c>
      <c r="AB417">
        <f t="shared" si="109"/>
        <v>46.321139373154239</v>
      </c>
      <c r="AC417">
        <f t="shared" si="110"/>
        <v>3.7587176602924641</v>
      </c>
    </row>
    <row r="418" spans="1:29" x14ac:dyDescent="0.35">
      <c r="A418">
        <v>14.3438</v>
      </c>
      <c r="B418">
        <v>89524.1</v>
      </c>
      <c r="C418">
        <f t="shared" si="102"/>
        <v>98326.71024021614</v>
      </c>
      <c r="D418">
        <v>6593.1</v>
      </c>
      <c r="E418">
        <v>48582.6</v>
      </c>
      <c r="F418">
        <v>153273</v>
      </c>
      <c r="G418">
        <f t="shared" si="103"/>
        <v>181018.20303356336</v>
      </c>
      <c r="H418">
        <v>4115.8</v>
      </c>
      <c r="I418">
        <v>836.1</v>
      </c>
      <c r="J418">
        <v>13486.2</v>
      </c>
      <c r="K418">
        <v>958.1</v>
      </c>
      <c r="L418">
        <v>1025.7</v>
      </c>
      <c r="M418">
        <f t="shared" si="104"/>
        <v>1026.7531406964124</v>
      </c>
      <c r="N418">
        <v>2671.6</v>
      </c>
      <c r="O418">
        <v>401.9</v>
      </c>
      <c r="P418">
        <v>2315</v>
      </c>
      <c r="Q418">
        <v>358.5</v>
      </c>
      <c r="R418">
        <v>26.3</v>
      </c>
      <c r="S418">
        <v>1932.1</v>
      </c>
      <c r="T418">
        <f t="shared" si="105"/>
        <v>280371.66641447594</v>
      </c>
      <c r="U418">
        <f t="shared" si="98"/>
        <v>4415.5674352980213</v>
      </c>
      <c r="V418">
        <f t="shared" si="99"/>
        <v>1372.4639330393204</v>
      </c>
      <c r="W418">
        <f t="shared" si="106"/>
        <v>23515.571613621476</v>
      </c>
      <c r="X418">
        <f t="shared" si="100"/>
        <v>176696.52798212334</v>
      </c>
      <c r="Y418">
        <f t="shared" si="107"/>
        <v>56358.048593401538</v>
      </c>
      <c r="Z418">
        <f t="shared" si="101"/>
        <v>24208.580299145229</v>
      </c>
      <c r="AA418">
        <f t="shared" si="108"/>
        <v>1.8409870786008049</v>
      </c>
      <c r="AB418">
        <f t="shared" si="109"/>
        <v>50.707233065442018</v>
      </c>
      <c r="AC418">
        <f t="shared" si="110"/>
        <v>3.2172557172557172</v>
      </c>
    </row>
    <row r="419" spans="1:29" x14ac:dyDescent="0.35">
      <c r="A419">
        <v>14.3507</v>
      </c>
      <c r="B419">
        <v>88509.3</v>
      </c>
      <c r="C419">
        <f t="shared" si="102"/>
        <v>97103.898043062873</v>
      </c>
      <c r="D419">
        <v>6564.7</v>
      </c>
      <c r="E419">
        <v>47507.8</v>
      </c>
      <c r="F419">
        <v>154689.1</v>
      </c>
      <c r="G419">
        <f t="shared" si="103"/>
        <v>182996.69387913961</v>
      </c>
      <c r="H419">
        <v>4008.4</v>
      </c>
      <c r="I419">
        <v>913.1</v>
      </c>
      <c r="J419">
        <v>13096.8</v>
      </c>
      <c r="K419">
        <v>926.5</v>
      </c>
      <c r="L419">
        <v>995.1</v>
      </c>
      <c r="M419">
        <f t="shared" si="104"/>
        <v>996.09121036343265</v>
      </c>
      <c r="N419">
        <v>2385.8000000000002</v>
      </c>
      <c r="O419">
        <v>491.2</v>
      </c>
      <c r="P419">
        <v>2394.1999999999998</v>
      </c>
      <c r="Q419">
        <v>300</v>
      </c>
      <c r="R419">
        <v>0</v>
      </c>
      <c r="S419">
        <v>1937.9</v>
      </c>
      <c r="T419">
        <f t="shared" si="105"/>
        <v>281096.68313256593</v>
      </c>
      <c r="U419">
        <f t="shared" si="98"/>
        <v>4995.7900048850042</v>
      </c>
      <c r="V419">
        <f t="shared" si="99"/>
        <v>1067.2484522292254</v>
      </c>
      <c r="W419">
        <f t="shared" si="106"/>
        <v>23353.886381163986</v>
      </c>
      <c r="X419">
        <f t="shared" si="100"/>
        <v>172304.7723660199</v>
      </c>
      <c r="Y419">
        <f t="shared" si="107"/>
        <v>55109.152578276437</v>
      </c>
      <c r="Z419">
        <f t="shared" si="101"/>
        <v>22747.333510813714</v>
      </c>
      <c r="AA419">
        <f t="shared" si="108"/>
        <v>1.8845452918685681</v>
      </c>
      <c r="AB419">
        <f t="shared" si="109"/>
        <v>51.276632487857533</v>
      </c>
      <c r="AC419">
        <f t="shared" si="110"/>
        <v>4.681</v>
      </c>
    </row>
    <row r="420" spans="1:29" x14ac:dyDescent="0.35">
      <c r="A420">
        <v>14.3576</v>
      </c>
      <c r="B420">
        <v>86457.4</v>
      </c>
      <c r="C420">
        <f t="shared" si="102"/>
        <v>94639.702625799822</v>
      </c>
      <c r="D420">
        <v>6355.7</v>
      </c>
      <c r="E420">
        <v>47321.5</v>
      </c>
      <c r="F420">
        <v>154909.5</v>
      </c>
      <c r="G420">
        <f t="shared" si="103"/>
        <v>183305.2199734821</v>
      </c>
      <c r="H420">
        <v>4105.2</v>
      </c>
      <c r="I420">
        <v>814.3</v>
      </c>
      <c r="J420">
        <v>14700.5</v>
      </c>
      <c r="K420">
        <v>923.2</v>
      </c>
      <c r="L420">
        <v>1010.5</v>
      </c>
      <c r="M420">
        <f t="shared" si="104"/>
        <v>1011.5221431256283</v>
      </c>
      <c r="N420">
        <v>2464.4</v>
      </c>
      <c r="O420">
        <v>466.8</v>
      </c>
      <c r="P420">
        <v>2328.9</v>
      </c>
      <c r="Q420">
        <v>341</v>
      </c>
      <c r="R420">
        <v>13.2</v>
      </c>
      <c r="S420">
        <v>1961.7</v>
      </c>
      <c r="T420">
        <f t="shared" si="105"/>
        <v>278956.44474240759</v>
      </c>
      <c r="U420">
        <f t="shared" si="98"/>
        <v>4592.4732127375164</v>
      </c>
      <c r="V420">
        <f t="shared" si="99"/>
        <v>1269.732270667105</v>
      </c>
      <c r="W420">
        <f t="shared" si="106"/>
        <v>22783.843570522076</v>
      </c>
      <c r="X420">
        <f t="shared" si="100"/>
        <v>172947.07080365127</v>
      </c>
      <c r="Y420">
        <f t="shared" si="107"/>
        <v>61046.806126760028</v>
      </c>
      <c r="Z420">
        <f t="shared" si="101"/>
        <v>23550.629941769093</v>
      </c>
      <c r="AA420">
        <f t="shared" si="108"/>
        <v>1.9368744288880626</v>
      </c>
      <c r="AB420">
        <f t="shared" si="109"/>
        <v>51.258123916811087</v>
      </c>
      <c r="AC420">
        <f t="shared" si="110"/>
        <v>3.616883116883117</v>
      </c>
    </row>
    <row r="421" spans="1:29" x14ac:dyDescent="0.35">
      <c r="A421">
        <v>14.3645</v>
      </c>
      <c r="B421">
        <v>86538</v>
      </c>
      <c r="C421">
        <f t="shared" si="102"/>
        <v>94736.28897534874</v>
      </c>
      <c r="D421">
        <v>6237.6</v>
      </c>
      <c r="E421">
        <v>49404.6</v>
      </c>
      <c r="F421">
        <v>156656.4</v>
      </c>
      <c r="G421">
        <f t="shared" si="103"/>
        <v>185756.31569386425</v>
      </c>
      <c r="H421">
        <v>3900.8</v>
      </c>
      <c r="I421">
        <v>790.7</v>
      </c>
      <c r="J421">
        <v>12996.5</v>
      </c>
      <c r="K421">
        <v>904.4</v>
      </c>
      <c r="L421">
        <v>1011.3</v>
      </c>
      <c r="M421">
        <f t="shared" si="104"/>
        <v>1012.3237630215435</v>
      </c>
      <c r="N421">
        <v>2392.9</v>
      </c>
      <c r="O421">
        <v>451.7</v>
      </c>
      <c r="P421">
        <v>2394.1999999999998</v>
      </c>
      <c r="Q421">
        <v>321</v>
      </c>
      <c r="R421">
        <v>4.3899999999999997</v>
      </c>
      <c r="S421">
        <v>1971</v>
      </c>
      <c r="T421">
        <f t="shared" si="105"/>
        <v>281504.92843223456</v>
      </c>
      <c r="U421">
        <f t="shared" si="98"/>
        <v>4413.4218428047079</v>
      </c>
      <c r="V421">
        <f t="shared" si="99"/>
        <v>1155.8945053366258</v>
      </c>
      <c r="W421">
        <f t="shared" si="106"/>
        <v>22158.049007307345</v>
      </c>
      <c r="X421">
        <f t="shared" si="100"/>
        <v>178714.45548105444</v>
      </c>
      <c r="Y421">
        <f t="shared" si="107"/>
        <v>54672.932675510638</v>
      </c>
      <c r="Z421">
        <f t="shared" si="101"/>
        <v>22357.335038683188</v>
      </c>
      <c r="AA421">
        <f t="shared" si="108"/>
        <v>1.9607725582558946</v>
      </c>
      <c r="AB421">
        <f t="shared" si="109"/>
        <v>54.626934984520126</v>
      </c>
      <c r="AC421">
        <f t="shared" si="110"/>
        <v>3.8181874058821723</v>
      </c>
    </row>
    <row r="422" spans="1:29" x14ac:dyDescent="0.35">
      <c r="A422">
        <v>14.3714</v>
      </c>
      <c r="B422">
        <v>87462.3</v>
      </c>
      <c r="C422">
        <f t="shared" si="102"/>
        <v>95845.136042050653</v>
      </c>
      <c r="D422">
        <v>6566.1</v>
      </c>
      <c r="E422">
        <v>48508.4</v>
      </c>
      <c r="F422">
        <v>153845.9</v>
      </c>
      <c r="G422">
        <f t="shared" si="103"/>
        <v>181817.82727283362</v>
      </c>
      <c r="H422">
        <v>3919.4</v>
      </c>
      <c r="I422">
        <v>909.3</v>
      </c>
      <c r="J422">
        <v>14264.3</v>
      </c>
      <c r="K422">
        <v>973.5</v>
      </c>
      <c r="L422">
        <v>979.9</v>
      </c>
      <c r="M422">
        <f t="shared" si="104"/>
        <v>980.86114583680546</v>
      </c>
      <c r="N422">
        <v>2395.8000000000002</v>
      </c>
      <c r="O422">
        <v>430.7</v>
      </c>
      <c r="P422">
        <v>2442.9</v>
      </c>
      <c r="Q422">
        <v>381</v>
      </c>
      <c r="R422">
        <v>16.2</v>
      </c>
      <c r="S422">
        <v>1811</v>
      </c>
      <c r="T422">
        <f t="shared" si="105"/>
        <v>278643.82446072111</v>
      </c>
      <c r="U422">
        <f t="shared" si="98"/>
        <v>4809.0066327269078</v>
      </c>
      <c r="V422">
        <f t="shared" si="99"/>
        <v>1425.4756974023342</v>
      </c>
      <c r="W422">
        <f t="shared" si="106"/>
        <v>23564.491381453841</v>
      </c>
      <c r="X422">
        <f t="shared" si="100"/>
        <v>177581.18305964893</v>
      </c>
      <c r="Y422">
        <f t="shared" si="107"/>
        <v>59958.981801712682</v>
      </c>
      <c r="Z422">
        <f t="shared" si="101"/>
        <v>22664.058721639532</v>
      </c>
      <c r="AA422">
        <f t="shared" si="108"/>
        <v>1.8969958704327332</v>
      </c>
      <c r="AB422">
        <f t="shared" si="109"/>
        <v>49.828864920390345</v>
      </c>
      <c r="AC422">
        <f t="shared" si="110"/>
        <v>3.3736153071500503</v>
      </c>
    </row>
    <row r="423" spans="1:29" x14ac:dyDescent="0.35">
      <c r="A423">
        <v>14.378299999999999</v>
      </c>
      <c r="B423">
        <v>88445.7</v>
      </c>
      <c r="C423">
        <f t="shared" si="102"/>
        <v>97027.352073266506</v>
      </c>
      <c r="D423">
        <v>6370.6</v>
      </c>
      <c r="E423">
        <v>48214.8</v>
      </c>
      <c r="F423">
        <v>155378.29999999999</v>
      </c>
      <c r="G423">
        <f t="shared" si="103"/>
        <v>183962.00334421906</v>
      </c>
      <c r="H423">
        <v>3998.4</v>
      </c>
      <c r="I423">
        <v>942</v>
      </c>
      <c r="J423">
        <v>13106.9</v>
      </c>
      <c r="K423">
        <v>996.1</v>
      </c>
      <c r="L423">
        <v>998.1</v>
      </c>
      <c r="M423">
        <f t="shared" si="104"/>
        <v>999.09719891423629</v>
      </c>
      <c r="N423">
        <v>2446.5</v>
      </c>
      <c r="O423">
        <v>500.9</v>
      </c>
      <c r="P423">
        <v>2388.9</v>
      </c>
      <c r="Q423">
        <v>334.6</v>
      </c>
      <c r="R423">
        <v>11.7</v>
      </c>
      <c r="S423">
        <v>1844.9</v>
      </c>
      <c r="T423">
        <f t="shared" si="105"/>
        <v>281988.45261639979</v>
      </c>
      <c r="U423">
        <f t="shared" si="98"/>
        <v>5116.8761933767364</v>
      </c>
      <c r="V423">
        <f t="shared" si="99"/>
        <v>1228.0644713884287</v>
      </c>
      <c r="W423">
        <f t="shared" si="106"/>
        <v>22591.705230803131</v>
      </c>
      <c r="X423">
        <f t="shared" si="100"/>
        <v>174513.88361261573</v>
      </c>
      <c r="Y423">
        <f t="shared" si="107"/>
        <v>54951.89556956631</v>
      </c>
      <c r="Z423">
        <f t="shared" si="101"/>
        <v>22855.191197375931</v>
      </c>
      <c r="AA423">
        <f t="shared" si="108"/>
        <v>1.895980869449134</v>
      </c>
      <c r="AB423">
        <f t="shared" si="109"/>
        <v>48.403573938359607</v>
      </c>
      <c r="AC423">
        <f t="shared" si="110"/>
        <v>4.166618538839157</v>
      </c>
    </row>
    <row r="424" spans="1:29" x14ac:dyDescent="0.35">
      <c r="A424">
        <v>14.385199999999999</v>
      </c>
      <c r="B424">
        <v>86410</v>
      </c>
      <c r="C424">
        <f t="shared" si="102"/>
        <v>94582.909182456031</v>
      </c>
      <c r="D424">
        <v>6521.3</v>
      </c>
      <c r="E424">
        <v>49402.6</v>
      </c>
      <c r="F424">
        <v>155158.20000000001</v>
      </c>
      <c r="G424">
        <f t="shared" si="103"/>
        <v>183653.55502059677</v>
      </c>
      <c r="H424">
        <v>3868.8</v>
      </c>
      <c r="I424">
        <v>796.5</v>
      </c>
      <c r="J424">
        <v>13929.9</v>
      </c>
      <c r="K424">
        <v>902.6</v>
      </c>
      <c r="L424">
        <v>980.9</v>
      </c>
      <c r="M424">
        <f t="shared" si="104"/>
        <v>981.86310952413203</v>
      </c>
      <c r="N424">
        <v>2352.1</v>
      </c>
      <c r="O424">
        <v>469.3</v>
      </c>
      <c r="P424">
        <v>2327.5</v>
      </c>
      <c r="Q424">
        <v>317.5</v>
      </c>
      <c r="R424">
        <v>7.8</v>
      </c>
      <c r="S424">
        <v>1981</v>
      </c>
      <c r="T424">
        <f t="shared" si="105"/>
        <v>279218.32731257693</v>
      </c>
      <c r="U424">
        <f t="shared" si="98"/>
        <v>4533.3700412257431</v>
      </c>
      <c r="V424">
        <f t="shared" si="99"/>
        <v>1165.0381374709546</v>
      </c>
      <c r="W424">
        <f t="shared" si="106"/>
        <v>23355.558579432327</v>
      </c>
      <c r="X424">
        <f t="shared" si="100"/>
        <v>180164.39137136142</v>
      </c>
      <c r="Y424">
        <f t="shared" si="107"/>
        <v>58224.688029881021</v>
      </c>
      <c r="Z424">
        <f t="shared" si="101"/>
        <v>22279.697969237815</v>
      </c>
      <c r="AA424">
        <f t="shared" si="108"/>
        <v>1.9417203024102188</v>
      </c>
      <c r="AB424">
        <f t="shared" si="109"/>
        <v>54.733658320407706</v>
      </c>
      <c r="AC424">
        <f t="shared" si="110"/>
        <v>3.8911773747310172</v>
      </c>
    </row>
    <row r="425" spans="1:29" x14ac:dyDescent="0.35">
      <c r="A425">
        <v>14.392099999999999</v>
      </c>
      <c r="B425">
        <v>87437</v>
      </c>
      <c r="C425">
        <f t="shared" si="102"/>
        <v>95814.754707346248</v>
      </c>
      <c r="D425">
        <v>6450.8</v>
      </c>
      <c r="E425">
        <v>47903.199999999997</v>
      </c>
      <c r="F425">
        <v>155443.6</v>
      </c>
      <c r="G425">
        <f t="shared" si="103"/>
        <v>184053.54574306702</v>
      </c>
      <c r="H425">
        <v>3958.5</v>
      </c>
      <c r="I425">
        <v>891.7</v>
      </c>
      <c r="J425">
        <v>13455.5</v>
      </c>
      <c r="K425">
        <v>1049.7</v>
      </c>
      <c r="L425">
        <v>1018.9</v>
      </c>
      <c r="M425">
        <f t="shared" si="104"/>
        <v>1019.9392160672508</v>
      </c>
      <c r="N425">
        <v>2561.3000000000002</v>
      </c>
      <c r="O425">
        <v>531.6</v>
      </c>
      <c r="P425">
        <v>2387.1</v>
      </c>
      <c r="Q425">
        <v>337</v>
      </c>
      <c r="R425">
        <v>18</v>
      </c>
      <c r="S425">
        <v>1871.6</v>
      </c>
      <c r="T425">
        <f t="shared" si="105"/>
        <v>280888.23966648051</v>
      </c>
      <c r="U425">
        <f t="shared" si="98"/>
        <v>5067.1398763080651</v>
      </c>
      <c r="V425">
        <f t="shared" si="99"/>
        <v>1263.8478578580502</v>
      </c>
      <c r="W425">
        <f t="shared" si="106"/>
        <v>22965.717637945661</v>
      </c>
      <c r="X425">
        <f t="shared" si="100"/>
        <v>174278.92338292769</v>
      </c>
      <c r="Y425">
        <f t="shared" si="107"/>
        <v>56401.791754653372</v>
      </c>
      <c r="Z425">
        <f t="shared" si="101"/>
        <v>23211.366939895535</v>
      </c>
      <c r="AA425">
        <f t="shared" si="108"/>
        <v>1.9209311374353013</v>
      </c>
      <c r="AB425">
        <f t="shared" si="109"/>
        <v>45.635133847766021</v>
      </c>
      <c r="AC425">
        <f t="shared" si="110"/>
        <v>4.0092957746478879</v>
      </c>
    </row>
    <row r="426" spans="1:29" x14ac:dyDescent="0.35">
      <c r="A426">
        <v>14.398999999999999</v>
      </c>
      <c r="B426">
        <v>88107.3</v>
      </c>
      <c r="C426">
        <f t="shared" si="102"/>
        <v>96620.2492902948</v>
      </c>
      <c r="D426">
        <v>6722.8</v>
      </c>
      <c r="E426">
        <v>47810.5</v>
      </c>
      <c r="F426">
        <v>153553.60000000001</v>
      </c>
      <c r="G426">
        <f t="shared" si="103"/>
        <v>181409.71477934104</v>
      </c>
      <c r="H426">
        <v>4184.6000000000004</v>
      </c>
      <c r="I426">
        <v>863.8</v>
      </c>
      <c r="J426">
        <v>13288.4</v>
      </c>
      <c r="K426">
        <v>950.9</v>
      </c>
      <c r="L426">
        <v>1136.3</v>
      </c>
      <c r="M426">
        <f t="shared" si="104"/>
        <v>1137.5926465242455</v>
      </c>
      <c r="N426">
        <v>2612.6</v>
      </c>
      <c r="O426">
        <v>469.8</v>
      </c>
      <c r="P426">
        <v>2385</v>
      </c>
      <c r="Q426">
        <v>332.7</v>
      </c>
      <c r="R426">
        <v>15.1</v>
      </c>
      <c r="S426">
        <v>1924.5</v>
      </c>
      <c r="T426">
        <f t="shared" si="105"/>
        <v>279167.55671616009</v>
      </c>
      <c r="U426">
        <f t="shared" si="98"/>
        <v>4777.0593964681939</v>
      </c>
      <c r="V426">
        <f t="shared" si="99"/>
        <v>1245.8467742138855</v>
      </c>
      <c r="W426">
        <f t="shared" si="106"/>
        <v>24081.59486395949</v>
      </c>
      <c r="X426">
        <f t="shared" si="100"/>
        <v>174667.14461228569</v>
      </c>
      <c r="Y426">
        <f t="shared" si="107"/>
        <v>56143.343389775488</v>
      </c>
      <c r="Z426">
        <f t="shared" si="101"/>
        <v>24348.101476959815</v>
      </c>
      <c r="AA426">
        <f t="shared" si="108"/>
        <v>1.8775537851728878</v>
      </c>
      <c r="AB426">
        <f t="shared" si="109"/>
        <v>50.279209170259755</v>
      </c>
      <c r="AC426">
        <f t="shared" si="110"/>
        <v>3.8343875790684305</v>
      </c>
    </row>
    <row r="427" spans="1:29" x14ac:dyDescent="0.35">
      <c r="A427">
        <v>14.405900000000001</v>
      </c>
      <c r="B427">
        <v>87807</v>
      </c>
      <c r="C427">
        <f t="shared" si="102"/>
        <v>96259.234613727589</v>
      </c>
      <c r="D427">
        <v>6357</v>
      </c>
      <c r="E427">
        <v>48358.1</v>
      </c>
      <c r="F427">
        <v>152556.4</v>
      </c>
      <c r="G427">
        <f t="shared" si="103"/>
        <v>180019.5316832884</v>
      </c>
      <c r="H427">
        <v>4000.4</v>
      </c>
      <c r="I427">
        <v>867.2</v>
      </c>
      <c r="J427">
        <v>13953.3</v>
      </c>
      <c r="K427">
        <v>980.6</v>
      </c>
      <c r="L427">
        <v>876.1</v>
      </c>
      <c r="M427">
        <f t="shared" si="104"/>
        <v>876.8682242512665</v>
      </c>
      <c r="N427">
        <v>2412.3000000000002</v>
      </c>
      <c r="O427">
        <v>508.7</v>
      </c>
      <c r="P427">
        <v>2410.6999999999998</v>
      </c>
      <c r="Q427">
        <v>272.2</v>
      </c>
      <c r="R427">
        <v>7.8</v>
      </c>
      <c r="S427">
        <v>1808.8</v>
      </c>
      <c r="T427">
        <f t="shared" si="105"/>
        <v>277155.63452126726</v>
      </c>
      <c r="U427">
        <f t="shared" si="98"/>
        <v>4964.3587523544347</v>
      </c>
      <c r="V427">
        <f t="shared" si="99"/>
        <v>1010.2627012568076</v>
      </c>
      <c r="W427">
        <f t="shared" si="106"/>
        <v>22936.571399605451</v>
      </c>
      <c r="X427">
        <f t="shared" si="100"/>
        <v>178018.0297803545</v>
      </c>
      <c r="Y427">
        <f t="shared" si="107"/>
        <v>59042.638726308578</v>
      </c>
      <c r="Z427">
        <f t="shared" si="101"/>
        <v>23137.541515534042</v>
      </c>
      <c r="AA427">
        <f t="shared" si="108"/>
        <v>1.870153366642453</v>
      </c>
      <c r="AB427">
        <f t="shared" si="109"/>
        <v>49.314807260860697</v>
      </c>
      <c r="AC427">
        <f t="shared" si="110"/>
        <v>4.9139285714285714</v>
      </c>
    </row>
    <row r="428" spans="1:29" x14ac:dyDescent="0.35">
      <c r="A428">
        <v>14.412800000000001</v>
      </c>
      <c r="B428">
        <v>90685.5</v>
      </c>
      <c r="C428">
        <f t="shared" si="102"/>
        <v>99729.521524181138</v>
      </c>
      <c r="D428">
        <v>6351</v>
      </c>
      <c r="E428">
        <v>48601.2</v>
      </c>
      <c r="F428">
        <v>155223</v>
      </c>
      <c r="G428">
        <f t="shared" si="103"/>
        <v>183744.34910041347</v>
      </c>
      <c r="H428">
        <v>4135</v>
      </c>
      <c r="I428">
        <v>880.5</v>
      </c>
      <c r="J428">
        <v>13701.2</v>
      </c>
      <c r="K428">
        <v>913.6</v>
      </c>
      <c r="L428">
        <v>1111.5999999999999</v>
      </c>
      <c r="M428">
        <f t="shared" si="104"/>
        <v>1112.8370296421501</v>
      </c>
      <c r="N428">
        <v>2810.1</v>
      </c>
      <c r="O428">
        <v>488.8</v>
      </c>
      <c r="P428">
        <v>2535.5</v>
      </c>
      <c r="Q428">
        <v>322.39999999999998</v>
      </c>
      <c r="R428">
        <v>15.6</v>
      </c>
      <c r="S428">
        <v>1951.6</v>
      </c>
      <c r="T428">
        <f t="shared" si="105"/>
        <v>284586.70765423676</v>
      </c>
      <c r="U428">
        <f t="shared" si="98"/>
        <v>4811.5388497471686</v>
      </c>
      <c r="V428">
        <f t="shared" si="99"/>
        <v>1187.6872352403</v>
      </c>
      <c r="W428">
        <f t="shared" si="106"/>
        <v>22316.572872814042</v>
      </c>
      <c r="X428">
        <f t="shared" si="100"/>
        <v>173988.44945407219</v>
      </c>
      <c r="Y428">
        <f t="shared" si="107"/>
        <v>57053.613409544909</v>
      </c>
      <c r="Z428">
        <f t="shared" si="101"/>
        <v>24404.161590140262</v>
      </c>
      <c r="AA428">
        <f t="shared" si="108"/>
        <v>1.8424268590906805</v>
      </c>
      <c r="AB428">
        <f t="shared" si="109"/>
        <v>53.197460595446579</v>
      </c>
      <c r="AC428">
        <f t="shared" si="110"/>
        <v>4.0511834319526629</v>
      </c>
    </row>
    <row r="429" spans="1:29" x14ac:dyDescent="0.35">
      <c r="A429">
        <v>14.4198</v>
      </c>
      <c r="B429">
        <v>89035.9</v>
      </c>
      <c r="C429">
        <f t="shared" si="102"/>
        <v>97738.099668252573</v>
      </c>
      <c r="D429">
        <v>6626.7</v>
      </c>
      <c r="E429">
        <v>49261.4</v>
      </c>
      <c r="F429">
        <v>154215.70000000001</v>
      </c>
      <c r="G429">
        <f t="shared" si="103"/>
        <v>182334.55031028597</v>
      </c>
      <c r="H429">
        <v>4173.8999999999996</v>
      </c>
      <c r="I429">
        <v>723.4</v>
      </c>
      <c r="J429">
        <v>14118.1</v>
      </c>
      <c r="K429">
        <v>1003.2</v>
      </c>
      <c r="L429">
        <v>1012.2</v>
      </c>
      <c r="M429">
        <f t="shared" si="104"/>
        <v>1013.2255869390997</v>
      </c>
      <c r="N429">
        <v>2443.9</v>
      </c>
      <c r="O429">
        <v>498.6</v>
      </c>
      <c r="P429">
        <v>2460.3000000000002</v>
      </c>
      <c r="Q429">
        <v>289.8</v>
      </c>
      <c r="R429">
        <v>19.5</v>
      </c>
      <c r="S429">
        <v>1910.3</v>
      </c>
      <c r="T429">
        <f t="shared" si="105"/>
        <v>281085.87556547759</v>
      </c>
      <c r="U429">
        <f t="shared" si="98"/>
        <v>4347.4258446520234</v>
      </c>
      <c r="V429">
        <f t="shared" si="99"/>
        <v>1100.3754613345916</v>
      </c>
      <c r="W429">
        <f t="shared" si="106"/>
        <v>23575.357483433359</v>
      </c>
      <c r="X429">
        <f t="shared" si="100"/>
        <v>178822.93053281188</v>
      </c>
      <c r="Y429">
        <f t="shared" si="107"/>
        <v>58979.840117004183</v>
      </c>
      <c r="Z429">
        <f t="shared" si="101"/>
        <v>23543.694561978853</v>
      </c>
      <c r="AA429">
        <f t="shared" si="108"/>
        <v>1.8655422085059439</v>
      </c>
      <c r="AB429">
        <f t="shared" si="109"/>
        <v>49.1042663476874</v>
      </c>
      <c r="AC429">
        <f t="shared" si="110"/>
        <v>3.9508567733591979</v>
      </c>
    </row>
    <row r="430" spans="1:29" x14ac:dyDescent="0.35">
      <c r="A430">
        <v>14.4267</v>
      </c>
      <c r="B430">
        <v>88652.800000000003</v>
      </c>
      <c r="C430">
        <f t="shared" si="102"/>
        <v>97276.647143920578</v>
      </c>
      <c r="D430">
        <v>6601.5</v>
      </c>
      <c r="E430">
        <v>49006.400000000001</v>
      </c>
      <c r="F430">
        <v>154263.6</v>
      </c>
      <c r="G430">
        <f t="shared" si="103"/>
        <v>182401.51423067518</v>
      </c>
      <c r="H430">
        <v>3999.1</v>
      </c>
      <c r="I430">
        <v>855.1</v>
      </c>
      <c r="J430">
        <v>13477.1</v>
      </c>
      <c r="K430">
        <v>871.6</v>
      </c>
      <c r="L430">
        <v>878.1</v>
      </c>
      <c r="M430">
        <f t="shared" si="104"/>
        <v>878.87173727249888</v>
      </c>
      <c r="N430">
        <v>2539</v>
      </c>
      <c r="O430">
        <v>464.3</v>
      </c>
      <c r="P430">
        <v>2407.1</v>
      </c>
      <c r="Q430">
        <v>279.5</v>
      </c>
      <c r="R430">
        <v>17.100000000000001</v>
      </c>
      <c r="S430">
        <v>1941.9</v>
      </c>
      <c r="T430">
        <f t="shared" si="105"/>
        <v>280557.03311186825</v>
      </c>
      <c r="U430">
        <f t="shared" si="98"/>
        <v>4702.7871137841248</v>
      </c>
      <c r="V430">
        <f t="shared" si="99"/>
        <v>1057.1825511204877</v>
      </c>
      <c r="W430">
        <f t="shared" si="106"/>
        <v>23529.97508840829</v>
      </c>
      <c r="X430">
        <f t="shared" si="100"/>
        <v>177782.0340013071</v>
      </c>
      <c r="Y430">
        <f t="shared" si="107"/>
        <v>56616.652321335299</v>
      </c>
      <c r="Z430">
        <f t="shared" si="101"/>
        <v>23303.996080515375</v>
      </c>
      <c r="AA430">
        <f t="shared" si="108"/>
        <v>1.8750801922769045</v>
      </c>
      <c r="AB430">
        <f t="shared" si="109"/>
        <v>56.225791647544746</v>
      </c>
      <c r="AC430">
        <f t="shared" si="110"/>
        <v>4.4484153742414021</v>
      </c>
    </row>
    <row r="431" spans="1:29" x14ac:dyDescent="0.35">
      <c r="A431">
        <v>14.4336</v>
      </c>
      <c r="B431">
        <v>87245.8</v>
      </c>
      <c r="C431">
        <f t="shared" si="102"/>
        <v>95585.20793440337</v>
      </c>
      <c r="D431">
        <v>6757.6</v>
      </c>
      <c r="E431">
        <v>49481.9</v>
      </c>
      <c r="F431">
        <v>152863.6</v>
      </c>
      <c r="G431">
        <f t="shared" si="103"/>
        <v>180447.44624360377</v>
      </c>
      <c r="H431">
        <v>3843.2</v>
      </c>
      <c r="I431">
        <v>931.1</v>
      </c>
      <c r="J431">
        <v>13915.3</v>
      </c>
      <c r="K431">
        <v>961.9</v>
      </c>
      <c r="L431">
        <v>836.1</v>
      </c>
      <c r="M431">
        <f t="shared" si="104"/>
        <v>836.79964818584813</v>
      </c>
      <c r="N431">
        <v>2411.9</v>
      </c>
      <c r="O431">
        <v>422.4</v>
      </c>
      <c r="P431">
        <v>2423.5</v>
      </c>
      <c r="Q431">
        <v>459.5</v>
      </c>
      <c r="R431">
        <v>14.6</v>
      </c>
      <c r="S431">
        <v>1746.5</v>
      </c>
      <c r="T431">
        <f t="shared" si="105"/>
        <v>276869.453826193</v>
      </c>
      <c r="U431">
        <f t="shared" si="98"/>
        <v>4888.5855095075613</v>
      </c>
      <c r="V431">
        <f t="shared" si="99"/>
        <v>1712.3593572645252</v>
      </c>
      <c r="W431">
        <f t="shared" si="106"/>
        <v>24407.170623604208</v>
      </c>
      <c r="X431">
        <f t="shared" si="100"/>
        <v>182193.44641632622</v>
      </c>
      <c r="Y431">
        <f t="shared" si="107"/>
        <v>59012.649370330364</v>
      </c>
      <c r="Z431">
        <f t="shared" si="101"/>
        <v>22592.235848186738</v>
      </c>
      <c r="AA431">
        <f t="shared" si="108"/>
        <v>1.8878176879359645</v>
      </c>
      <c r="AB431">
        <f t="shared" si="109"/>
        <v>51.441833870464706</v>
      </c>
      <c r="AC431">
        <f t="shared" si="110"/>
        <v>2.8548829360894326</v>
      </c>
    </row>
    <row r="432" spans="1:29" x14ac:dyDescent="0.35">
      <c r="A432">
        <v>14.4405</v>
      </c>
      <c r="B432">
        <v>87606</v>
      </c>
      <c r="C432">
        <f t="shared" si="102"/>
        <v>96017.729182787269</v>
      </c>
      <c r="D432">
        <v>6678</v>
      </c>
      <c r="E432">
        <v>48594.2</v>
      </c>
      <c r="F432">
        <v>155009.1</v>
      </c>
      <c r="G432">
        <f t="shared" si="103"/>
        <v>183444.69745177135</v>
      </c>
      <c r="H432">
        <v>4023.1</v>
      </c>
      <c r="I432">
        <v>934.6</v>
      </c>
      <c r="J432">
        <v>13715.1</v>
      </c>
      <c r="K432">
        <v>1027.5999999999999</v>
      </c>
      <c r="L432">
        <v>1085.7</v>
      </c>
      <c r="M432">
        <f t="shared" si="104"/>
        <v>1086.8800256438417</v>
      </c>
      <c r="N432">
        <v>2414.6999999999998</v>
      </c>
      <c r="O432">
        <v>492.2</v>
      </c>
      <c r="P432">
        <v>2380.5</v>
      </c>
      <c r="Q432">
        <v>327.8</v>
      </c>
      <c r="R432">
        <v>23.4</v>
      </c>
      <c r="S432">
        <v>1951.5</v>
      </c>
      <c r="T432">
        <f t="shared" si="105"/>
        <v>280549.30666020245</v>
      </c>
      <c r="U432">
        <f t="shared" si="98"/>
        <v>5085.7370384740279</v>
      </c>
      <c r="V432">
        <f t="shared" si="99"/>
        <v>1251.8298625680395</v>
      </c>
      <c r="W432">
        <f t="shared" si="106"/>
        <v>23803.30245509501</v>
      </c>
      <c r="X432">
        <f t="shared" si="100"/>
        <v>176873.72173798044</v>
      </c>
      <c r="Y432">
        <f t="shared" si="107"/>
        <v>57371.733302819295</v>
      </c>
      <c r="Z432">
        <f t="shared" si="101"/>
        <v>22947.124969363678</v>
      </c>
      <c r="AA432">
        <f t="shared" si="108"/>
        <v>1.9105294304820613</v>
      </c>
      <c r="AB432">
        <f t="shared" si="109"/>
        <v>47.289022966134681</v>
      </c>
      <c r="AC432">
        <f t="shared" si="110"/>
        <v>4.0626423690205007</v>
      </c>
    </row>
    <row r="433" spans="1:29" x14ac:dyDescent="0.35">
      <c r="A433">
        <v>14.4474</v>
      </c>
      <c r="B433">
        <v>87943.9</v>
      </c>
      <c r="C433">
        <f t="shared" si="102"/>
        <v>96423.783580856471</v>
      </c>
      <c r="D433">
        <v>6199.1</v>
      </c>
      <c r="E433">
        <v>49170.6</v>
      </c>
      <c r="F433">
        <v>157867.1</v>
      </c>
      <c r="G433">
        <f t="shared" si="103"/>
        <v>187461.02901335407</v>
      </c>
      <c r="H433">
        <v>3985.8</v>
      </c>
      <c r="I433">
        <v>857.1</v>
      </c>
      <c r="J433">
        <v>13869.5</v>
      </c>
      <c r="K433">
        <v>976.1</v>
      </c>
      <c r="L433">
        <v>999</v>
      </c>
      <c r="M433">
        <f t="shared" si="104"/>
        <v>999.99899900000094</v>
      </c>
      <c r="N433">
        <v>2772.1</v>
      </c>
      <c r="O433">
        <v>507.3</v>
      </c>
      <c r="P433">
        <v>2108.1</v>
      </c>
      <c r="Q433">
        <v>381</v>
      </c>
      <c r="R433">
        <v>7.32</v>
      </c>
      <c r="S433">
        <v>1854.7</v>
      </c>
      <c r="T433">
        <f t="shared" si="105"/>
        <v>284884.81159321056</v>
      </c>
      <c r="U433">
        <f t="shared" si="98"/>
        <v>4789.3041133699971</v>
      </c>
      <c r="V433">
        <f t="shared" si="99"/>
        <v>1363.0772305070634</v>
      </c>
      <c r="W433">
        <f t="shared" si="106"/>
        <v>21760.022815297529</v>
      </c>
      <c r="X433">
        <f t="shared" si="100"/>
        <v>176024.47711956262</v>
      </c>
      <c r="Y433">
        <f t="shared" si="107"/>
        <v>56084.42201830876</v>
      </c>
      <c r="Z433">
        <f t="shared" si="101"/>
        <v>23721.51734663083</v>
      </c>
      <c r="AA433">
        <f t="shared" si="108"/>
        <v>1.9441368306830444</v>
      </c>
      <c r="AB433">
        <f t="shared" si="109"/>
        <v>50.374551787726666</v>
      </c>
      <c r="AC433">
        <f t="shared" si="110"/>
        <v>3.5135970333745363</v>
      </c>
    </row>
    <row r="434" spans="1:29" x14ac:dyDescent="0.35">
      <c r="A434">
        <v>14.4543</v>
      </c>
      <c r="B434">
        <v>89520.3</v>
      </c>
      <c r="C434">
        <f t="shared" si="102"/>
        <v>98322.126237410906</v>
      </c>
      <c r="D434">
        <v>6797.6</v>
      </c>
      <c r="E434">
        <v>49009.7</v>
      </c>
      <c r="F434">
        <v>153229.6</v>
      </c>
      <c r="G434">
        <f t="shared" si="103"/>
        <v>180957.67164274992</v>
      </c>
      <c r="H434">
        <v>4127.2</v>
      </c>
      <c r="I434">
        <v>857</v>
      </c>
      <c r="J434">
        <v>13466.7</v>
      </c>
      <c r="K434">
        <v>1013.4</v>
      </c>
      <c r="L434">
        <v>1101</v>
      </c>
      <c r="M434">
        <f t="shared" si="104"/>
        <v>1102.2135371043519</v>
      </c>
      <c r="N434">
        <v>2365</v>
      </c>
      <c r="O434">
        <v>478.8</v>
      </c>
      <c r="P434">
        <v>2351.6</v>
      </c>
      <c r="Q434">
        <v>377.5</v>
      </c>
      <c r="R434">
        <v>9.27</v>
      </c>
      <c r="S434">
        <v>1903</v>
      </c>
      <c r="T434">
        <f t="shared" si="105"/>
        <v>280382.01141726522</v>
      </c>
      <c r="U434">
        <f t="shared" si="98"/>
        <v>4764.2143418825081</v>
      </c>
      <c r="V434">
        <f t="shared" si="99"/>
        <v>1379.4394228251965</v>
      </c>
      <c r="W434">
        <f t="shared" si="106"/>
        <v>24244.066035619504</v>
      </c>
      <c r="X434">
        <f t="shared" si="100"/>
        <v>178410.51837507327</v>
      </c>
      <c r="Y434">
        <f t="shared" si="107"/>
        <v>56416.957421919513</v>
      </c>
      <c r="Z434">
        <f t="shared" si="101"/>
        <v>23154.837812823487</v>
      </c>
      <c r="AA434">
        <f t="shared" si="108"/>
        <v>1.8404572660054694</v>
      </c>
      <c r="AB434">
        <f t="shared" si="109"/>
        <v>48.36165383856325</v>
      </c>
      <c r="AC434">
        <f t="shared" si="110"/>
        <v>3.4537321922589657</v>
      </c>
    </row>
    <row r="435" spans="1:29" x14ac:dyDescent="0.35">
      <c r="A435">
        <v>14.4612</v>
      </c>
      <c r="B435">
        <v>87900.3</v>
      </c>
      <c r="C435">
        <f t="shared" si="102"/>
        <v>96371.372559381402</v>
      </c>
      <c r="D435">
        <v>6728.4</v>
      </c>
      <c r="E435">
        <v>47094.400000000001</v>
      </c>
      <c r="F435">
        <v>156730.9</v>
      </c>
      <c r="G435">
        <f t="shared" si="103"/>
        <v>185861.07329202504</v>
      </c>
      <c r="H435">
        <v>4249.7</v>
      </c>
      <c r="I435">
        <v>801.3</v>
      </c>
      <c r="J435">
        <v>13116</v>
      </c>
      <c r="K435">
        <v>976.1</v>
      </c>
      <c r="L435">
        <v>970.4</v>
      </c>
      <c r="M435">
        <f t="shared" si="104"/>
        <v>971.34259085016095</v>
      </c>
      <c r="N435">
        <v>2359.8000000000002</v>
      </c>
      <c r="O435">
        <v>416.6</v>
      </c>
      <c r="P435">
        <v>2416.6</v>
      </c>
      <c r="Q435">
        <v>332.2</v>
      </c>
      <c r="R435">
        <v>24.9</v>
      </c>
      <c r="S435">
        <v>1794.7</v>
      </c>
      <c r="T435">
        <f t="shared" si="105"/>
        <v>283203.78844225657</v>
      </c>
      <c r="U435">
        <f t="shared" si="98"/>
        <v>4300.4368221872219</v>
      </c>
      <c r="V435">
        <f t="shared" si="99"/>
        <v>1260.9294598924841</v>
      </c>
      <c r="W435">
        <f t="shared" si="106"/>
        <v>23758.156757044504</v>
      </c>
      <c r="X435">
        <f t="shared" si="100"/>
        <v>169738.19546838888</v>
      </c>
      <c r="Y435">
        <f t="shared" si="107"/>
        <v>54846.017722559518</v>
      </c>
      <c r="Z435">
        <f t="shared" si="101"/>
        <v>23338.317740575123</v>
      </c>
      <c r="AA435">
        <f t="shared" si="108"/>
        <v>1.9285921571522968</v>
      </c>
      <c r="AB435">
        <f t="shared" si="109"/>
        <v>48.247515623399245</v>
      </c>
      <c r="AC435">
        <f t="shared" si="110"/>
        <v>3.4105292635116227</v>
      </c>
    </row>
    <row r="436" spans="1:29" x14ac:dyDescent="0.35">
      <c r="A436">
        <v>14.4681</v>
      </c>
      <c r="B436">
        <v>88307.9</v>
      </c>
      <c r="C436">
        <f t="shared" si="102"/>
        <v>96861.539109530509</v>
      </c>
      <c r="D436">
        <v>6760.6</v>
      </c>
      <c r="E436">
        <v>48719.7</v>
      </c>
      <c r="F436">
        <v>153158.9</v>
      </c>
      <c r="G436">
        <f t="shared" si="103"/>
        <v>180859.07734048335</v>
      </c>
      <c r="H436">
        <v>4125.3</v>
      </c>
      <c r="I436">
        <v>812.2</v>
      </c>
      <c r="J436">
        <v>13572.1</v>
      </c>
      <c r="K436">
        <v>918</v>
      </c>
      <c r="L436">
        <v>993.3</v>
      </c>
      <c r="M436">
        <f t="shared" si="104"/>
        <v>994.28762589880512</v>
      </c>
      <c r="N436">
        <v>2447.6999999999998</v>
      </c>
      <c r="O436">
        <v>466.3</v>
      </c>
      <c r="P436">
        <v>2424.5</v>
      </c>
      <c r="Q436">
        <v>394.6</v>
      </c>
      <c r="R436">
        <v>7.8</v>
      </c>
      <c r="S436">
        <v>1930.3</v>
      </c>
      <c r="T436">
        <f t="shared" si="105"/>
        <v>278714.90407591261</v>
      </c>
      <c r="U436">
        <f t="shared" si="98"/>
        <v>4587.1246255700034</v>
      </c>
      <c r="V436">
        <f t="shared" si="99"/>
        <v>1443.7692212196869</v>
      </c>
      <c r="W436">
        <f t="shared" si="106"/>
        <v>24256.32752728085</v>
      </c>
      <c r="X436">
        <f t="shared" si="100"/>
        <v>178094.88934427543</v>
      </c>
      <c r="Y436">
        <f t="shared" si="107"/>
        <v>57394.132018297314</v>
      </c>
      <c r="Z436">
        <f t="shared" si="101"/>
        <v>23583.238297905071</v>
      </c>
      <c r="AA436">
        <f t="shared" si="108"/>
        <v>1.8671918596706261</v>
      </c>
      <c r="AB436">
        <f t="shared" si="109"/>
        <v>53.071568627450979</v>
      </c>
      <c r="AC436">
        <f t="shared" si="110"/>
        <v>3.1771868787276336</v>
      </c>
    </row>
    <row r="437" spans="1:29" x14ac:dyDescent="0.35">
      <c r="A437">
        <v>14.475099999999999</v>
      </c>
      <c r="B437">
        <v>86993.600000000006</v>
      </c>
      <c r="C437">
        <f t="shared" si="102"/>
        <v>95282.574141868026</v>
      </c>
      <c r="D437">
        <v>6607.1</v>
      </c>
      <c r="E437">
        <v>48456.3</v>
      </c>
      <c r="F437">
        <v>151433.5</v>
      </c>
      <c r="G437">
        <f t="shared" si="103"/>
        <v>178458.02303060514</v>
      </c>
      <c r="H437">
        <v>4064.8</v>
      </c>
      <c r="I437">
        <v>824.4</v>
      </c>
      <c r="J437">
        <v>13142.6</v>
      </c>
      <c r="K437">
        <v>976.1</v>
      </c>
      <c r="L437">
        <v>977</v>
      </c>
      <c r="M437">
        <f t="shared" si="104"/>
        <v>977.95546248684957</v>
      </c>
      <c r="N437">
        <v>2286.8000000000002</v>
      </c>
      <c r="O437">
        <v>452.3</v>
      </c>
      <c r="P437">
        <v>2338.5</v>
      </c>
      <c r="Q437">
        <v>388.3</v>
      </c>
      <c r="R437">
        <v>6.83</v>
      </c>
      <c r="S437">
        <v>2134</v>
      </c>
      <c r="T437">
        <f t="shared" si="105"/>
        <v>274718.55263495998</v>
      </c>
      <c r="U437">
        <f t="shared" si="98"/>
        <v>4647.3017120778559</v>
      </c>
      <c r="V437">
        <f t="shared" si="99"/>
        <v>1438.3083931176652</v>
      </c>
      <c r="W437">
        <f t="shared" si="106"/>
        <v>24050.432475812329</v>
      </c>
      <c r="X437">
        <f t="shared" si="100"/>
        <v>179938.33880482288</v>
      </c>
      <c r="Y437">
        <f t="shared" si="107"/>
        <v>56352.582858031245</v>
      </c>
      <c r="Z437">
        <f t="shared" si="101"/>
        <v>23120.389719146006</v>
      </c>
      <c r="AA437">
        <f t="shared" si="108"/>
        <v>1.8729345280375782</v>
      </c>
      <c r="AB437">
        <f t="shared" si="109"/>
        <v>49.64276201208893</v>
      </c>
      <c r="AC437">
        <f t="shared" si="110"/>
        <v>3.2310885025181584</v>
      </c>
    </row>
    <row r="438" spans="1:29" x14ac:dyDescent="0.35">
      <c r="A438">
        <v>14.481999999999999</v>
      </c>
      <c r="B438">
        <v>85778.5</v>
      </c>
      <c r="C438">
        <f t="shared" si="102"/>
        <v>93826.824243358977</v>
      </c>
      <c r="D438">
        <v>6684.1</v>
      </c>
      <c r="E438">
        <v>48630.400000000001</v>
      </c>
      <c r="F438">
        <v>151633</v>
      </c>
      <c r="G438">
        <f t="shared" si="103"/>
        <v>178735.14646373561</v>
      </c>
      <c r="H438">
        <v>4650.3999999999996</v>
      </c>
      <c r="I438">
        <v>912.6</v>
      </c>
      <c r="J438">
        <v>13165.2</v>
      </c>
      <c r="K438">
        <v>918.7</v>
      </c>
      <c r="L438">
        <v>950.5</v>
      </c>
      <c r="M438">
        <f t="shared" si="104"/>
        <v>951.40430979646146</v>
      </c>
      <c r="N438">
        <v>2392.4</v>
      </c>
      <c r="O438">
        <v>402.4</v>
      </c>
      <c r="P438">
        <v>2457.1</v>
      </c>
      <c r="Q438">
        <v>347.3</v>
      </c>
      <c r="R438">
        <v>25.9</v>
      </c>
      <c r="S438">
        <v>1996</v>
      </c>
      <c r="T438">
        <f t="shared" si="105"/>
        <v>273513.37501689105</v>
      </c>
      <c r="U438">
        <f t="shared" si="98"/>
        <v>4807.8087585983358</v>
      </c>
      <c r="V438">
        <f t="shared" si="99"/>
        <v>1364.4670940752083</v>
      </c>
      <c r="W438">
        <f t="shared" si="106"/>
        <v>24437.927394180333</v>
      </c>
      <c r="X438">
        <f t="shared" si="100"/>
        <v>181157.86841115193</v>
      </c>
      <c r="Y438">
        <f t="shared" si="107"/>
        <v>57117.133664981586</v>
      </c>
      <c r="Z438">
        <f t="shared" si="101"/>
        <v>25749.380627419279</v>
      </c>
      <c r="AA438">
        <f t="shared" si="108"/>
        <v>1.9049472035859341</v>
      </c>
      <c r="AB438">
        <f t="shared" si="109"/>
        <v>52.933928377054535</v>
      </c>
      <c r="AC438">
        <f t="shared" si="110"/>
        <v>3.5235798499464095</v>
      </c>
    </row>
    <row r="439" spans="1:29" x14ac:dyDescent="0.35">
      <c r="A439">
        <v>14.488899999999999</v>
      </c>
      <c r="B439">
        <v>86919</v>
      </c>
      <c r="C439">
        <f t="shared" si="102"/>
        <v>95193.088017382906</v>
      </c>
      <c r="D439">
        <v>6989</v>
      </c>
      <c r="E439">
        <v>49112.3</v>
      </c>
      <c r="F439">
        <v>155498.20000000001</v>
      </c>
      <c r="G439">
        <f t="shared" si="103"/>
        <v>184130.09895301584</v>
      </c>
      <c r="H439">
        <v>4175.8999999999996</v>
      </c>
      <c r="I439">
        <v>770.2</v>
      </c>
      <c r="J439">
        <v>13336.4</v>
      </c>
      <c r="K439">
        <v>1019.4</v>
      </c>
      <c r="L439">
        <v>1049.5</v>
      </c>
      <c r="M439">
        <f t="shared" si="104"/>
        <v>1050.6026074365047</v>
      </c>
      <c r="N439">
        <v>2651.1</v>
      </c>
      <c r="O439">
        <v>489.8</v>
      </c>
      <c r="P439">
        <v>2620.4</v>
      </c>
      <c r="Q439">
        <v>342.4</v>
      </c>
      <c r="R439">
        <v>8.2899999999999991</v>
      </c>
      <c r="S439">
        <v>1887</v>
      </c>
      <c r="T439">
        <f t="shared" si="105"/>
        <v>280373.78957783524</v>
      </c>
      <c r="U439">
        <f t="shared" si="98"/>
        <v>4494.0006763728115</v>
      </c>
      <c r="V439">
        <f t="shared" si="99"/>
        <v>1250.7945215850646</v>
      </c>
      <c r="W439">
        <f t="shared" si="106"/>
        <v>24927.437085055222</v>
      </c>
      <c r="X439">
        <f t="shared" si="100"/>
        <v>178803.09024422138</v>
      </c>
      <c r="Y439">
        <f t="shared" si="107"/>
        <v>56912.595232337844</v>
      </c>
      <c r="Z439">
        <f t="shared" si="101"/>
        <v>24349.636998093007</v>
      </c>
      <c r="AA439">
        <f t="shared" si="108"/>
        <v>1.9342801330217634</v>
      </c>
      <c r="AB439">
        <f t="shared" si="109"/>
        <v>48.177653521679424</v>
      </c>
      <c r="AC439">
        <f t="shared" si="110"/>
        <v>3.5929168211240694</v>
      </c>
    </row>
    <row r="440" spans="1:29" x14ac:dyDescent="0.35">
      <c r="A440">
        <v>14.495799999999999</v>
      </c>
      <c r="B440">
        <v>88943.6</v>
      </c>
      <c r="C440">
        <f t="shared" si="102"/>
        <v>97626.886765737028</v>
      </c>
      <c r="D440">
        <v>7187.3</v>
      </c>
      <c r="E440">
        <v>47976.800000000003</v>
      </c>
      <c r="F440">
        <v>151218.20000000001</v>
      </c>
      <c r="G440">
        <f t="shared" si="103"/>
        <v>178159.09813334831</v>
      </c>
      <c r="H440">
        <v>4208</v>
      </c>
      <c r="I440">
        <v>866.3</v>
      </c>
      <c r="J440">
        <v>13323.9</v>
      </c>
      <c r="K440">
        <v>1103.0999999999999</v>
      </c>
      <c r="L440">
        <v>1202.7</v>
      </c>
      <c r="M440">
        <f t="shared" si="104"/>
        <v>1204.1482290751087</v>
      </c>
      <c r="N440">
        <v>2478.1</v>
      </c>
      <c r="O440">
        <v>498</v>
      </c>
      <c r="P440">
        <v>2275</v>
      </c>
      <c r="Q440">
        <v>283.39999999999998</v>
      </c>
      <c r="R440">
        <v>0</v>
      </c>
      <c r="S440">
        <v>1979.9</v>
      </c>
      <c r="T440">
        <f t="shared" si="105"/>
        <v>276990.13312816049</v>
      </c>
      <c r="U440">
        <f t="shared" si="98"/>
        <v>4925.4462048608511</v>
      </c>
      <c r="V440">
        <f t="shared" si="99"/>
        <v>1023.1411379150958</v>
      </c>
      <c r="W440">
        <f t="shared" si="106"/>
        <v>25947.855682911671</v>
      </c>
      <c r="X440">
        <f t="shared" si="100"/>
        <v>177190.06610712458</v>
      </c>
      <c r="Y440">
        <f t="shared" si="107"/>
        <v>56315.724404459375</v>
      </c>
      <c r="Z440">
        <f t="shared" si="101"/>
        <v>24138.404947826824</v>
      </c>
      <c r="AA440">
        <f t="shared" si="108"/>
        <v>1.8248978743002868</v>
      </c>
      <c r="AB440">
        <f t="shared" si="109"/>
        <v>43.492702384190018</v>
      </c>
      <c r="AC440">
        <f t="shared" si="110"/>
        <v>4.8140437544107266</v>
      </c>
    </row>
    <row r="441" spans="1:29" x14ac:dyDescent="0.35">
      <c r="A441">
        <v>14.502700000000001</v>
      </c>
      <c r="B441">
        <v>85894.9</v>
      </c>
      <c r="C441">
        <f t="shared" si="102"/>
        <v>93966.109586304679</v>
      </c>
      <c r="D441">
        <v>6919.6</v>
      </c>
      <c r="E441">
        <v>48711.4</v>
      </c>
      <c r="F441">
        <v>151171.20000000001</v>
      </c>
      <c r="G441">
        <f t="shared" si="103"/>
        <v>178093.86297920145</v>
      </c>
      <c r="H441">
        <v>4060.1</v>
      </c>
      <c r="I441">
        <v>796.6</v>
      </c>
      <c r="J441">
        <v>13389.4</v>
      </c>
      <c r="K441">
        <v>851</v>
      </c>
      <c r="L441">
        <v>993.3</v>
      </c>
      <c r="M441">
        <f t="shared" si="104"/>
        <v>994.28762589880512</v>
      </c>
      <c r="N441">
        <v>2310.1999999999998</v>
      </c>
      <c r="O441">
        <v>451.2</v>
      </c>
      <c r="P441">
        <v>2206.3000000000002</v>
      </c>
      <c r="Q441">
        <v>310.39999999999998</v>
      </c>
      <c r="R441">
        <v>6.83</v>
      </c>
      <c r="S441">
        <v>1795.3</v>
      </c>
      <c r="T441">
        <f t="shared" si="105"/>
        <v>273054.2601914049</v>
      </c>
      <c r="U441">
        <f t="shared" si="98"/>
        <v>4569.7877012624531</v>
      </c>
      <c r="V441">
        <f t="shared" si="99"/>
        <v>1161.7837413619873</v>
      </c>
      <c r="W441">
        <f t="shared" si="106"/>
        <v>25341.483392896032</v>
      </c>
      <c r="X441">
        <f t="shared" si="100"/>
        <v>181511.1764425791</v>
      </c>
      <c r="Y441">
        <f t="shared" si="107"/>
        <v>57115.754169401218</v>
      </c>
      <c r="Z441">
        <f t="shared" si="101"/>
        <v>23329.795314435167</v>
      </c>
      <c r="AA441">
        <f t="shared" si="108"/>
        <v>1.8952988876870367</v>
      </c>
      <c r="AB441">
        <f t="shared" si="109"/>
        <v>57.240188014101058</v>
      </c>
      <c r="AC441">
        <f t="shared" si="110"/>
        <v>3.9334236988935478</v>
      </c>
    </row>
    <row r="442" spans="1:29" x14ac:dyDescent="0.35">
      <c r="A442">
        <v>14.509600000000001</v>
      </c>
      <c r="B442">
        <v>103829.7</v>
      </c>
      <c r="C442">
        <f t="shared" si="102"/>
        <v>115859.34057399583</v>
      </c>
      <c r="D442">
        <v>2199.3000000000002</v>
      </c>
      <c r="E442">
        <v>31504.5</v>
      </c>
      <c r="F442">
        <v>184459.8</v>
      </c>
      <c r="G442">
        <f t="shared" si="103"/>
        <v>226181.12509965786</v>
      </c>
      <c r="H442">
        <v>1347</v>
      </c>
      <c r="I442">
        <v>255.6</v>
      </c>
      <c r="J442">
        <v>4006.4</v>
      </c>
      <c r="K442">
        <v>473.5</v>
      </c>
      <c r="L442">
        <v>617.1</v>
      </c>
      <c r="M442">
        <f t="shared" si="104"/>
        <v>617.48104755444592</v>
      </c>
      <c r="N442">
        <v>610.20000000000005</v>
      </c>
      <c r="O442">
        <v>87.3</v>
      </c>
      <c r="P442">
        <v>582.5</v>
      </c>
      <c r="Q442">
        <v>60.6</v>
      </c>
      <c r="R442">
        <v>0</v>
      </c>
      <c r="S442">
        <v>1974.7</v>
      </c>
      <c r="T442">
        <f t="shared" si="105"/>
        <v>342657.94672120817</v>
      </c>
      <c r="U442">
        <f t="shared" si="98"/>
        <v>1000.7063991397484</v>
      </c>
      <c r="V442">
        <f t="shared" si="99"/>
        <v>176.85274945426875</v>
      </c>
      <c r="W442">
        <f t="shared" si="106"/>
        <v>6418.3539913328923</v>
      </c>
      <c r="X442">
        <f t="shared" si="100"/>
        <v>93323.386502452253</v>
      </c>
      <c r="Y442">
        <f t="shared" si="107"/>
        <v>13392.072309747424</v>
      </c>
      <c r="Z442">
        <f t="shared" si="101"/>
        <v>5711.8185021764821</v>
      </c>
      <c r="AA442">
        <f t="shared" si="108"/>
        <v>1.952204491921848</v>
      </c>
      <c r="AB442">
        <f t="shared" si="109"/>
        <v>66.535374868004226</v>
      </c>
      <c r="AC442">
        <f t="shared" si="110"/>
        <v>5.6584158415841586</v>
      </c>
    </row>
    <row r="443" spans="1:29" x14ac:dyDescent="0.35">
      <c r="A443">
        <v>14.516500000000001</v>
      </c>
      <c r="B443">
        <v>112565.2</v>
      </c>
      <c r="C443">
        <f t="shared" si="102"/>
        <v>126843.34668868069</v>
      </c>
      <c r="D443">
        <v>328.4</v>
      </c>
      <c r="E443">
        <v>14169.1</v>
      </c>
      <c r="F443">
        <v>192948.2</v>
      </c>
      <c r="G443">
        <f t="shared" si="103"/>
        <v>239077.83862200667</v>
      </c>
      <c r="H443">
        <v>529</v>
      </c>
      <c r="I443">
        <v>86.9</v>
      </c>
      <c r="J443">
        <v>727.7</v>
      </c>
      <c r="K443">
        <v>218.1</v>
      </c>
      <c r="L443">
        <v>557.1</v>
      </c>
      <c r="M443">
        <f t="shared" si="104"/>
        <v>557.41053340816165</v>
      </c>
      <c r="N443">
        <v>114.2</v>
      </c>
      <c r="O443">
        <v>66.8</v>
      </c>
      <c r="P443">
        <v>204.5</v>
      </c>
      <c r="Q443">
        <v>8.2899999999999991</v>
      </c>
      <c r="R443">
        <v>20</v>
      </c>
      <c r="S443">
        <v>1972.1</v>
      </c>
      <c r="T443">
        <f t="shared" si="105"/>
        <v>366478.59584409551</v>
      </c>
      <c r="U443">
        <f t="shared" si="98"/>
        <v>419.39693543626726</v>
      </c>
      <c r="V443">
        <f t="shared" si="99"/>
        <v>77.194139905608324</v>
      </c>
      <c r="W443">
        <f t="shared" si="106"/>
        <v>896.09598957234982</v>
      </c>
      <c r="X443">
        <f t="shared" si="100"/>
        <v>39257.954388475366</v>
      </c>
      <c r="Y443">
        <f t="shared" si="107"/>
        <v>2543.6683358079918</v>
      </c>
      <c r="Z443">
        <f t="shared" si="101"/>
        <v>1755.0820356057716</v>
      </c>
      <c r="AA443">
        <f t="shared" si="108"/>
        <v>1.8848275834978552</v>
      </c>
      <c r="AB443">
        <f t="shared" si="109"/>
        <v>64.966070609812022</v>
      </c>
      <c r="AC443">
        <f t="shared" si="110"/>
        <v>5.4330151997172154</v>
      </c>
    </row>
    <row r="444" spans="1:29" x14ac:dyDescent="0.35">
      <c r="A444">
        <v>14.523400000000001</v>
      </c>
      <c r="B444">
        <v>117118.7</v>
      </c>
      <c r="C444">
        <f t="shared" si="102"/>
        <v>132655.09191326171</v>
      </c>
      <c r="D444">
        <v>354.2</v>
      </c>
      <c r="E444">
        <v>10958.7</v>
      </c>
      <c r="F444">
        <v>197478.2</v>
      </c>
      <c r="G444">
        <f t="shared" si="103"/>
        <v>246072.06931948764</v>
      </c>
      <c r="H444">
        <v>349.7</v>
      </c>
      <c r="I444">
        <v>47.4</v>
      </c>
      <c r="J444">
        <v>427.1</v>
      </c>
      <c r="K444">
        <v>212.9</v>
      </c>
      <c r="L444">
        <v>629.5</v>
      </c>
      <c r="M444">
        <f t="shared" si="104"/>
        <v>629.89651985925138</v>
      </c>
      <c r="N444">
        <v>58.7</v>
      </c>
      <c r="O444">
        <v>31.7</v>
      </c>
      <c r="P444">
        <v>149.69999999999999</v>
      </c>
      <c r="Q444">
        <v>7.32</v>
      </c>
      <c r="R444">
        <v>20</v>
      </c>
      <c r="S444">
        <v>1932.7</v>
      </c>
      <c r="T444">
        <f t="shared" si="105"/>
        <v>379357.05775260861</v>
      </c>
      <c r="U444">
        <f t="shared" si="98"/>
        <v>208.51068507491365</v>
      </c>
      <c r="V444">
        <f t="shared" si="99"/>
        <v>72.016585540412649</v>
      </c>
      <c r="W444">
        <f t="shared" si="106"/>
        <v>933.68501458324158</v>
      </c>
      <c r="X444">
        <f t="shared" si="100"/>
        <v>29448.773317103733</v>
      </c>
      <c r="Y444">
        <f t="shared" si="107"/>
        <v>1520.4672964754764</v>
      </c>
      <c r="Z444">
        <f t="shared" si="101"/>
        <v>1076.5583285030939</v>
      </c>
      <c r="AA444">
        <f t="shared" si="108"/>
        <v>1.8549764337759844</v>
      </c>
      <c r="AB444">
        <f t="shared" si="109"/>
        <v>51.473461719116962</v>
      </c>
      <c r="AC444">
        <f t="shared" si="110"/>
        <v>2.8953147877013179</v>
      </c>
    </row>
    <row r="445" spans="1:29" x14ac:dyDescent="0.35">
      <c r="A445">
        <v>14.5303</v>
      </c>
      <c r="B445">
        <v>118275.7</v>
      </c>
      <c r="C445">
        <f t="shared" si="102"/>
        <v>134141.36368930741</v>
      </c>
      <c r="D445">
        <v>200</v>
      </c>
      <c r="E445">
        <v>9621.2999999999993</v>
      </c>
      <c r="F445">
        <v>197527.9</v>
      </c>
      <c r="G445">
        <f t="shared" si="103"/>
        <v>246149.24307025748</v>
      </c>
      <c r="H445">
        <v>357.4</v>
      </c>
      <c r="I445">
        <v>54.6</v>
      </c>
      <c r="J445">
        <v>368.4</v>
      </c>
      <c r="K445">
        <v>157.4</v>
      </c>
      <c r="L445">
        <v>541</v>
      </c>
      <c r="M445">
        <f t="shared" si="104"/>
        <v>541.29283942612949</v>
      </c>
      <c r="N445">
        <v>78.7</v>
      </c>
      <c r="O445">
        <v>32.700000000000003</v>
      </c>
      <c r="P445">
        <v>95.5</v>
      </c>
      <c r="Q445">
        <v>6.83</v>
      </c>
      <c r="R445">
        <v>18.600000000000001</v>
      </c>
      <c r="S445">
        <v>2125.1999999999998</v>
      </c>
      <c r="T445">
        <f t="shared" si="105"/>
        <v>380831.89959899103</v>
      </c>
      <c r="U445">
        <f t="shared" si="98"/>
        <v>229.2349986750724</v>
      </c>
      <c r="V445">
        <f t="shared" si="99"/>
        <v>66.774868457125891</v>
      </c>
      <c r="W445">
        <f t="shared" si="106"/>
        <v>525.16609089363658</v>
      </c>
      <c r="X445">
        <f t="shared" si="100"/>
        <v>25677.208265108013</v>
      </c>
      <c r="Y445">
        <f t="shared" si="107"/>
        <v>1218.1227478277899</v>
      </c>
      <c r="Z445">
        <f t="shared" si="101"/>
        <v>1145.1246611935744</v>
      </c>
      <c r="AA445">
        <f t="shared" si="108"/>
        <v>1.8349988124496632</v>
      </c>
      <c r="AB445">
        <f t="shared" si="109"/>
        <v>61.1264294790343</v>
      </c>
      <c r="AC445">
        <f t="shared" si="110"/>
        <v>3.4329532048761311</v>
      </c>
    </row>
    <row r="446" spans="1:29" x14ac:dyDescent="0.35">
      <c r="A446">
        <v>14.5372</v>
      </c>
      <c r="B446">
        <v>116862.3</v>
      </c>
      <c r="C446">
        <f t="shared" si="102"/>
        <v>132326.24991550017</v>
      </c>
      <c r="D446">
        <v>164.5</v>
      </c>
      <c r="E446">
        <v>8564.1</v>
      </c>
      <c r="F446">
        <v>196661.8</v>
      </c>
      <c r="G446">
        <f t="shared" si="103"/>
        <v>244805.7368615111</v>
      </c>
      <c r="H446">
        <v>441.9</v>
      </c>
      <c r="I446">
        <v>41.9</v>
      </c>
      <c r="J446">
        <v>315.5</v>
      </c>
      <c r="K446">
        <v>154.80000000000001</v>
      </c>
      <c r="L446">
        <v>590.5</v>
      </c>
      <c r="M446">
        <f t="shared" si="104"/>
        <v>590.84889627324935</v>
      </c>
      <c r="N446">
        <v>25.2</v>
      </c>
      <c r="O446">
        <v>35.6</v>
      </c>
      <c r="P446">
        <v>85.8</v>
      </c>
      <c r="Q446">
        <v>16.100000000000001</v>
      </c>
      <c r="R446">
        <v>15.1</v>
      </c>
      <c r="S446">
        <v>2061</v>
      </c>
      <c r="T446">
        <f t="shared" si="105"/>
        <v>377722.83567328454</v>
      </c>
      <c r="U446">
        <f t="shared" si="98"/>
        <v>205.1768987222008</v>
      </c>
      <c r="V446">
        <f t="shared" si="99"/>
        <v>82.600248259776336</v>
      </c>
      <c r="W446">
        <f t="shared" si="106"/>
        <v>435.50451406196169</v>
      </c>
      <c r="X446">
        <f t="shared" si="100"/>
        <v>23082.798222825764</v>
      </c>
      <c r="Y446">
        <f t="shared" si="107"/>
        <v>1062.4192188028283</v>
      </c>
      <c r="Z446">
        <f t="shared" si="101"/>
        <v>1236.6210244276126</v>
      </c>
      <c r="AA446">
        <f t="shared" si="108"/>
        <v>1.8500164330043145</v>
      </c>
      <c r="AB446">
        <f t="shared" si="109"/>
        <v>55.323643410852711</v>
      </c>
      <c r="AC446">
        <f t="shared" si="110"/>
        <v>2.4839743589743586</v>
      </c>
    </row>
    <row r="447" spans="1:29" x14ac:dyDescent="0.35">
      <c r="A447">
        <v>14.5441</v>
      </c>
      <c r="B447">
        <v>121471.3</v>
      </c>
      <c r="C447">
        <f t="shared" si="102"/>
        <v>138266.74074506617</v>
      </c>
      <c r="D447">
        <v>185.1</v>
      </c>
      <c r="E447">
        <v>8284.5</v>
      </c>
      <c r="F447">
        <v>198703.6</v>
      </c>
      <c r="G447">
        <f t="shared" si="103"/>
        <v>247977.65221458627</v>
      </c>
      <c r="H447">
        <v>334.1</v>
      </c>
      <c r="I447">
        <v>12.7</v>
      </c>
      <c r="J447">
        <v>332.4</v>
      </c>
      <c r="K447">
        <v>124.5</v>
      </c>
      <c r="L447">
        <v>610.5</v>
      </c>
      <c r="M447">
        <f t="shared" si="104"/>
        <v>610.87293792860532</v>
      </c>
      <c r="N447">
        <v>74.2</v>
      </c>
      <c r="O447">
        <v>50.7</v>
      </c>
      <c r="P447">
        <v>109.7</v>
      </c>
      <c r="Q447">
        <v>20</v>
      </c>
      <c r="R447">
        <v>12.7</v>
      </c>
      <c r="S447">
        <v>1984.5</v>
      </c>
      <c r="T447">
        <f t="shared" si="105"/>
        <v>386855.26589758106</v>
      </c>
      <c r="U447">
        <f t="shared" si="98"/>
        <v>163.88558096242897</v>
      </c>
      <c r="V447">
        <f t="shared" si="99"/>
        <v>84.527736553177093</v>
      </c>
      <c r="W447">
        <f t="shared" si="106"/>
        <v>478.47351792027757</v>
      </c>
      <c r="X447">
        <f t="shared" si="100"/>
        <v>21736.811519133516</v>
      </c>
      <c r="Y447">
        <f t="shared" si="107"/>
        <v>1142.8046584146662</v>
      </c>
      <c r="Z447">
        <f t="shared" si="101"/>
        <v>1055.4334811823303</v>
      </c>
      <c r="AA447">
        <f t="shared" si="108"/>
        <v>1.7934728979531178</v>
      </c>
      <c r="AB447">
        <f t="shared" si="109"/>
        <v>66.5421686746988</v>
      </c>
      <c r="AC447">
        <f t="shared" si="110"/>
        <v>1.9388379204892965</v>
      </c>
    </row>
    <row r="448" spans="1:29" x14ac:dyDescent="0.35">
      <c r="A448">
        <v>14.551</v>
      </c>
      <c r="B448">
        <v>118705.2</v>
      </c>
      <c r="C448">
        <f t="shared" si="102"/>
        <v>134694.08874306304</v>
      </c>
      <c r="D448">
        <v>180.6</v>
      </c>
      <c r="E448">
        <v>7776.9</v>
      </c>
      <c r="F448">
        <v>199012.7</v>
      </c>
      <c r="G448">
        <f t="shared" si="103"/>
        <v>248459.24523397561</v>
      </c>
      <c r="H448">
        <v>460.6</v>
      </c>
      <c r="I448">
        <v>37.1</v>
      </c>
      <c r="J448">
        <v>279.39999999999998</v>
      </c>
      <c r="K448">
        <v>101.9</v>
      </c>
      <c r="L448">
        <v>532.4</v>
      </c>
      <c r="M448">
        <f t="shared" si="104"/>
        <v>532.68360074903876</v>
      </c>
      <c r="N448">
        <v>73.5</v>
      </c>
      <c r="O448">
        <v>49.8</v>
      </c>
      <c r="P448">
        <v>154.19999999999999</v>
      </c>
      <c r="Q448">
        <v>19.5</v>
      </c>
      <c r="R448">
        <v>6.83</v>
      </c>
      <c r="S448">
        <v>2095.5</v>
      </c>
      <c r="T448">
        <f t="shared" si="105"/>
        <v>383686.01757778769</v>
      </c>
      <c r="U448">
        <f t="shared" ref="U448:U511" si="111">(I448+O448)*1000000/T448</f>
        <v>226.48727349669988</v>
      </c>
      <c r="V448">
        <f t="shared" ref="V448:V511" si="112">(Q448+R448)*1000000/T448</f>
        <v>68.623819461082945</v>
      </c>
      <c r="W448">
        <f t="shared" si="106"/>
        <v>470.69737161684697</v>
      </c>
      <c r="X448">
        <f t="shared" ref="X448:X511" si="113">(E448+K448)*1000000/T448</f>
        <v>20534.498624002288</v>
      </c>
      <c r="Y448">
        <f t="shared" si="107"/>
        <v>1130.0906995186313</v>
      </c>
      <c r="Z448">
        <f t="shared" ref="Z448:Z511" si="114">(H448+N448)*1000000/T448</f>
        <v>1392.0236222622257</v>
      </c>
      <c r="AA448">
        <f t="shared" si="108"/>
        <v>1.8446187769080673</v>
      </c>
      <c r="AB448">
        <f t="shared" si="109"/>
        <v>76.318940137389589</v>
      </c>
      <c r="AC448">
        <f t="shared" si="110"/>
        <v>3.300417774401823</v>
      </c>
    </row>
    <row r="449" spans="1:29" x14ac:dyDescent="0.35">
      <c r="A449">
        <v>14.5579</v>
      </c>
      <c r="B449">
        <v>119951.2</v>
      </c>
      <c r="C449">
        <f t="shared" si="102"/>
        <v>136300.62332906993</v>
      </c>
      <c r="D449">
        <v>164.5</v>
      </c>
      <c r="E449">
        <v>7118.1</v>
      </c>
      <c r="F449">
        <v>198593.9</v>
      </c>
      <c r="G449">
        <f t="shared" si="103"/>
        <v>247806.82353178988</v>
      </c>
      <c r="H449">
        <v>385.8</v>
      </c>
      <c r="I449">
        <v>52.2</v>
      </c>
      <c r="J449">
        <v>290.3</v>
      </c>
      <c r="K449">
        <v>141.19999999999999</v>
      </c>
      <c r="L449">
        <v>542.9</v>
      </c>
      <c r="M449">
        <f t="shared" si="104"/>
        <v>543.19490051148762</v>
      </c>
      <c r="N449">
        <v>74.2</v>
      </c>
      <c r="O449">
        <v>54.6</v>
      </c>
      <c r="P449">
        <v>82.6</v>
      </c>
      <c r="Q449">
        <v>28.8</v>
      </c>
      <c r="R449">
        <v>11.2</v>
      </c>
      <c r="S449">
        <v>1814.3</v>
      </c>
      <c r="T449">
        <f t="shared" si="105"/>
        <v>384650.64176137128</v>
      </c>
      <c r="U449">
        <f t="shared" si="111"/>
        <v>277.65454780199315</v>
      </c>
      <c r="V449">
        <f t="shared" si="112"/>
        <v>103.99046734157047</v>
      </c>
      <c r="W449">
        <f t="shared" si="106"/>
        <v>427.66079694220855</v>
      </c>
      <c r="X449">
        <f t="shared" si="113"/>
        <v>18872.449989316563</v>
      </c>
      <c r="Y449">
        <f t="shared" si="107"/>
        <v>969.45113179179066</v>
      </c>
      <c r="Z449">
        <f t="shared" si="114"/>
        <v>1195.8903744280603</v>
      </c>
      <c r="AA449">
        <f t="shared" si="108"/>
        <v>1.8180901706774375</v>
      </c>
      <c r="AB449">
        <f t="shared" si="109"/>
        <v>50.411473087818706</v>
      </c>
      <c r="AC449">
        <f t="shared" si="110"/>
        <v>2.67</v>
      </c>
    </row>
    <row r="450" spans="1:29" x14ac:dyDescent="0.35">
      <c r="A450">
        <v>14.5649</v>
      </c>
      <c r="B450">
        <v>118829.6</v>
      </c>
      <c r="C450">
        <f t="shared" si="102"/>
        <v>134854.28017100893</v>
      </c>
      <c r="D450">
        <v>138.1</v>
      </c>
      <c r="E450">
        <v>6936.8</v>
      </c>
      <c r="F450">
        <v>198230.9</v>
      </c>
      <c r="G450">
        <f t="shared" si="103"/>
        <v>247241.88048653904</v>
      </c>
      <c r="H450">
        <v>445.8</v>
      </c>
      <c r="I450">
        <v>29.8</v>
      </c>
      <c r="J450">
        <v>349.7</v>
      </c>
      <c r="K450">
        <v>103.3</v>
      </c>
      <c r="L450">
        <v>449.5</v>
      </c>
      <c r="M450">
        <f t="shared" si="104"/>
        <v>449.70214111243007</v>
      </c>
      <c r="N450">
        <v>81.3</v>
      </c>
      <c r="O450">
        <v>17.600000000000001</v>
      </c>
      <c r="P450">
        <v>120.6</v>
      </c>
      <c r="Q450">
        <v>17.100000000000001</v>
      </c>
      <c r="R450">
        <v>15.1</v>
      </c>
      <c r="S450">
        <v>2021.3</v>
      </c>
      <c r="T450">
        <f t="shared" si="105"/>
        <v>382545.86279866041</v>
      </c>
      <c r="U450">
        <f t="shared" si="111"/>
        <v>123.9067118729953</v>
      </c>
      <c r="V450">
        <f t="shared" si="112"/>
        <v>84.172913972794277</v>
      </c>
      <c r="W450">
        <f t="shared" si="106"/>
        <v>361.00246644853689</v>
      </c>
      <c r="X450">
        <f t="shared" si="113"/>
        <v>18403.283591921394</v>
      </c>
      <c r="Y450">
        <f t="shared" si="107"/>
        <v>1229.3950758200353</v>
      </c>
      <c r="Z450">
        <f t="shared" si="114"/>
        <v>1377.8740048155234</v>
      </c>
      <c r="AA450">
        <f t="shared" si="108"/>
        <v>1.8334003205015905</v>
      </c>
      <c r="AB450">
        <f t="shared" si="109"/>
        <v>67.151984511132625</v>
      </c>
      <c r="AC450">
        <f t="shared" si="110"/>
        <v>1.4720496894409938</v>
      </c>
    </row>
    <row r="451" spans="1:29" x14ac:dyDescent="0.35">
      <c r="A451">
        <v>14.5718</v>
      </c>
      <c r="B451">
        <v>119374</v>
      </c>
      <c r="C451">
        <f t="shared" si="102"/>
        <v>135555.8432297025</v>
      </c>
      <c r="D451">
        <v>139.4</v>
      </c>
      <c r="E451">
        <v>6784.1</v>
      </c>
      <c r="F451">
        <v>197138.5</v>
      </c>
      <c r="G451">
        <f t="shared" si="103"/>
        <v>245544.84179400804</v>
      </c>
      <c r="H451">
        <v>373.5</v>
      </c>
      <c r="I451">
        <v>50.7</v>
      </c>
      <c r="J451">
        <v>223.8</v>
      </c>
      <c r="K451">
        <v>83.9</v>
      </c>
      <c r="L451">
        <v>486.7</v>
      </c>
      <c r="M451">
        <f t="shared" si="104"/>
        <v>486.93699223412034</v>
      </c>
      <c r="N451">
        <v>64.5</v>
      </c>
      <c r="O451">
        <v>61</v>
      </c>
      <c r="P451">
        <v>76.099999999999994</v>
      </c>
      <c r="Q451">
        <v>27.8</v>
      </c>
      <c r="R451">
        <v>6.83</v>
      </c>
      <c r="S451">
        <v>2069.1</v>
      </c>
      <c r="T451">
        <f t="shared" si="105"/>
        <v>381587.62201594468</v>
      </c>
      <c r="U451">
        <f t="shared" si="111"/>
        <v>292.72437981579128</v>
      </c>
      <c r="V451">
        <f t="shared" si="112"/>
        <v>90.752419633132078</v>
      </c>
      <c r="W451">
        <f t="shared" si="106"/>
        <v>365.31583300198128</v>
      </c>
      <c r="X451">
        <f t="shared" si="113"/>
        <v>17998.487382048832</v>
      </c>
      <c r="Y451">
        <f t="shared" si="107"/>
        <v>785.92696066925521</v>
      </c>
      <c r="Z451">
        <f t="shared" si="114"/>
        <v>1147.8359745686355</v>
      </c>
      <c r="AA451">
        <f t="shared" si="108"/>
        <v>1.8113925297777584</v>
      </c>
      <c r="AB451">
        <f t="shared" si="109"/>
        <v>80.859356376638857</v>
      </c>
      <c r="AC451">
        <f t="shared" si="110"/>
        <v>3.2255269997112328</v>
      </c>
    </row>
    <row r="452" spans="1:29" x14ac:dyDescent="0.35">
      <c r="A452">
        <v>14.5787</v>
      </c>
      <c r="B452">
        <v>121764</v>
      </c>
      <c r="C452">
        <f t="shared" si="102"/>
        <v>138646.10423621896</v>
      </c>
      <c r="D452">
        <v>111.6</v>
      </c>
      <c r="E452">
        <v>6434.6</v>
      </c>
      <c r="F452">
        <v>196357.5</v>
      </c>
      <c r="G452">
        <f t="shared" si="103"/>
        <v>244334.38998061948</v>
      </c>
      <c r="H452">
        <v>501.2</v>
      </c>
      <c r="I452">
        <v>50.2</v>
      </c>
      <c r="J452">
        <v>218.1</v>
      </c>
      <c r="K452">
        <v>129</v>
      </c>
      <c r="L452">
        <v>461</v>
      </c>
      <c r="M452">
        <f t="shared" si="104"/>
        <v>461.21261901736705</v>
      </c>
      <c r="N452">
        <v>47.1</v>
      </c>
      <c r="O452">
        <v>47.8</v>
      </c>
      <c r="P452">
        <v>126.4</v>
      </c>
      <c r="Q452">
        <v>23.9</v>
      </c>
      <c r="R452">
        <v>0</v>
      </c>
      <c r="S452">
        <v>1885.8</v>
      </c>
      <c r="T452">
        <f t="shared" si="105"/>
        <v>383441.70683585579</v>
      </c>
      <c r="U452">
        <f t="shared" si="111"/>
        <v>255.57991802376355</v>
      </c>
      <c r="V452">
        <f t="shared" si="112"/>
        <v>62.330204497632131</v>
      </c>
      <c r="W452">
        <f t="shared" si="106"/>
        <v>291.04815154542871</v>
      </c>
      <c r="X452">
        <f t="shared" si="113"/>
        <v>17117.595407558922</v>
      </c>
      <c r="Y452">
        <f t="shared" si="107"/>
        <v>898.44165060394437</v>
      </c>
      <c r="Z452">
        <f t="shared" si="114"/>
        <v>1429.9435617594852</v>
      </c>
      <c r="AA452">
        <f t="shared" si="108"/>
        <v>1.7622881748219452</v>
      </c>
      <c r="AB452">
        <f t="shared" si="109"/>
        <v>49.880620155038763</v>
      </c>
      <c r="AC452">
        <f t="shared" si="110"/>
        <v>4.1004184100418408</v>
      </c>
    </row>
    <row r="453" spans="1:29" x14ac:dyDescent="0.35">
      <c r="A453">
        <v>14.585599999999999</v>
      </c>
      <c r="B453">
        <v>120083.6</v>
      </c>
      <c r="C453">
        <f t="shared" si="102"/>
        <v>136471.60116574712</v>
      </c>
      <c r="D453">
        <v>119.3</v>
      </c>
      <c r="E453">
        <v>6536.4</v>
      </c>
      <c r="F453">
        <v>196785.5</v>
      </c>
      <c r="G453">
        <f t="shared" si="103"/>
        <v>244997.44464274487</v>
      </c>
      <c r="H453">
        <v>323.89999999999998</v>
      </c>
      <c r="I453">
        <v>34.1</v>
      </c>
      <c r="J453">
        <v>248.4</v>
      </c>
      <c r="K453">
        <v>90.3</v>
      </c>
      <c r="L453">
        <v>493.9</v>
      </c>
      <c r="M453">
        <f t="shared" si="104"/>
        <v>494.14405775012284</v>
      </c>
      <c r="N453">
        <v>65.8</v>
      </c>
      <c r="O453">
        <v>19</v>
      </c>
      <c r="P453">
        <v>117.4</v>
      </c>
      <c r="Q453">
        <v>4.3899999999999997</v>
      </c>
      <c r="R453">
        <v>8.2899999999999991</v>
      </c>
      <c r="S453">
        <v>1925.7</v>
      </c>
      <c r="T453">
        <f t="shared" si="105"/>
        <v>381963.18986624212</v>
      </c>
      <c r="U453">
        <f t="shared" si="111"/>
        <v>139.01863166080176</v>
      </c>
      <c r="V453">
        <f t="shared" si="112"/>
        <v>33.196916185667916</v>
      </c>
      <c r="W453">
        <f t="shared" si="106"/>
        <v>312.33376190458853</v>
      </c>
      <c r="X453">
        <f t="shared" si="113"/>
        <v>17349.053981669211</v>
      </c>
      <c r="Y453">
        <f t="shared" si="107"/>
        <v>957.68390699663439</v>
      </c>
      <c r="Z453">
        <f t="shared" si="114"/>
        <v>1020.2553815106298</v>
      </c>
      <c r="AA453">
        <f t="shared" si="108"/>
        <v>1.7952265713156779</v>
      </c>
      <c r="AB453">
        <f t="shared" si="109"/>
        <v>72.385382059800662</v>
      </c>
      <c r="AC453">
        <f t="shared" si="110"/>
        <v>4.1876971608832809</v>
      </c>
    </row>
    <row r="454" spans="1:29" x14ac:dyDescent="0.35">
      <c r="A454">
        <v>14.592499999999999</v>
      </c>
      <c r="B454">
        <v>119193.4</v>
      </c>
      <c r="C454">
        <f t="shared" ref="C454:C517" si="115">1/((1/B454)-0.000001)</f>
        <v>135323.0096141423</v>
      </c>
      <c r="D454">
        <v>119.3</v>
      </c>
      <c r="E454">
        <v>6355.7</v>
      </c>
      <c r="F454">
        <v>196788.3</v>
      </c>
      <c r="G454">
        <f t="shared" ref="G454:G517" si="116">1/((1/F454)-0.000001)</f>
        <v>245001.78471005836</v>
      </c>
      <c r="H454">
        <v>414.1</v>
      </c>
      <c r="I454">
        <v>21</v>
      </c>
      <c r="J454">
        <v>305.8</v>
      </c>
      <c r="K454">
        <v>116.8</v>
      </c>
      <c r="L454">
        <v>451.4</v>
      </c>
      <c r="M454">
        <f t="shared" ref="M454:M517" si="117">1/((1/L454)-0.000001)</f>
        <v>451.60385397968639</v>
      </c>
      <c r="N454">
        <v>59.9</v>
      </c>
      <c r="O454">
        <v>39.5</v>
      </c>
      <c r="P454">
        <v>118.1</v>
      </c>
      <c r="Q454">
        <v>3.41</v>
      </c>
      <c r="R454">
        <v>0</v>
      </c>
      <c r="S454">
        <v>2039.8</v>
      </c>
      <c r="T454">
        <f t="shared" ref="T454:T517" si="118">C454+G454+M454</f>
        <v>380776.39817818033</v>
      </c>
      <c r="U454">
        <f t="shared" si="111"/>
        <v>158.88589810046383</v>
      </c>
      <c r="V454">
        <f t="shared" si="112"/>
        <v>8.9553869838443241</v>
      </c>
      <c r="W454">
        <f t="shared" ref="W454:W517" si="119">(D454)*1000000/T454</f>
        <v>313.30723377496423</v>
      </c>
      <c r="X454">
        <f t="shared" si="113"/>
        <v>16998.164883557885</v>
      </c>
      <c r="Y454">
        <f t="shared" ref="Y454:Y517" si="120">(J454+P454)*1000000/T454</f>
        <v>1113.2517719799441</v>
      </c>
      <c r="Z454">
        <f t="shared" si="114"/>
        <v>1244.8250528862786</v>
      </c>
      <c r="AA454">
        <f t="shared" ref="AA454:AA517" si="121">G454/C454</f>
        <v>1.8104961263324857</v>
      </c>
      <c r="AB454">
        <f t="shared" ref="AB454:AB517" si="122">E454/K454</f>
        <v>54.415239726027394</v>
      </c>
      <c r="AC454">
        <f t="shared" ref="AC454:AC517" si="123">U454/V454</f>
        <v>17.741935483870972</v>
      </c>
    </row>
    <row r="455" spans="1:29" x14ac:dyDescent="0.35">
      <c r="A455">
        <v>14.599399999999999</v>
      </c>
      <c r="B455">
        <v>119329.60000000001</v>
      </c>
      <c r="C455">
        <f t="shared" si="115"/>
        <v>135498.59289014369</v>
      </c>
      <c r="D455">
        <v>142.6</v>
      </c>
      <c r="E455">
        <v>5892.3</v>
      </c>
      <c r="F455">
        <v>195347.3</v>
      </c>
      <c r="G455">
        <f t="shared" si="116"/>
        <v>242772.19227624539</v>
      </c>
      <c r="H455">
        <v>436.7</v>
      </c>
      <c r="I455">
        <v>42.9</v>
      </c>
      <c r="J455">
        <v>170.3</v>
      </c>
      <c r="K455">
        <v>60.6</v>
      </c>
      <c r="L455">
        <v>502.8</v>
      </c>
      <c r="M455">
        <f t="shared" si="117"/>
        <v>503.05293501572589</v>
      </c>
      <c r="N455">
        <v>49.7</v>
      </c>
      <c r="O455">
        <v>54.8</v>
      </c>
      <c r="P455">
        <v>100.6</v>
      </c>
      <c r="Q455">
        <v>26.8</v>
      </c>
      <c r="R455">
        <v>0</v>
      </c>
      <c r="S455">
        <v>1897.4</v>
      </c>
      <c r="T455">
        <f t="shared" si="118"/>
        <v>378773.83810140478</v>
      </c>
      <c r="U455">
        <f t="shared" si="111"/>
        <v>257.93756107792188</v>
      </c>
      <c r="V455">
        <f t="shared" si="112"/>
        <v>70.754622690770802</v>
      </c>
      <c r="W455">
        <f t="shared" si="119"/>
        <v>376.47795506357897</v>
      </c>
      <c r="X455">
        <f t="shared" si="113"/>
        <v>15716.238560294387</v>
      </c>
      <c r="Y455">
        <f t="shared" si="120"/>
        <v>715.20251070633617</v>
      </c>
      <c r="Z455">
        <f t="shared" si="114"/>
        <v>1284.1435998802581</v>
      </c>
      <c r="AA455">
        <f t="shared" si="121"/>
        <v>1.7916953017591439</v>
      </c>
      <c r="AB455">
        <f t="shared" si="122"/>
        <v>97.232673267326732</v>
      </c>
      <c r="AC455">
        <f t="shared" si="123"/>
        <v>3.645522388059701</v>
      </c>
    </row>
    <row r="456" spans="1:29" x14ac:dyDescent="0.35">
      <c r="A456">
        <v>14.606299999999999</v>
      </c>
      <c r="B456">
        <v>120190.9</v>
      </c>
      <c r="C456">
        <f t="shared" si="115"/>
        <v>136610.20328159822</v>
      </c>
      <c r="D456">
        <v>97.2</v>
      </c>
      <c r="E456">
        <v>5828.4</v>
      </c>
      <c r="F456">
        <v>201709.4</v>
      </c>
      <c r="G456">
        <f t="shared" si="116"/>
        <v>252676.65684651677</v>
      </c>
      <c r="H456">
        <v>345.8</v>
      </c>
      <c r="I456">
        <v>51.7</v>
      </c>
      <c r="J456">
        <v>200.6</v>
      </c>
      <c r="K456">
        <v>95.5</v>
      </c>
      <c r="L456">
        <v>476.2</v>
      </c>
      <c r="M456">
        <f t="shared" si="117"/>
        <v>476.42687447762626</v>
      </c>
      <c r="N456">
        <v>54.5</v>
      </c>
      <c r="O456">
        <v>49.3</v>
      </c>
      <c r="P456">
        <v>54.2</v>
      </c>
      <c r="Q456">
        <v>26.8</v>
      </c>
      <c r="R456">
        <v>11.2</v>
      </c>
      <c r="S456">
        <v>1975.3</v>
      </c>
      <c r="T456">
        <f t="shared" si="118"/>
        <v>389763.28700259264</v>
      </c>
      <c r="U456">
        <f t="shared" si="111"/>
        <v>259.13164058298844</v>
      </c>
      <c r="V456">
        <f t="shared" si="112"/>
        <v>97.495072694589709</v>
      </c>
      <c r="W456">
        <f t="shared" si="119"/>
        <v>249.38213331352947</v>
      </c>
      <c r="X456">
        <f t="shared" si="113"/>
        <v>15198.712135144209</v>
      </c>
      <c r="Y456">
        <f t="shared" si="120"/>
        <v>653.73011901530151</v>
      </c>
      <c r="Z456">
        <f t="shared" si="114"/>
        <v>1027.0336210432699</v>
      </c>
      <c r="AA456">
        <f t="shared" si="121"/>
        <v>1.8496177501885982</v>
      </c>
      <c r="AB456">
        <f t="shared" si="122"/>
        <v>61.030366492146591</v>
      </c>
      <c r="AC456">
        <f t="shared" si="123"/>
        <v>2.6578947368421053</v>
      </c>
    </row>
    <row r="457" spans="1:29" x14ac:dyDescent="0.35">
      <c r="A457">
        <v>14.613200000000001</v>
      </c>
      <c r="B457">
        <v>119295.2</v>
      </c>
      <c r="C457">
        <f t="shared" si="115"/>
        <v>135454.24073991648</v>
      </c>
      <c r="D457">
        <v>114.2</v>
      </c>
      <c r="E457">
        <v>5922.5</v>
      </c>
      <c r="F457">
        <v>194436.4</v>
      </c>
      <c r="G457">
        <f t="shared" si="116"/>
        <v>241366.91379799182</v>
      </c>
      <c r="H457">
        <v>406.4</v>
      </c>
      <c r="I457">
        <v>32.700000000000003</v>
      </c>
      <c r="J457">
        <v>220</v>
      </c>
      <c r="K457">
        <v>101.9</v>
      </c>
      <c r="L457">
        <v>455.2</v>
      </c>
      <c r="M457">
        <f t="shared" si="117"/>
        <v>455.40730140359892</v>
      </c>
      <c r="N457">
        <v>46.5</v>
      </c>
      <c r="O457">
        <v>45.4</v>
      </c>
      <c r="P457">
        <v>83.9</v>
      </c>
      <c r="Q457">
        <v>15.7</v>
      </c>
      <c r="R457">
        <v>3.9</v>
      </c>
      <c r="S457">
        <v>1752.3</v>
      </c>
      <c r="T457">
        <f t="shared" si="118"/>
        <v>377276.56183931185</v>
      </c>
      <c r="U457">
        <f t="shared" si="111"/>
        <v>207.00994416203369</v>
      </c>
      <c r="V457">
        <f t="shared" si="112"/>
        <v>51.951279200715234</v>
      </c>
      <c r="W457">
        <f t="shared" si="119"/>
        <v>302.69571860824902</v>
      </c>
      <c r="X457">
        <f t="shared" si="113"/>
        <v>15968.126857999434</v>
      </c>
      <c r="Y457">
        <f t="shared" si="120"/>
        <v>805.50988515802874</v>
      </c>
      <c r="Z457">
        <f t="shared" si="114"/>
        <v>1200.4456301022415</v>
      </c>
      <c r="AA457">
        <f t="shared" si="121"/>
        <v>1.7819073989823364</v>
      </c>
      <c r="AB457">
        <f t="shared" si="122"/>
        <v>58.120706575073598</v>
      </c>
      <c r="AC457">
        <f t="shared" si="123"/>
        <v>3.9846938775510208</v>
      </c>
    </row>
    <row r="458" spans="1:29" x14ac:dyDescent="0.35">
      <c r="A458">
        <v>14.620100000000001</v>
      </c>
      <c r="B458">
        <v>119626.7</v>
      </c>
      <c r="C458">
        <f t="shared" si="115"/>
        <v>135881.79014515775</v>
      </c>
      <c r="D458">
        <v>94.2</v>
      </c>
      <c r="E458">
        <v>5817</v>
      </c>
      <c r="F458">
        <v>203950.4</v>
      </c>
      <c r="G458">
        <f t="shared" si="116"/>
        <v>256203.13106118012</v>
      </c>
      <c r="H458">
        <v>355.5</v>
      </c>
      <c r="I458">
        <v>61.5</v>
      </c>
      <c r="J458">
        <v>273.5</v>
      </c>
      <c r="K458">
        <v>103.9</v>
      </c>
      <c r="L458">
        <v>593.29999999999995</v>
      </c>
      <c r="M458">
        <f t="shared" si="117"/>
        <v>593.65221385848213</v>
      </c>
      <c r="N458">
        <v>43.2</v>
      </c>
      <c r="O458">
        <v>50.4</v>
      </c>
      <c r="P458">
        <v>91</v>
      </c>
      <c r="Q458">
        <v>12.7</v>
      </c>
      <c r="R458">
        <v>4.3899999999999997</v>
      </c>
      <c r="S458">
        <v>2089.5</v>
      </c>
      <c r="T458">
        <f t="shared" si="118"/>
        <v>392678.57342019636</v>
      </c>
      <c r="U458">
        <f t="shared" si="111"/>
        <v>284.96589214267715</v>
      </c>
      <c r="V458">
        <f t="shared" si="112"/>
        <v>43.52160050686642</v>
      </c>
      <c r="W458">
        <f t="shared" si="119"/>
        <v>239.89085826488102</v>
      </c>
      <c r="X458">
        <f t="shared" si="113"/>
        <v>15078.235485143674</v>
      </c>
      <c r="Y458">
        <f t="shared" si="120"/>
        <v>928.24010443258101</v>
      </c>
      <c r="Z458">
        <f t="shared" si="114"/>
        <v>1015.3342376879837</v>
      </c>
      <c r="AA458">
        <f t="shared" si="121"/>
        <v>1.8854853971785865</v>
      </c>
      <c r="AB458">
        <f t="shared" si="122"/>
        <v>55.98652550529355</v>
      </c>
      <c r="AC458">
        <f t="shared" si="123"/>
        <v>6.5476887068461087</v>
      </c>
    </row>
    <row r="459" spans="1:29" x14ac:dyDescent="0.35">
      <c r="A459">
        <v>14.627000000000001</v>
      </c>
      <c r="B459">
        <v>118478.7</v>
      </c>
      <c r="C459">
        <f t="shared" si="115"/>
        <v>134402.53797611015</v>
      </c>
      <c r="D459">
        <v>107.7</v>
      </c>
      <c r="E459">
        <v>5656.1</v>
      </c>
      <c r="F459">
        <v>197084.79999999999</v>
      </c>
      <c r="G459">
        <f t="shared" si="116"/>
        <v>245461.53815496329</v>
      </c>
      <c r="H459">
        <v>386.4</v>
      </c>
      <c r="I459">
        <v>17.600000000000001</v>
      </c>
      <c r="J459">
        <v>291.60000000000002</v>
      </c>
      <c r="K459">
        <v>79.3</v>
      </c>
      <c r="L459">
        <v>497.1</v>
      </c>
      <c r="M459">
        <f t="shared" si="117"/>
        <v>497.3472313086836</v>
      </c>
      <c r="N459">
        <v>61.3</v>
      </c>
      <c r="O459">
        <v>46.8</v>
      </c>
      <c r="P459">
        <v>54.8</v>
      </c>
      <c r="Q459">
        <v>11.2</v>
      </c>
      <c r="R459">
        <v>0</v>
      </c>
      <c r="S459">
        <v>1716.1</v>
      </c>
      <c r="T459">
        <f t="shared" si="118"/>
        <v>380361.42336238211</v>
      </c>
      <c r="U459">
        <f t="shared" si="111"/>
        <v>169.31264856121894</v>
      </c>
      <c r="V459">
        <f t="shared" si="112"/>
        <v>29.445678010646766</v>
      </c>
      <c r="W459">
        <f t="shared" si="119"/>
        <v>283.15174301309435</v>
      </c>
      <c r="X459">
        <f t="shared" si="113"/>
        <v>15078.816219844955</v>
      </c>
      <c r="Y459">
        <f t="shared" si="120"/>
        <v>910.71275561500374</v>
      </c>
      <c r="Z459">
        <f t="shared" si="114"/>
        <v>1177.0383969077284</v>
      </c>
      <c r="AA459">
        <f t="shared" si="121"/>
        <v>1.826316242618824</v>
      </c>
      <c r="AB459">
        <f t="shared" si="122"/>
        <v>71.325346784363191</v>
      </c>
      <c r="AC459">
        <f t="shared" si="123"/>
        <v>5.7500000000000009</v>
      </c>
    </row>
    <row r="460" spans="1:29" x14ac:dyDescent="0.35">
      <c r="A460">
        <v>14.634</v>
      </c>
      <c r="B460">
        <v>118832.8</v>
      </c>
      <c r="C460">
        <f t="shared" si="115"/>
        <v>134858.40144753459</v>
      </c>
      <c r="D460">
        <v>114.2</v>
      </c>
      <c r="E460">
        <v>5626.1</v>
      </c>
      <c r="F460">
        <v>195163.6</v>
      </c>
      <c r="G460">
        <f t="shared" si="116"/>
        <v>242488.5355582824</v>
      </c>
      <c r="H460">
        <v>401.3</v>
      </c>
      <c r="I460">
        <v>29.8</v>
      </c>
      <c r="J460">
        <v>234.2</v>
      </c>
      <c r="K460">
        <v>96.8</v>
      </c>
      <c r="L460">
        <v>538.1</v>
      </c>
      <c r="M460">
        <f t="shared" si="117"/>
        <v>538.38970750160661</v>
      </c>
      <c r="N460">
        <v>15.5</v>
      </c>
      <c r="O460">
        <v>44.6</v>
      </c>
      <c r="P460">
        <v>116.1</v>
      </c>
      <c r="Q460">
        <v>22.4</v>
      </c>
      <c r="R460">
        <v>0</v>
      </c>
      <c r="S460">
        <v>2047.5</v>
      </c>
      <c r="T460">
        <f t="shared" si="118"/>
        <v>377885.32671331859</v>
      </c>
      <c r="U460">
        <f t="shared" si="111"/>
        <v>196.88512556732138</v>
      </c>
      <c r="V460">
        <f t="shared" si="112"/>
        <v>59.277242106290309</v>
      </c>
      <c r="W460">
        <f t="shared" si="119"/>
        <v>302.20808252403367</v>
      </c>
      <c r="X460">
        <f t="shared" si="113"/>
        <v>15144.541466521825</v>
      </c>
      <c r="Y460">
        <f t="shared" si="120"/>
        <v>927.00079954613807</v>
      </c>
      <c r="Z460">
        <f t="shared" si="114"/>
        <v>1102.9801120491877</v>
      </c>
      <c r="AA460">
        <f t="shared" si="121"/>
        <v>1.798097359567326</v>
      </c>
      <c r="AB460">
        <f t="shared" si="122"/>
        <v>58.120867768595048</v>
      </c>
      <c r="AC460">
        <f t="shared" si="123"/>
        <v>3.3214285714285712</v>
      </c>
    </row>
    <row r="461" spans="1:29" x14ac:dyDescent="0.35">
      <c r="A461">
        <v>14.6409</v>
      </c>
      <c r="B461">
        <v>117550</v>
      </c>
      <c r="C461">
        <f t="shared" si="115"/>
        <v>133208.6803784917</v>
      </c>
      <c r="D461">
        <v>102.6</v>
      </c>
      <c r="E461">
        <v>5534.2</v>
      </c>
      <c r="F461">
        <v>193187.1</v>
      </c>
      <c r="G461">
        <f t="shared" si="116"/>
        <v>239444.73371707369</v>
      </c>
      <c r="H461">
        <v>255.5</v>
      </c>
      <c r="I461">
        <v>38</v>
      </c>
      <c r="J461">
        <v>201.3</v>
      </c>
      <c r="K461">
        <v>80</v>
      </c>
      <c r="L461">
        <v>450.4</v>
      </c>
      <c r="M461">
        <f t="shared" si="117"/>
        <v>450.60295156938685</v>
      </c>
      <c r="N461">
        <v>93.5</v>
      </c>
      <c r="O461">
        <v>49.4</v>
      </c>
      <c r="P461">
        <v>110.3</v>
      </c>
      <c r="Q461">
        <v>12.7</v>
      </c>
      <c r="R461">
        <v>3.9</v>
      </c>
      <c r="S461">
        <v>1786.9</v>
      </c>
      <c r="T461">
        <f t="shared" si="118"/>
        <v>373104.01704713475</v>
      </c>
      <c r="U461">
        <f t="shared" si="111"/>
        <v>234.25102922158737</v>
      </c>
      <c r="V461">
        <f t="shared" si="112"/>
        <v>44.491614245747712</v>
      </c>
      <c r="W461">
        <f t="shared" si="119"/>
        <v>274.99033865142866</v>
      </c>
      <c r="X461">
        <f t="shared" si="113"/>
        <v>15047.27835532993</v>
      </c>
      <c r="Y461">
        <f t="shared" si="120"/>
        <v>835.15584331174637</v>
      </c>
      <c r="Z461">
        <f t="shared" si="114"/>
        <v>935.39598625096107</v>
      </c>
      <c r="AA461">
        <f t="shared" si="121"/>
        <v>1.79751599547964</v>
      </c>
      <c r="AB461">
        <f t="shared" si="122"/>
        <v>69.177499999999995</v>
      </c>
      <c r="AC461">
        <f t="shared" si="123"/>
        <v>5.2650602409638561</v>
      </c>
    </row>
    <row r="462" spans="1:29" x14ac:dyDescent="0.35">
      <c r="A462">
        <v>14.6478</v>
      </c>
      <c r="B462">
        <v>117794.5</v>
      </c>
      <c r="C462">
        <f t="shared" si="115"/>
        <v>133522.74498402016</v>
      </c>
      <c r="D462">
        <v>113.8</v>
      </c>
      <c r="E462">
        <v>5409.9</v>
      </c>
      <c r="F462">
        <v>196759.8</v>
      </c>
      <c r="G462">
        <f t="shared" si="116"/>
        <v>244957.61043832215</v>
      </c>
      <c r="H462">
        <v>412.2</v>
      </c>
      <c r="I462">
        <v>37.1</v>
      </c>
      <c r="J462">
        <v>191.6</v>
      </c>
      <c r="K462">
        <v>67.099999999999994</v>
      </c>
      <c r="L462">
        <v>419</v>
      </c>
      <c r="M462">
        <f t="shared" si="117"/>
        <v>419.17563459089359</v>
      </c>
      <c r="N462">
        <v>36.799999999999997</v>
      </c>
      <c r="O462">
        <v>24.4</v>
      </c>
      <c r="P462">
        <v>98.1</v>
      </c>
      <c r="Q462">
        <v>23.4</v>
      </c>
      <c r="R462">
        <v>6.83</v>
      </c>
      <c r="S462">
        <v>1930.4</v>
      </c>
      <c r="T462">
        <f t="shared" si="118"/>
        <v>378899.53105693322</v>
      </c>
      <c r="U462">
        <f t="shared" si="111"/>
        <v>162.31215654568609</v>
      </c>
      <c r="V462">
        <f t="shared" si="112"/>
        <v>79.783682802863254</v>
      </c>
      <c r="W462">
        <f t="shared" si="119"/>
        <v>300.34347016096063</v>
      </c>
      <c r="X462">
        <f t="shared" si="113"/>
        <v>14455.01920976785</v>
      </c>
      <c r="Y462">
        <f t="shared" si="120"/>
        <v>764.58263010219946</v>
      </c>
      <c r="Z462">
        <f t="shared" si="114"/>
        <v>1185.0107038863912</v>
      </c>
      <c r="AA462">
        <f t="shared" si="121"/>
        <v>1.8345759029118101</v>
      </c>
      <c r="AB462">
        <f t="shared" si="122"/>
        <v>80.624441132637855</v>
      </c>
      <c r="AC462">
        <f t="shared" si="123"/>
        <v>2.0344029110155475</v>
      </c>
    </row>
    <row r="463" spans="1:29" x14ac:dyDescent="0.35">
      <c r="A463">
        <v>14.6547</v>
      </c>
      <c r="B463">
        <v>119788.9</v>
      </c>
      <c r="C463">
        <f t="shared" si="115"/>
        <v>136091.10360003411</v>
      </c>
      <c r="D463">
        <v>91.6</v>
      </c>
      <c r="E463">
        <v>5419.3</v>
      </c>
      <c r="F463">
        <v>197229.9</v>
      </c>
      <c r="G463">
        <f t="shared" si="116"/>
        <v>245686.65424883162</v>
      </c>
      <c r="H463">
        <v>426.5</v>
      </c>
      <c r="I463">
        <v>51.7</v>
      </c>
      <c r="J463">
        <v>192.9</v>
      </c>
      <c r="K463">
        <v>101.3</v>
      </c>
      <c r="L463">
        <v>487.6</v>
      </c>
      <c r="M463">
        <f t="shared" si="117"/>
        <v>487.83786974528783</v>
      </c>
      <c r="N463">
        <v>51.6</v>
      </c>
      <c r="O463">
        <v>69.3</v>
      </c>
      <c r="P463">
        <v>73.099999999999994</v>
      </c>
      <c r="Q463">
        <v>26.8</v>
      </c>
      <c r="R463">
        <v>3.9</v>
      </c>
      <c r="S463">
        <v>1949.4</v>
      </c>
      <c r="T463">
        <f t="shared" si="118"/>
        <v>382265.59571861097</v>
      </c>
      <c r="U463">
        <f t="shared" si="111"/>
        <v>316.53384807632324</v>
      </c>
      <c r="V463">
        <f t="shared" si="112"/>
        <v>80.310654016058862</v>
      </c>
      <c r="W463">
        <f t="shared" si="119"/>
        <v>239.62397094042319</v>
      </c>
      <c r="X463">
        <f t="shared" si="113"/>
        <v>14441.791418926859</v>
      </c>
      <c r="Y463">
        <f t="shared" si="120"/>
        <v>695.85126932480978</v>
      </c>
      <c r="Z463">
        <f t="shared" si="114"/>
        <v>1250.7010972338028</v>
      </c>
      <c r="AA463">
        <f t="shared" si="121"/>
        <v>1.8053101764160433</v>
      </c>
      <c r="AB463">
        <f t="shared" si="122"/>
        <v>53.497532082922014</v>
      </c>
      <c r="AC463">
        <f t="shared" si="123"/>
        <v>3.9413680781758962</v>
      </c>
    </row>
    <row r="464" spans="1:29" x14ac:dyDescent="0.35">
      <c r="A464">
        <v>14.6616</v>
      </c>
      <c r="B464">
        <v>120299.6</v>
      </c>
      <c r="C464">
        <f t="shared" si="115"/>
        <v>136750.64828889471</v>
      </c>
      <c r="D464">
        <v>91</v>
      </c>
      <c r="E464">
        <v>5536.8</v>
      </c>
      <c r="F464">
        <v>195632.1</v>
      </c>
      <c r="G464">
        <f t="shared" si="116"/>
        <v>243212.21669835405</v>
      </c>
      <c r="H464">
        <v>308.3</v>
      </c>
      <c r="I464">
        <v>35.6</v>
      </c>
      <c r="J464">
        <v>200</v>
      </c>
      <c r="K464">
        <v>105.8</v>
      </c>
      <c r="L464">
        <v>576.1</v>
      </c>
      <c r="M464">
        <f t="shared" si="117"/>
        <v>576.43208252274133</v>
      </c>
      <c r="N464">
        <v>57.4</v>
      </c>
      <c r="O464">
        <v>55.1</v>
      </c>
      <c r="P464">
        <v>63.4</v>
      </c>
      <c r="Q464">
        <v>15.1</v>
      </c>
      <c r="R464">
        <v>8.2899999999999991</v>
      </c>
      <c r="S464">
        <v>2009.1</v>
      </c>
      <c r="T464">
        <f t="shared" si="118"/>
        <v>380539.29706977151</v>
      </c>
      <c r="U464">
        <f t="shared" si="111"/>
        <v>238.34594928410309</v>
      </c>
      <c r="V464">
        <f t="shared" si="112"/>
        <v>61.465399710641357</v>
      </c>
      <c r="W464">
        <f t="shared" si="119"/>
        <v>239.13430413289285</v>
      </c>
      <c r="X464">
        <f t="shared" si="113"/>
        <v>14827.903565936937</v>
      </c>
      <c r="Y464">
        <f t="shared" si="120"/>
        <v>692.17555723740622</v>
      </c>
      <c r="Z464">
        <f t="shared" si="114"/>
        <v>961.00456067471339</v>
      </c>
      <c r="AA464">
        <f t="shared" si="121"/>
        <v>1.7785086925844205</v>
      </c>
      <c r="AB464">
        <f t="shared" si="122"/>
        <v>52.332703213610586</v>
      </c>
      <c r="AC464">
        <f t="shared" si="123"/>
        <v>3.8777255237280888</v>
      </c>
    </row>
    <row r="465" spans="1:29" x14ac:dyDescent="0.35">
      <c r="A465">
        <v>14.6685</v>
      </c>
      <c r="B465">
        <v>118637.1</v>
      </c>
      <c r="C465">
        <f t="shared" si="115"/>
        <v>134606.41467890239</v>
      </c>
      <c r="D465">
        <v>98.7</v>
      </c>
      <c r="E465">
        <v>5152.6000000000004</v>
      </c>
      <c r="F465">
        <v>193473.9</v>
      </c>
      <c r="G465">
        <f t="shared" si="116"/>
        <v>239885.47921759755</v>
      </c>
      <c r="H465">
        <v>343.4</v>
      </c>
      <c r="I465">
        <v>31.7</v>
      </c>
      <c r="J465">
        <v>154.19999999999999</v>
      </c>
      <c r="K465">
        <v>105.8</v>
      </c>
      <c r="L465">
        <v>457.1</v>
      </c>
      <c r="M465">
        <f t="shared" si="117"/>
        <v>457.3090359603375</v>
      </c>
      <c r="N465">
        <v>43.2</v>
      </c>
      <c r="O465">
        <v>46.3</v>
      </c>
      <c r="P465">
        <v>102.6</v>
      </c>
      <c r="Q465">
        <v>7.8</v>
      </c>
      <c r="R465">
        <v>58</v>
      </c>
      <c r="S465">
        <v>2054.6999999999998</v>
      </c>
      <c r="T465">
        <f t="shared" si="118"/>
        <v>374949.20293246029</v>
      </c>
      <c r="U465">
        <f t="shared" si="111"/>
        <v>208.02817925725839</v>
      </c>
      <c r="V465">
        <f t="shared" si="112"/>
        <v>175.49043839907182</v>
      </c>
      <c r="W465">
        <f t="shared" si="119"/>
        <v>263.2356575986077</v>
      </c>
      <c r="X465">
        <f t="shared" si="113"/>
        <v>14024.299715466252</v>
      </c>
      <c r="Y465">
        <f t="shared" si="120"/>
        <v>684.89277478543511</v>
      </c>
      <c r="Z465">
        <f t="shared" si="114"/>
        <v>1031.0730012930267</v>
      </c>
      <c r="AA465">
        <f t="shared" si="121"/>
        <v>1.7821251668416671</v>
      </c>
      <c r="AB465">
        <f t="shared" si="122"/>
        <v>48.701323251417776</v>
      </c>
      <c r="AC465">
        <f t="shared" si="123"/>
        <v>1.1854103343465046</v>
      </c>
    </row>
    <row r="466" spans="1:29" x14ac:dyDescent="0.35">
      <c r="A466">
        <v>14.6754</v>
      </c>
      <c r="B466">
        <v>118439.2</v>
      </c>
      <c r="C466">
        <f t="shared" si="115"/>
        <v>134351.70892353653</v>
      </c>
      <c r="D466">
        <v>2097.6999999999998</v>
      </c>
      <c r="E466">
        <v>12161.9</v>
      </c>
      <c r="F466">
        <v>183628.2</v>
      </c>
      <c r="G466">
        <f t="shared" si="116"/>
        <v>224932.07139198098</v>
      </c>
      <c r="H466">
        <v>881.8</v>
      </c>
      <c r="I466">
        <v>637.6</v>
      </c>
      <c r="J466">
        <v>5443.2</v>
      </c>
      <c r="K466">
        <v>232.2</v>
      </c>
      <c r="L466">
        <v>645.70000000000005</v>
      </c>
      <c r="M466">
        <f t="shared" si="117"/>
        <v>646.11719787466768</v>
      </c>
      <c r="N466">
        <v>768.4</v>
      </c>
      <c r="O466">
        <v>400</v>
      </c>
      <c r="P466">
        <v>1627.7</v>
      </c>
      <c r="Q466">
        <v>76.099999999999994</v>
      </c>
      <c r="R466">
        <v>27.8</v>
      </c>
      <c r="S466">
        <v>1911</v>
      </c>
      <c r="T466">
        <f t="shared" si="118"/>
        <v>359929.89751339215</v>
      </c>
      <c r="U466">
        <f t="shared" si="111"/>
        <v>2882.7835841600049</v>
      </c>
      <c r="V466">
        <f t="shared" si="112"/>
        <v>288.66732304763349</v>
      </c>
      <c r="W466">
        <f t="shared" si="119"/>
        <v>5828.0793412610274</v>
      </c>
      <c r="X466">
        <f t="shared" si="113"/>
        <v>34434.761006589746</v>
      </c>
      <c r="Y466">
        <f t="shared" si="120"/>
        <v>19645.214384384137</v>
      </c>
      <c r="Z466">
        <f t="shared" si="114"/>
        <v>4584.781679434117</v>
      </c>
      <c r="AA466">
        <f t="shared" si="121"/>
        <v>1.6742032773099773</v>
      </c>
      <c r="AB466">
        <f t="shared" si="122"/>
        <v>52.376830318690786</v>
      </c>
      <c r="AC466">
        <f t="shared" si="123"/>
        <v>9.9865255052935513</v>
      </c>
    </row>
    <row r="467" spans="1:29" x14ac:dyDescent="0.35">
      <c r="A467">
        <v>14.6823</v>
      </c>
      <c r="B467">
        <v>98857</v>
      </c>
      <c r="C467">
        <f t="shared" si="115"/>
        <v>109701.78983801685</v>
      </c>
      <c r="D467">
        <v>4797.7</v>
      </c>
      <c r="E467">
        <v>28789.7</v>
      </c>
      <c r="F467">
        <v>167025.20000000001</v>
      </c>
      <c r="G467">
        <f t="shared" si="116"/>
        <v>200516.51022335849</v>
      </c>
      <c r="H467">
        <v>1959.9</v>
      </c>
      <c r="I467">
        <v>810.7</v>
      </c>
      <c r="J467">
        <v>10072.200000000001</v>
      </c>
      <c r="K467">
        <v>582.6</v>
      </c>
      <c r="L467">
        <v>699.9</v>
      </c>
      <c r="M467">
        <f t="shared" si="117"/>
        <v>700.39020310315175</v>
      </c>
      <c r="N467">
        <v>1715.2</v>
      </c>
      <c r="O467">
        <v>540.5</v>
      </c>
      <c r="P467">
        <v>2519.1999999999998</v>
      </c>
      <c r="Q467">
        <v>139.1</v>
      </c>
      <c r="R467">
        <v>8.2899999999999991</v>
      </c>
      <c r="S467">
        <v>1843.5</v>
      </c>
      <c r="T467">
        <f t="shared" si="118"/>
        <v>310918.6902644785</v>
      </c>
      <c r="U467">
        <f t="shared" si="111"/>
        <v>4345.830734236727</v>
      </c>
      <c r="V467">
        <f t="shared" si="112"/>
        <v>474.04676725810475</v>
      </c>
      <c r="W467">
        <f t="shared" si="119"/>
        <v>15430.722405008542</v>
      </c>
      <c r="X467">
        <f t="shared" si="113"/>
        <v>94469.393187700858</v>
      </c>
      <c r="Y467">
        <f t="shared" si="120"/>
        <v>40497.40460854672</v>
      </c>
      <c r="Z467">
        <f t="shared" si="114"/>
        <v>11820.132128029452</v>
      </c>
      <c r="AA467">
        <f t="shared" si="121"/>
        <v>1.8278326225983785</v>
      </c>
      <c r="AB467">
        <f t="shared" si="122"/>
        <v>49.415894267078613</v>
      </c>
      <c r="AC467">
        <f t="shared" si="123"/>
        <v>9.1675147567677602</v>
      </c>
    </row>
    <row r="468" spans="1:29" x14ac:dyDescent="0.35">
      <c r="A468">
        <v>14.6892</v>
      </c>
      <c r="B468">
        <v>104762</v>
      </c>
      <c r="C468">
        <f t="shared" si="115"/>
        <v>117021.39542780803</v>
      </c>
      <c r="D468">
        <v>5178.7</v>
      </c>
      <c r="E468">
        <v>34329</v>
      </c>
      <c r="F468">
        <v>160029.1</v>
      </c>
      <c r="G468">
        <f t="shared" si="116"/>
        <v>190517.43340156187</v>
      </c>
      <c r="H468">
        <v>2500.8000000000002</v>
      </c>
      <c r="I468">
        <v>835.8</v>
      </c>
      <c r="J468">
        <v>11303.2</v>
      </c>
      <c r="K468">
        <v>626.4</v>
      </c>
      <c r="L468">
        <v>703.7</v>
      </c>
      <c r="M468">
        <f t="shared" si="117"/>
        <v>704.19554240318917</v>
      </c>
      <c r="N468">
        <v>1760</v>
      </c>
      <c r="O468">
        <v>590.20000000000005</v>
      </c>
      <c r="P468">
        <v>2661.8</v>
      </c>
      <c r="Q468">
        <v>209.4</v>
      </c>
      <c r="R468">
        <v>3.9</v>
      </c>
      <c r="S468">
        <v>1967.7</v>
      </c>
      <c r="T468">
        <f t="shared" si="118"/>
        <v>308243.02437177312</v>
      </c>
      <c r="U468">
        <f t="shared" si="111"/>
        <v>4626.219856576854</v>
      </c>
      <c r="V468">
        <f t="shared" si="112"/>
        <v>691.98646241784218</v>
      </c>
      <c r="W468">
        <f t="shared" si="119"/>
        <v>16800.704608172899</v>
      </c>
      <c r="X468">
        <f t="shared" si="113"/>
        <v>113402.07964557262</v>
      </c>
      <c r="Y468">
        <f t="shared" si="120"/>
        <v>45305.161498664631</v>
      </c>
      <c r="Z468">
        <f t="shared" si="114"/>
        <v>13822.859442428233</v>
      </c>
      <c r="AA468">
        <f t="shared" si="121"/>
        <v>1.6280564140007581</v>
      </c>
      <c r="AB468">
        <f t="shared" si="122"/>
        <v>54.803639846743295</v>
      </c>
      <c r="AC468">
        <f t="shared" si="123"/>
        <v>6.685419596812002</v>
      </c>
    </row>
    <row r="469" spans="1:29" x14ac:dyDescent="0.35">
      <c r="A469">
        <v>14.696199999999999</v>
      </c>
      <c r="B469">
        <v>95455.9</v>
      </c>
      <c r="C469">
        <f t="shared" si="115"/>
        <v>105529.29370718353</v>
      </c>
      <c r="D469">
        <v>5351.2</v>
      </c>
      <c r="E469">
        <v>36440.300000000003</v>
      </c>
      <c r="F469">
        <v>156014.1</v>
      </c>
      <c r="G469">
        <f t="shared" si="116"/>
        <v>184853.91758322029</v>
      </c>
      <c r="H469">
        <v>2656.6</v>
      </c>
      <c r="I469">
        <v>890.7</v>
      </c>
      <c r="J469">
        <v>12380.1</v>
      </c>
      <c r="K469">
        <v>700</v>
      </c>
      <c r="L469">
        <v>829.5</v>
      </c>
      <c r="M469">
        <f t="shared" si="117"/>
        <v>830.18864147810609</v>
      </c>
      <c r="N469">
        <v>2132.8000000000002</v>
      </c>
      <c r="O469">
        <v>580.4</v>
      </c>
      <c r="P469">
        <v>2699.8</v>
      </c>
      <c r="Q469">
        <v>216.1</v>
      </c>
      <c r="R469">
        <v>5.37</v>
      </c>
      <c r="S469">
        <v>1776.6</v>
      </c>
      <c r="T469">
        <f t="shared" si="118"/>
        <v>291213.39993188198</v>
      </c>
      <c r="U469">
        <f t="shared" si="111"/>
        <v>5051.6219389083963</v>
      </c>
      <c r="V469">
        <f t="shared" si="112"/>
        <v>760.50758671065364</v>
      </c>
      <c r="W469">
        <f t="shared" si="119"/>
        <v>18375.52805348828</v>
      </c>
      <c r="X469">
        <f t="shared" si="113"/>
        <v>127536.37026554247</v>
      </c>
      <c r="Y469">
        <f t="shared" si="120"/>
        <v>51782.988020219389</v>
      </c>
      <c r="Z469">
        <f t="shared" si="114"/>
        <v>16446.358584873818</v>
      </c>
      <c r="AA469">
        <f t="shared" si="121"/>
        <v>1.7516834529011636</v>
      </c>
      <c r="AB469">
        <f t="shared" si="122"/>
        <v>52.057571428571435</v>
      </c>
      <c r="AC469">
        <f t="shared" si="123"/>
        <v>6.6424346412606674</v>
      </c>
    </row>
    <row r="470" spans="1:29" x14ac:dyDescent="0.35">
      <c r="A470">
        <v>14.703099999999999</v>
      </c>
      <c r="B470">
        <v>92385.5</v>
      </c>
      <c r="C470">
        <f t="shared" si="115"/>
        <v>101789.36101175114</v>
      </c>
      <c r="D470">
        <v>5519.6</v>
      </c>
      <c r="E470">
        <v>39415.5</v>
      </c>
      <c r="F470">
        <v>155440</v>
      </c>
      <c r="G470">
        <f t="shared" si="116"/>
        <v>184048.49862650372</v>
      </c>
      <c r="H470">
        <v>2974.2</v>
      </c>
      <c r="I470">
        <v>884.8</v>
      </c>
      <c r="J470">
        <v>12466.3</v>
      </c>
      <c r="K470">
        <v>769.6</v>
      </c>
      <c r="L470">
        <v>791.4</v>
      </c>
      <c r="M470">
        <f t="shared" si="117"/>
        <v>792.0268100174477</v>
      </c>
      <c r="N470">
        <v>2065.8000000000002</v>
      </c>
      <c r="O470">
        <v>586.79999999999995</v>
      </c>
      <c r="P470">
        <v>2487.6</v>
      </c>
      <c r="Q470">
        <v>255.6</v>
      </c>
      <c r="R470">
        <v>22.1</v>
      </c>
      <c r="S470">
        <v>1880.6</v>
      </c>
      <c r="T470">
        <f t="shared" si="118"/>
        <v>286629.88644827233</v>
      </c>
      <c r="U470">
        <f t="shared" si="111"/>
        <v>5134.1470990171065</v>
      </c>
      <c r="V470">
        <f t="shared" si="112"/>
        <v>968.84523606757978</v>
      </c>
      <c r="W470">
        <f t="shared" si="119"/>
        <v>19256.889323005449</v>
      </c>
      <c r="X470">
        <f t="shared" si="113"/>
        <v>140198.56930464279</v>
      </c>
      <c r="Y470">
        <f t="shared" si="120"/>
        <v>52171.461201407925</v>
      </c>
      <c r="Z470">
        <f t="shared" si="114"/>
        <v>17583.651385598136</v>
      </c>
      <c r="AA470">
        <f t="shared" si="121"/>
        <v>1.8081309951956188</v>
      </c>
      <c r="AB470">
        <f t="shared" si="122"/>
        <v>51.215566528066525</v>
      </c>
      <c r="AC470">
        <f t="shared" si="123"/>
        <v>5.2992437882607133</v>
      </c>
    </row>
    <row r="471" spans="1:29" x14ac:dyDescent="0.35">
      <c r="A471">
        <v>14.71</v>
      </c>
      <c r="B471">
        <v>93000</v>
      </c>
      <c r="C471">
        <f t="shared" si="115"/>
        <v>102535.83241455349</v>
      </c>
      <c r="D471">
        <v>5773.5</v>
      </c>
      <c r="E471">
        <v>40145.699999999997</v>
      </c>
      <c r="F471">
        <v>151869.79999999999</v>
      </c>
      <c r="G471">
        <f t="shared" si="116"/>
        <v>179064.2521631702</v>
      </c>
      <c r="H471">
        <v>3378.9</v>
      </c>
      <c r="I471">
        <v>1002.4</v>
      </c>
      <c r="J471">
        <v>13134.2</v>
      </c>
      <c r="K471">
        <v>670.3</v>
      </c>
      <c r="L471">
        <v>866.6</v>
      </c>
      <c r="M471">
        <f t="shared" si="117"/>
        <v>867.35164693723584</v>
      </c>
      <c r="N471">
        <v>2428.1999999999998</v>
      </c>
      <c r="O471">
        <v>463.4</v>
      </c>
      <c r="P471">
        <v>2569.6999999999998</v>
      </c>
      <c r="Q471">
        <v>217.6</v>
      </c>
      <c r="R471">
        <v>0</v>
      </c>
      <c r="S471">
        <v>1961.7</v>
      </c>
      <c r="T471">
        <f t="shared" si="118"/>
        <v>282467.43622466095</v>
      </c>
      <c r="U471">
        <f t="shared" si="111"/>
        <v>5189.2707336153735</v>
      </c>
      <c r="V471">
        <f t="shared" si="112"/>
        <v>770.35428546507387</v>
      </c>
      <c r="W471">
        <f t="shared" si="119"/>
        <v>20439.524205572627</v>
      </c>
      <c r="X471">
        <f t="shared" si="113"/>
        <v>144498.07222216201</v>
      </c>
      <c r="Y471">
        <f t="shared" si="120"/>
        <v>55595.435034535731</v>
      </c>
      <c r="Z471">
        <f t="shared" si="114"/>
        <v>20558.47597024003</v>
      </c>
      <c r="AA471">
        <f t="shared" si="121"/>
        <v>1.7463578141074769</v>
      </c>
      <c r="AB471">
        <f t="shared" si="122"/>
        <v>59.892137848724452</v>
      </c>
      <c r="AC471">
        <f t="shared" si="123"/>
        <v>6.7362132352941178</v>
      </c>
    </row>
    <row r="472" spans="1:29" x14ac:dyDescent="0.35">
      <c r="A472">
        <v>14.716900000000001</v>
      </c>
      <c r="B472">
        <v>91059.3</v>
      </c>
      <c r="C472">
        <f t="shared" si="115"/>
        <v>100181.78303601105</v>
      </c>
      <c r="D472">
        <v>6406.1</v>
      </c>
      <c r="E472">
        <v>41513.4</v>
      </c>
      <c r="F472">
        <v>149813</v>
      </c>
      <c r="G472">
        <f t="shared" si="116"/>
        <v>176211.82163453451</v>
      </c>
      <c r="H472">
        <v>3433.5</v>
      </c>
      <c r="I472">
        <v>978</v>
      </c>
      <c r="J472">
        <v>12833</v>
      </c>
      <c r="K472">
        <v>741.3</v>
      </c>
      <c r="L472">
        <v>873</v>
      </c>
      <c r="M472">
        <f t="shared" si="117"/>
        <v>873.76279491996502</v>
      </c>
      <c r="N472">
        <v>2461.3000000000002</v>
      </c>
      <c r="O472">
        <v>523.9</v>
      </c>
      <c r="P472">
        <v>2717.9</v>
      </c>
      <c r="Q472">
        <v>270.2</v>
      </c>
      <c r="R472">
        <v>16.2</v>
      </c>
      <c r="S472">
        <v>1865.8</v>
      </c>
      <c r="T472">
        <f t="shared" si="118"/>
        <v>277267.3674654655</v>
      </c>
      <c r="U472">
        <f t="shared" si="111"/>
        <v>5416.7932336540334</v>
      </c>
      <c r="V472">
        <f t="shared" si="112"/>
        <v>1032.9379999457456</v>
      </c>
      <c r="W472">
        <f t="shared" si="119"/>
        <v>23104.41383188701</v>
      </c>
      <c r="X472">
        <f t="shared" si="113"/>
        <v>152396.94590191165</v>
      </c>
      <c r="Y472">
        <f t="shared" si="120"/>
        <v>56086.297288255213</v>
      </c>
      <c r="Z472">
        <f t="shared" si="114"/>
        <v>21260.345398324651</v>
      </c>
      <c r="AA472">
        <f t="shared" si="121"/>
        <v>1.7589207967200378</v>
      </c>
      <c r="AB472">
        <f t="shared" si="122"/>
        <v>56.000809388911378</v>
      </c>
      <c r="AC472">
        <f t="shared" si="123"/>
        <v>5.2440642458100557</v>
      </c>
    </row>
    <row r="473" spans="1:29" x14ac:dyDescent="0.35">
      <c r="A473">
        <v>14.723800000000001</v>
      </c>
      <c r="B473">
        <v>90749.6</v>
      </c>
      <c r="C473">
        <f t="shared" si="115"/>
        <v>99807.049851174117</v>
      </c>
      <c r="D473">
        <v>6399.8</v>
      </c>
      <c r="E473">
        <v>42883.199999999997</v>
      </c>
      <c r="F473">
        <v>149843.1</v>
      </c>
      <c r="G473">
        <f t="shared" si="116"/>
        <v>176253.46568380497</v>
      </c>
      <c r="H473">
        <v>3687.5</v>
      </c>
      <c r="I473">
        <v>1005.8</v>
      </c>
      <c r="J473">
        <v>13198.8</v>
      </c>
      <c r="K473">
        <v>875.9</v>
      </c>
      <c r="L473">
        <v>828.6</v>
      </c>
      <c r="M473">
        <f t="shared" si="117"/>
        <v>829.28714733027789</v>
      </c>
      <c r="N473">
        <v>2347.6</v>
      </c>
      <c r="O473">
        <v>623.9</v>
      </c>
      <c r="P473">
        <v>2844.5</v>
      </c>
      <c r="Q473">
        <v>271.2</v>
      </c>
      <c r="R473">
        <v>2.93</v>
      </c>
      <c r="S473">
        <v>2032.8</v>
      </c>
      <c r="T473">
        <f t="shared" si="118"/>
        <v>276889.80268230935</v>
      </c>
      <c r="U473">
        <f t="shared" si="111"/>
        <v>5885.734989922481</v>
      </c>
      <c r="V473">
        <f t="shared" si="112"/>
        <v>990.03284824657908</v>
      </c>
      <c r="W473">
        <f t="shared" si="119"/>
        <v>23113.166097138062</v>
      </c>
      <c r="X473">
        <f t="shared" si="113"/>
        <v>158037.96158649866</v>
      </c>
      <c r="Y473">
        <f t="shared" si="120"/>
        <v>57941.100916624746</v>
      </c>
      <c r="Z473">
        <f t="shared" si="114"/>
        <v>21796.035612493815</v>
      </c>
      <c r="AA473">
        <f t="shared" si="121"/>
        <v>1.7659420446413641</v>
      </c>
      <c r="AB473">
        <f t="shared" si="122"/>
        <v>48.959013586025797</v>
      </c>
      <c r="AC473">
        <f t="shared" si="123"/>
        <v>5.9449896034728038</v>
      </c>
    </row>
    <row r="474" spans="1:29" x14ac:dyDescent="0.35">
      <c r="A474">
        <v>14.730700000000001</v>
      </c>
      <c r="B474">
        <v>87858.7</v>
      </c>
      <c r="C474">
        <f t="shared" si="115"/>
        <v>96321.370384171852</v>
      </c>
      <c r="D474">
        <v>6484.8</v>
      </c>
      <c r="E474">
        <v>43927.199999999997</v>
      </c>
      <c r="F474">
        <v>147648</v>
      </c>
      <c r="G474">
        <f t="shared" si="116"/>
        <v>173224.20783901485</v>
      </c>
      <c r="H474">
        <v>3988.2</v>
      </c>
      <c r="I474">
        <v>1056.5</v>
      </c>
      <c r="J474">
        <v>13612</v>
      </c>
      <c r="K474">
        <v>818.7</v>
      </c>
      <c r="L474">
        <v>917.1</v>
      </c>
      <c r="M474">
        <f t="shared" si="117"/>
        <v>917.94184446555937</v>
      </c>
      <c r="N474">
        <v>2575</v>
      </c>
      <c r="O474">
        <v>508.3</v>
      </c>
      <c r="P474">
        <v>2890.1</v>
      </c>
      <c r="Q474">
        <v>353.7</v>
      </c>
      <c r="R474">
        <v>3.9</v>
      </c>
      <c r="S474">
        <v>1784.2</v>
      </c>
      <c r="T474">
        <f t="shared" si="118"/>
        <v>270463.52006765228</v>
      </c>
      <c r="U474">
        <f t="shared" si="111"/>
        <v>5785.6231391523315</v>
      </c>
      <c r="V474">
        <f t="shared" si="112"/>
        <v>1322.1746130884928</v>
      </c>
      <c r="W474">
        <f t="shared" si="119"/>
        <v>23976.616138020858</v>
      </c>
      <c r="X474">
        <f t="shared" si="113"/>
        <v>165441.53529025835</v>
      </c>
      <c r="Y474">
        <f t="shared" si="120"/>
        <v>61014.143407851276</v>
      </c>
      <c r="Z474">
        <f t="shared" si="114"/>
        <v>24266.488871986567</v>
      </c>
      <c r="AA474">
        <f t="shared" si="121"/>
        <v>1.7983984981538446</v>
      </c>
      <c r="AB474">
        <f t="shared" si="122"/>
        <v>53.654818614877236</v>
      </c>
      <c r="AC474">
        <f t="shared" si="123"/>
        <v>4.375838926174497</v>
      </c>
    </row>
    <row r="475" spans="1:29" x14ac:dyDescent="0.35">
      <c r="A475">
        <v>14.7376</v>
      </c>
      <c r="B475">
        <v>88438.2</v>
      </c>
      <c r="C475">
        <f t="shared" si="115"/>
        <v>97018.326129945344</v>
      </c>
      <c r="D475">
        <v>6538.3</v>
      </c>
      <c r="E475">
        <v>43514.2</v>
      </c>
      <c r="F475">
        <v>150487.29999999999</v>
      </c>
      <c r="G475">
        <f t="shared" si="116"/>
        <v>177145.43879096804</v>
      </c>
      <c r="H475">
        <v>3418.9</v>
      </c>
      <c r="I475">
        <v>1017.1</v>
      </c>
      <c r="J475">
        <v>13611</v>
      </c>
      <c r="K475">
        <v>896.9</v>
      </c>
      <c r="L475">
        <v>861</v>
      </c>
      <c r="M475">
        <f t="shared" si="117"/>
        <v>861.74195982741139</v>
      </c>
      <c r="N475">
        <v>2745.2</v>
      </c>
      <c r="O475">
        <v>550.20000000000005</v>
      </c>
      <c r="P475">
        <v>2814</v>
      </c>
      <c r="Q475">
        <v>297.5</v>
      </c>
      <c r="R475">
        <v>7.8</v>
      </c>
      <c r="S475">
        <v>1803.8</v>
      </c>
      <c r="T475">
        <f t="shared" si="118"/>
        <v>275025.50688074081</v>
      </c>
      <c r="U475">
        <f t="shared" si="111"/>
        <v>5698.744155681632</v>
      </c>
      <c r="V475">
        <f t="shared" si="112"/>
        <v>1110.0788558218605</v>
      </c>
      <c r="W475">
        <f t="shared" si="119"/>
        <v>23773.431323354311</v>
      </c>
      <c r="X475">
        <f t="shared" si="113"/>
        <v>161479.9314568956</v>
      </c>
      <c r="Y475">
        <f t="shared" si="120"/>
        <v>59721.733399521981</v>
      </c>
      <c r="Z475">
        <f t="shared" si="114"/>
        <v>22412.830249497318</v>
      </c>
      <c r="AA475">
        <f t="shared" si="121"/>
        <v>1.8258966718689957</v>
      </c>
      <c r="AB475">
        <f t="shared" si="122"/>
        <v>48.516222544319319</v>
      </c>
      <c r="AC475">
        <f t="shared" si="123"/>
        <v>5.1336390435637087</v>
      </c>
    </row>
    <row r="476" spans="1:29" x14ac:dyDescent="0.35">
      <c r="A476">
        <v>14.7445</v>
      </c>
      <c r="B476">
        <v>88114.3</v>
      </c>
      <c r="C476">
        <f t="shared" si="115"/>
        <v>96628.667386713045</v>
      </c>
      <c r="D476">
        <v>6422.8</v>
      </c>
      <c r="E476">
        <v>45547.1</v>
      </c>
      <c r="F476">
        <v>147113</v>
      </c>
      <c r="G476">
        <f t="shared" si="116"/>
        <v>172488.26632367476</v>
      </c>
      <c r="H476">
        <v>3802.3</v>
      </c>
      <c r="I476">
        <v>1058.5</v>
      </c>
      <c r="J476">
        <v>13701.1</v>
      </c>
      <c r="K476">
        <v>794.8</v>
      </c>
      <c r="L476">
        <v>899</v>
      </c>
      <c r="M476">
        <f t="shared" si="117"/>
        <v>899.80892822647559</v>
      </c>
      <c r="N476">
        <v>2557.6</v>
      </c>
      <c r="O476">
        <v>547.79999999999995</v>
      </c>
      <c r="P476">
        <v>3242.3</v>
      </c>
      <c r="Q476">
        <v>328.3</v>
      </c>
      <c r="R476">
        <v>12.2</v>
      </c>
      <c r="S476">
        <v>1941.1</v>
      </c>
      <c r="T476">
        <f t="shared" si="118"/>
        <v>270016.74263861426</v>
      </c>
      <c r="U476">
        <f t="shared" si="111"/>
        <v>5948.8903699199282</v>
      </c>
      <c r="V476">
        <f t="shared" si="112"/>
        <v>1261.0329147467694</v>
      </c>
      <c r="W476">
        <f t="shared" si="119"/>
        <v>23786.673141954623</v>
      </c>
      <c r="X476">
        <f t="shared" si="113"/>
        <v>171626.02417592748</v>
      </c>
      <c r="Y476">
        <f t="shared" si="120"/>
        <v>62749.442254685498</v>
      </c>
      <c r="Z476">
        <f t="shared" si="114"/>
        <v>23553.724624076294</v>
      </c>
      <c r="AA476">
        <f t="shared" si="121"/>
        <v>1.7850630769165798</v>
      </c>
      <c r="AB476">
        <f t="shared" si="122"/>
        <v>57.30636638147962</v>
      </c>
      <c r="AC476">
        <f t="shared" si="123"/>
        <v>4.7174743024963286</v>
      </c>
    </row>
    <row r="477" spans="1:29" x14ac:dyDescent="0.35">
      <c r="A477">
        <v>14.7514</v>
      </c>
      <c r="B477">
        <v>90256.8</v>
      </c>
      <c r="C477">
        <f t="shared" si="115"/>
        <v>99211.293912391993</v>
      </c>
      <c r="D477">
        <v>6473.8</v>
      </c>
      <c r="E477">
        <v>44364.5</v>
      </c>
      <c r="F477">
        <v>145454.5</v>
      </c>
      <c r="G477">
        <f t="shared" si="116"/>
        <v>170212.70371209024</v>
      </c>
      <c r="H477">
        <v>3885.3</v>
      </c>
      <c r="I477">
        <v>1028.7</v>
      </c>
      <c r="J477">
        <v>13467.1</v>
      </c>
      <c r="K477">
        <v>874.7</v>
      </c>
      <c r="L477">
        <v>973.3</v>
      </c>
      <c r="M477">
        <f t="shared" si="117"/>
        <v>974.24823580791178</v>
      </c>
      <c r="N477">
        <v>2572.4</v>
      </c>
      <c r="O477">
        <v>583.79999999999995</v>
      </c>
      <c r="P477">
        <v>2837.4</v>
      </c>
      <c r="Q477">
        <v>347.8</v>
      </c>
      <c r="R477">
        <v>12.2</v>
      </c>
      <c r="S477">
        <v>2022.5</v>
      </c>
      <c r="T477">
        <f t="shared" si="118"/>
        <v>270398.24586029019</v>
      </c>
      <c r="U477">
        <f t="shared" si="111"/>
        <v>5963.4262599216308</v>
      </c>
      <c r="V477">
        <f t="shared" si="112"/>
        <v>1331.3695836104107</v>
      </c>
      <c r="W477">
        <f t="shared" si="119"/>
        <v>23941.723362158547</v>
      </c>
      <c r="X477">
        <f t="shared" si="113"/>
        <v>167305.81907463359</v>
      </c>
      <c r="Y477">
        <f t="shared" si="120"/>
        <v>60298.098266599838</v>
      </c>
      <c r="Z477">
        <f t="shared" si="114"/>
        <v>23882.181555780418</v>
      </c>
      <c r="AA477">
        <f t="shared" si="121"/>
        <v>1.7156585404721731</v>
      </c>
      <c r="AB477">
        <f t="shared" si="122"/>
        <v>50.719675317251628</v>
      </c>
      <c r="AC477">
        <f t="shared" si="123"/>
        <v>4.4791666666666661</v>
      </c>
    </row>
    <row r="478" spans="1:29" x14ac:dyDescent="0.35">
      <c r="A478">
        <v>14.7583</v>
      </c>
      <c r="B478">
        <v>87493.3</v>
      </c>
      <c r="C478">
        <f t="shared" si="115"/>
        <v>95882.364480173143</v>
      </c>
      <c r="D478">
        <v>6911.6</v>
      </c>
      <c r="E478">
        <v>45332</v>
      </c>
      <c r="F478">
        <v>149031.9</v>
      </c>
      <c r="G478">
        <f t="shared" si="116"/>
        <v>175132.18180563994</v>
      </c>
      <c r="H478">
        <v>4011.3</v>
      </c>
      <c r="I478">
        <v>927.3</v>
      </c>
      <c r="J478">
        <v>13598.2</v>
      </c>
      <c r="K478">
        <v>930.3</v>
      </c>
      <c r="L478">
        <v>1109.4000000000001</v>
      </c>
      <c r="M478">
        <f t="shared" si="117"/>
        <v>1110.6321352908919</v>
      </c>
      <c r="N478">
        <v>2650.6</v>
      </c>
      <c r="O478">
        <v>601.5</v>
      </c>
      <c r="P478">
        <v>2737.2</v>
      </c>
      <c r="Q478">
        <v>403.9</v>
      </c>
      <c r="R478">
        <v>7.32</v>
      </c>
      <c r="S478">
        <v>1935.2</v>
      </c>
      <c r="T478">
        <f t="shared" si="118"/>
        <v>272125.17842110398</v>
      </c>
      <c r="U478">
        <f t="shared" si="111"/>
        <v>5618.0027473761975</v>
      </c>
      <c r="V478">
        <f t="shared" si="112"/>
        <v>1511.1427850445054</v>
      </c>
      <c r="W478">
        <f t="shared" si="119"/>
        <v>25398.605304006622</v>
      </c>
      <c r="X478">
        <f t="shared" si="113"/>
        <v>170003.74705647689</v>
      </c>
      <c r="Y478">
        <f t="shared" si="120"/>
        <v>60028.991417771547</v>
      </c>
      <c r="Z478">
        <f t="shared" si="114"/>
        <v>24481.012887719444</v>
      </c>
      <c r="AA478">
        <f t="shared" si="121"/>
        <v>1.8265317376675074</v>
      </c>
      <c r="AB478">
        <f t="shared" si="122"/>
        <v>48.728367193378482</v>
      </c>
      <c r="AC478">
        <f t="shared" si="123"/>
        <v>3.7177180098244249</v>
      </c>
    </row>
    <row r="479" spans="1:29" x14ac:dyDescent="0.35">
      <c r="A479">
        <v>14.7652</v>
      </c>
      <c r="B479">
        <v>91161.2</v>
      </c>
      <c r="C479">
        <f t="shared" si="115"/>
        <v>100305.13662048758</v>
      </c>
      <c r="D479">
        <v>6952.9</v>
      </c>
      <c r="E479">
        <v>45356.4</v>
      </c>
      <c r="F479">
        <v>146931.70000000001</v>
      </c>
      <c r="G479">
        <f t="shared" si="116"/>
        <v>172239.08097393843</v>
      </c>
      <c r="H479">
        <v>3921.7</v>
      </c>
      <c r="I479">
        <v>1001.9</v>
      </c>
      <c r="J479">
        <v>13819.4</v>
      </c>
      <c r="K479">
        <v>729.6</v>
      </c>
      <c r="L479">
        <v>701.8</v>
      </c>
      <c r="M479">
        <f t="shared" si="117"/>
        <v>702.29286913555927</v>
      </c>
      <c r="N479">
        <v>2592.1999999999998</v>
      </c>
      <c r="O479">
        <v>473.6</v>
      </c>
      <c r="P479">
        <v>2597.9</v>
      </c>
      <c r="Q479">
        <v>339</v>
      </c>
      <c r="R479">
        <v>20</v>
      </c>
      <c r="S479">
        <v>1869.7</v>
      </c>
      <c r="T479">
        <f t="shared" si="118"/>
        <v>273246.51046356157</v>
      </c>
      <c r="U479">
        <f t="shared" si="111"/>
        <v>5399.8859765741208</v>
      </c>
      <c r="V479">
        <f t="shared" si="112"/>
        <v>1313.8319658353844</v>
      </c>
      <c r="W479">
        <f t="shared" si="119"/>
        <v>25445.521658097055</v>
      </c>
      <c r="X479">
        <f t="shared" si="113"/>
        <v>168660.89130219922</v>
      </c>
      <c r="Y479">
        <f t="shared" si="120"/>
        <v>60082.377528438032</v>
      </c>
      <c r="Z479">
        <f t="shared" si="114"/>
        <v>23838.913766727324</v>
      </c>
      <c r="AA479">
        <f t="shared" si="121"/>
        <v>1.7171511527432399</v>
      </c>
      <c r="AB479">
        <f t="shared" si="122"/>
        <v>62.16611842105263</v>
      </c>
      <c r="AC479">
        <f t="shared" si="123"/>
        <v>4.110027855153203</v>
      </c>
    </row>
    <row r="480" spans="1:29" x14ac:dyDescent="0.35">
      <c r="A480">
        <v>14.7721</v>
      </c>
      <c r="B480">
        <v>88869.8</v>
      </c>
      <c r="C480">
        <f t="shared" si="115"/>
        <v>97537.980850596345</v>
      </c>
      <c r="D480">
        <v>6682.7</v>
      </c>
      <c r="E480">
        <v>45152.3</v>
      </c>
      <c r="F480">
        <v>145823.6</v>
      </c>
      <c r="G480">
        <f t="shared" si="116"/>
        <v>170718.36683851251</v>
      </c>
      <c r="H480">
        <v>3778.5</v>
      </c>
      <c r="I480">
        <v>823.4</v>
      </c>
      <c r="J480">
        <v>13401.5</v>
      </c>
      <c r="K480">
        <v>786.4</v>
      </c>
      <c r="L480">
        <v>823.8</v>
      </c>
      <c r="M480">
        <f t="shared" si="117"/>
        <v>824.47920596987797</v>
      </c>
      <c r="N480">
        <v>2597.1999999999998</v>
      </c>
      <c r="O480">
        <v>571.70000000000005</v>
      </c>
      <c r="P480">
        <v>2996.8</v>
      </c>
      <c r="Q480">
        <v>340.9</v>
      </c>
      <c r="R480">
        <v>7.32</v>
      </c>
      <c r="S480">
        <v>1810.1</v>
      </c>
      <c r="T480">
        <f t="shared" si="118"/>
        <v>269080.82689507876</v>
      </c>
      <c r="U480">
        <f t="shared" si="111"/>
        <v>5184.6875011424872</v>
      </c>
      <c r="V480">
        <f t="shared" si="112"/>
        <v>1294.1092980057608</v>
      </c>
      <c r="W480">
        <f t="shared" si="119"/>
        <v>24835.288627256039</v>
      </c>
      <c r="X480">
        <f t="shared" si="113"/>
        <v>170724.53853396489</v>
      </c>
      <c r="Y480">
        <f t="shared" si="120"/>
        <v>60941.911726747072</v>
      </c>
      <c r="Z480">
        <f t="shared" si="114"/>
        <v>23694.367501278874</v>
      </c>
      <c r="AA480">
        <f t="shared" si="121"/>
        <v>1.750275793590705</v>
      </c>
      <c r="AB480">
        <f t="shared" si="122"/>
        <v>57.416454730417094</v>
      </c>
      <c r="AC480">
        <f t="shared" si="123"/>
        <v>4.0063752799954049</v>
      </c>
    </row>
    <row r="481" spans="1:29" x14ac:dyDescent="0.35">
      <c r="A481">
        <v>14.779</v>
      </c>
      <c r="B481">
        <v>87514.3</v>
      </c>
      <c r="C481">
        <f t="shared" si="115"/>
        <v>95907.585181882867</v>
      </c>
      <c r="D481">
        <v>6711.8</v>
      </c>
      <c r="E481">
        <v>45694.9</v>
      </c>
      <c r="F481">
        <v>160685.5</v>
      </c>
      <c r="G481">
        <f t="shared" si="116"/>
        <v>191448.49755365835</v>
      </c>
      <c r="H481">
        <v>3769.7</v>
      </c>
      <c r="I481">
        <v>1125.3</v>
      </c>
      <c r="J481">
        <v>14088</v>
      </c>
      <c r="K481">
        <v>852.2</v>
      </c>
      <c r="L481">
        <v>966.6</v>
      </c>
      <c r="M481">
        <f t="shared" si="117"/>
        <v>967.53521954321047</v>
      </c>
      <c r="N481">
        <v>2545.8000000000002</v>
      </c>
      <c r="O481">
        <v>524.9</v>
      </c>
      <c r="P481">
        <v>2739</v>
      </c>
      <c r="Q481">
        <v>366.8</v>
      </c>
      <c r="R481">
        <v>14.1</v>
      </c>
      <c r="S481">
        <v>2004.3</v>
      </c>
      <c r="T481">
        <f t="shared" si="118"/>
        <v>288323.61795508442</v>
      </c>
      <c r="U481">
        <f t="shared" si="111"/>
        <v>5723.4298449219341</v>
      </c>
      <c r="V481">
        <f t="shared" si="112"/>
        <v>1321.0849763245458</v>
      </c>
      <c r="W481">
        <f t="shared" si="119"/>
        <v>23278.703449973968</v>
      </c>
      <c r="X481">
        <f t="shared" si="113"/>
        <v>161440.4686308119</v>
      </c>
      <c r="Y481">
        <f t="shared" si="120"/>
        <v>58361.504060417763</v>
      </c>
      <c r="Z481">
        <f t="shared" si="114"/>
        <v>21904.206269303406</v>
      </c>
      <c r="AA481">
        <f t="shared" si="121"/>
        <v>1.9961768111519855</v>
      </c>
      <c r="AB481">
        <f t="shared" si="122"/>
        <v>53.619924900258155</v>
      </c>
      <c r="AC481">
        <f t="shared" si="123"/>
        <v>4.3323707009713823</v>
      </c>
    </row>
    <row r="482" spans="1:29" x14ac:dyDescent="0.35">
      <c r="A482">
        <v>14.786</v>
      </c>
      <c r="B482">
        <v>86412.7</v>
      </c>
      <c r="C482">
        <f t="shared" si="115"/>
        <v>94586.1440937281</v>
      </c>
      <c r="D482">
        <v>6900</v>
      </c>
      <c r="E482">
        <v>44703.5</v>
      </c>
      <c r="F482">
        <v>147728.70000000001</v>
      </c>
      <c r="G482">
        <f t="shared" si="116"/>
        <v>173335.2982788462</v>
      </c>
      <c r="H482">
        <v>3776.3</v>
      </c>
      <c r="I482">
        <v>984.8</v>
      </c>
      <c r="J482">
        <v>13582.4</v>
      </c>
      <c r="K482">
        <v>813.4</v>
      </c>
      <c r="L482">
        <v>1030.5</v>
      </c>
      <c r="M482">
        <f t="shared" si="117"/>
        <v>1031.5630256979819</v>
      </c>
      <c r="N482">
        <v>2516</v>
      </c>
      <c r="O482">
        <v>532</v>
      </c>
      <c r="P482">
        <v>2732.9</v>
      </c>
      <c r="Q482">
        <v>425.8</v>
      </c>
      <c r="R482">
        <v>10.199999999999999</v>
      </c>
      <c r="S482">
        <v>1848.1</v>
      </c>
      <c r="T482">
        <f t="shared" si="118"/>
        <v>268953.0053982723</v>
      </c>
      <c r="U482">
        <f t="shared" si="111"/>
        <v>5639.6469626873468</v>
      </c>
      <c r="V482">
        <f t="shared" si="112"/>
        <v>1621.1010520382933</v>
      </c>
      <c r="W482">
        <f t="shared" si="119"/>
        <v>25655.039585009687</v>
      </c>
      <c r="X482">
        <f t="shared" si="113"/>
        <v>169237.37265027934</v>
      </c>
      <c r="Y482">
        <f t="shared" si="120"/>
        <v>60662.270629175153</v>
      </c>
      <c r="Z482">
        <f t="shared" si="114"/>
        <v>23395.537040689342</v>
      </c>
      <c r="AA482">
        <f t="shared" si="121"/>
        <v>1.8325654348176337</v>
      </c>
      <c r="AB482">
        <f t="shared" si="122"/>
        <v>54.958814851241705</v>
      </c>
      <c r="AC482">
        <f t="shared" si="123"/>
        <v>3.4788990825688071</v>
      </c>
    </row>
    <row r="483" spans="1:29" x14ac:dyDescent="0.35">
      <c r="A483">
        <v>14.792899999999999</v>
      </c>
      <c r="B483">
        <v>88820.800000000003</v>
      </c>
      <c r="C483">
        <f t="shared" si="115"/>
        <v>97478.959133395503</v>
      </c>
      <c r="D483">
        <v>6530.3</v>
      </c>
      <c r="E483">
        <v>46719.1</v>
      </c>
      <c r="F483">
        <v>145952.70000000001</v>
      </c>
      <c r="G483">
        <f t="shared" si="116"/>
        <v>170895.33565646777</v>
      </c>
      <c r="H483">
        <v>3776.8</v>
      </c>
      <c r="I483">
        <v>1047.2</v>
      </c>
      <c r="J483">
        <v>13254.4</v>
      </c>
      <c r="K483">
        <v>996.1</v>
      </c>
      <c r="L483">
        <v>912.3</v>
      </c>
      <c r="M483">
        <f t="shared" si="117"/>
        <v>913.13305128268519</v>
      </c>
      <c r="N483">
        <v>3013.2</v>
      </c>
      <c r="O483">
        <v>577.1</v>
      </c>
      <c r="P483">
        <v>2969</v>
      </c>
      <c r="Q483">
        <v>341</v>
      </c>
      <c r="R483">
        <v>9.76</v>
      </c>
      <c r="S483">
        <v>1849.5</v>
      </c>
      <c r="T483">
        <f t="shared" si="118"/>
        <v>269287.42784114595</v>
      </c>
      <c r="U483">
        <f t="shared" si="111"/>
        <v>6031.8449064699125</v>
      </c>
      <c r="V483">
        <f t="shared" si="112"/>
        <v>1302.5487406226596</v>
      </c>
      <c r="W483">
        <f t="shared" si="119"/>
        <v>24250.296615600852</v>
      </c>
      <c r="X483">
        <f t="shared" si="113"/>
        <v>177190.59661466055</v>
      </c>
      <c r="Y483">
        <f t="shared" si="120"/>
        <v>60245.664381963899</v>
      </c>
      <c r="Z483">
        <f t="shared" si="114"/>
        <v>25214.693661842455</v>
      </c>
      <c r="AA483">
        <f t="shared" si="121"/>
        <v>1.7531510099795518</v>
      </c>
      <c r="AB483">
        <f t="shared" si="122"/>
        <v>46.902017869691797</v>
      </c>
      <c r="AC483">
        <f t="shared" si="123"/>
        <v>4.6308016877637144</v>
      </c>
    </row>
    <row r="484" spans="1:29" x14ac:dyDescent="0.35">
      <c r="A484">
        <v>14.799799999999999</v>
      </c>
      <c r="B484">
        <v>86938.4</v>
      </c>
      <c r="C484">
        <f t="shared" si="115"/>
        <v>95216.357801050879</v>
      </c>
      <c r="D484">
        <v>6595.1</v>
      </c>
      <c r="E484">
        <v>45077.2</v>
      </c>
      <c r="F484">
        <v>147222.79999999999</v>
      </c>
      <c r="G484">
        <f t="shared" si="116"/>
        <v>172639.23097381118</v>
      </c>
      <c r="H484">
        <v>3992.8</v>
      </c>
      <c r="I484">
        <v>918.6</v>
      </c>
      <c r="J484">
        <v>13274.8</v>
      </c>
      <c r="K484">
        <v>860.5</v>
      </c>
      <c r="L484">
        <v>985.7</v>
      </c>
      <c r="M484">
        <f t="shared" si="117"/>
        <v>986.6725631454924</v>
      </c>
      <c r="N484">
        <v>2867.1</v>
      </c>
      <c r="O484">
        <v>499</v>
      </c>
      <c r="P484">
        <v>2751</v>
      </c>
      <c r="Q484">
        <v>340.5</v>
      </c>
      <c r="R484">
        <v>27.8</v>
      </c>
      <c r="S484">
        <v>1863.3</v>
      </c>
      <c r="T484">
        <f t="shared" si="118"/>
        <v>268842.26133800758</v>
      </c>
      <c r="U484">
        <f t="shared" si="111"/>
        <v>5272.9804940068279</v>
      </c>
      <c r="V484">
        <f t="shared" si="112"/>
        <v>1369.9483041356623</v>
      </c>
      <c r="W484">
        <f t="shared" si="119"/>
        <v>24531.485366834389</v>
      </c>
      <c r="X484">
        <f t="shared" si="113"/>
        <v>170872.31661931254</v>
      </c>
      <c r="Y484">
        <f t="shared" si="120"/>
        <v>59610.419582995644</v>
      </c>
      <c r="Z484">
        <f t="shared" si="114"/>
        <v>25516.449556177653</v>
      </c>
      <c r="AA484">
        <f t="shared" si="121"/>
        <v>1.8131257586488547</v>
      </c>
      <c r="AB484">
        <f t="shared" si="122"/>
        <v>52.384892504357929</v>
      </c>
      <c r="AC484">
        <f t="shared" si="123"/>
        <v>3.8490361118653271</v>
      </c>
    </row>
    <row r="485" spans="1:29" x14ac:dyDescent="0.35">
      <c r="A485">
        <v>14.806699999999999</v>
      </c>
      <c r="B485">
        <v>86204.1</v>
      </c>
      <c r="C485">
        <f t="shared" si="115"/>
        <v>94336.273559555266</v>
      </c>
      <c r="D485">
        <v>6680.6</v>
      </c>
      <c r="E485">
        <v>44521.2</v>
      </c>
      <c r="F485">
        <v>145883.79999999999</v>
      </c>
      <c r="G485">
        <f t="shared" si="116"/>
        <v>170800.88165989591</v>
      </c>
      <c r="H485">
        <v>3888.4</v>
      </c>
      <c r="I485">
        <v>1048.2</v>
      </c>
      <c r="J485">
        <v>13903</v>
      </c>
      <c r="K485">
        <v>838.1</v>
      </c>
      <c r="L485">
        <v>1019.9</v>
      </c>
      <c r="M485">
        <f t="shared" si="117"/>
        <v>1020.9412579890228</v>
      </c>
      <c r="N485">
        <v>2535.1999999999998</v>
      </c>
      <c r="O485">
        <v>592.70000000000005</v>
      </c>
      <c r="P485">
        <v>2845.8</v>
      </c>
      <c r="Q485">
        <v>338.5</v>
      </c>
      <c r="R485">
        <v>20.5</v>
      </c>
      <c r="S485">
        <v>1883.6</v>
      </c>
      <c r="T485">
        <f t="shared" si="118"/>
        <v>266158.09647744021</v>
      </c>
      <c r="U485">
        <f t="shared" si="111"/>
        <v>6165.1327602543333</v>
      </c>
      <c r="V485">
        <f t="shared" si="112"/>
        <v>1348.8223907193037</v>
      </c>
      <c r="W485">
        <f t="shared" si="119"/>
        <v>25100.119396767077</v>
      </c>
      <c r="X485">
        <f t="shared" si="113"/>
        <v>170422.39405948218</v>
      </c>
      <c r="Y485">
        <f t="shared" si="120"/>
        <v>62928.012416934471</v>
      </c>
      <c r="Z485">
        <f t="shared" si="114"/>
        <v>24134.527880291142</v>
      </c>
      <c r="AA485">
        <f t="shared" si="121"/>
        <v>1.8105536207349542</v>
      </c>
      <c r="AB485">
        <f t="shared" si="122"/>
        <v>53.121584536451493</v>
      </c>
      <c r="AC485">
        <f t="shared" si="123"/>
        <v>4.5707520891364908</v>
      </c>
    </row>
    <row r="486" spans="1:29" x14ac:dyDescent="0.35">
      <c r="A486">
        <v>14.813599999999999</v>
      </c>
      <c r="B486">
        <v>86737</v>
      </c>
      <c r="C486">
        <f t="shared" si="115"/>
        <v>94974.832003486401</v>
      </c>
      <c r="D486">
        <v>6505.8</v>
      </c>
      <c r="E486">
        <v>45128.800000000003</v>
      </c>
      <c r="F486">
        <v>143936.4</v>
      </c>
      <c r="G486">
        <f t="shared" si="116"/>
        <v>168137.50754032761</v>
      </c>
      <c r="H486">
        <v>3845.4</v>
      </c>
      <c r="I486">
        <v>1032.0999999999999</v>
      </c>
      <c r="J486">
        <v>13438.1</v>
      </c>
      <c r="K486">
        <v>825.6</v>
      </c>
      <c r="L486">
        <v>922.9</v>
      </c>
      <c r="M486">
        <f t="shared" si="117"/>
        <v>923.75253121105459</v>
      </c>
      <c r="N486">
        <v>2687.7</v>
      </c>
      <c r="O486">
        <v>629.70000000000005</v>
      </c>
      <c r="P486">
        <v>2654.9</v>
      </c>
      <c r="Q486">
        <v>380.9</v>
      </c>
      <c r="R486">
        <v>3.9</v>
      </c>
      <c r="S486">
        <v>1948.4</v>
      </c>
      <c r="T486">
        <f t="shared" si="118"/>
        <v>264036.09207502508</v>
      </c>
      <c r="U486">
        <f t="shared" si="111"/>
        <v>6293.8365241665688</v>
      </c>
      <c r="V486">
        <f t="shared" si="112"/>
        <v>1457.376516126667</v>
      </c>
      <c r="W486">
        <f t="shared" si="119"/>
        <v>24639.813250043848</v>
      </c>
      <c r="X486">
        <f t="shared" si="113"/>
        <v>174045.9027356843</v>
      </c>
      <c r="Y486">
        <f t="shared" si="120"/>
        <v>60950.000712126966</v>
      </c>
      <c r="Z486">
        <f t="shared" si="114"/>
        <v>24743.20820557986</v>
      </c>
      <c r="AA486">
        <f t="shared" si="121"/>
        <v>1.7703375093535887</v>
      </c>
      <c r="AB486">
        <f t="shared" si="122"/>
        <v>54.661821705426355</v>
      </c>
      <c r="AC486">
        <f t="shared" si="123"/>
        <v>4.3186070686070694</v>
      </c>
    </row>
    <row r="487" spans="1:29" x14ac:dyDescent="0.35">
      <c r="A487">
        <v>14.820499999999999</v>
      </c>
      <c r="B487">
        <v>87632.5</v>
      </c>
      <c r="C487">
        <f t="shared" si="115"/>
        <v>96049.56336125519</v>
      </c>
      <c r="D487">
        <v>6745.2</v>
      </c>
      <c r="E487">
        <v>45500.5</v>
      </c>
      <c r="F487">
        <v>145005.9</v>
      </c>
      <c r="G487">
        <f t="shared" si="116"/>
        <v>169598.71418995757</v>
      </c>
      <c r="H487">
        <v>3963.1</v>
      </c>
      <c r="I487">
        <v>946.3</v>
      </c>
      <c r="J487">
        <v>14053.3</v>
      </c>
      <c r="K487">
        <v>806.5</v>
      </c>
      <c r="L487">
        <v>1087.5999999999999</v>
      </c>
      <c r="M487">
        <f t="shared" si="117"/>
        <v>1088.784161654215</v>
      </c>
      <c r="N487">
        <v>2680.9</v>
      </c>
      <c r="O487">
        <v>641.5</v>
      </c>
      <c r="P487">
        <v>2957.1</v>
      </c>
      <c r="Q487">
        <v>409.7</v>
      </c>
      <c r="R487">
        <v>20</v>
      </c>
      <c r="S487">
        <v>1873.3</v>
      </c>
      <c r="T487">
        <f t="shared" si="118"/>
        <v>266737.061712867</v>
      </c>
      <c r="U487">
        <f t="shared" si="111"/>
        <v>5952.6786034301094</v>
      </c>
      <c r="V487">
        <f t="shared" si="112"/>
        <v>1610.9497391950611</v>
      </c>
      <c r="W487">
        <f t="shared" si="119"/>
        <v>25287.824484101759</v>
      </c>
      <c r="X487">
        <f t="shared" si="113"/>
        <v>173605.42139377634</v>
      </c>
      <c r="Y487">
        <f t="shared" si="120"/>
        <v>63772.165333031568</v>
      </c>
      <c r="Z487">
        <f t="shared" si="114"/>
        <v>24908.424638612953</v>
      </c>
      <c r="AA487">
        <f t="shared" si="121"/>
        <v>1.7657416468628204</v>
      </c>
      <c r="AB487">
        <f t="shared" si="122"/>
        <v>56.417234965902047</v>
      </c>
      <c r="AC487">
        <f t="shared" si="123"/>
        <v>3.6951361414940656</v>
      </c>
    </row>
    <row r="488" spans="1:29" x14ac:dyDescent="0.35">
      <c r="A488">
        <v>14.827400000000001</v>
      </c>
      <c r="B488">
        <v>89675</v>
      </c>
      <c r="C488">
        <f t="shared" si="115"/>
        <v>98508.774338835035</v>
      </c>
      <c r="D488">
        <v>6806.9</v>
      </c>
      <c r="E488">
        <v>45653.9</v>
      </c>
      <c r="F488">
        <v>145752.70000000001</v>
      </c>
      <c r="G488">
        <f t="shared" si="116"/>
        <v>170621.20067572937</v>
      </c>
      <c r="H488">
        <v>4271.1000000000004</v>
      </c>
      <c r="I488">
        <v>996.5</v>
      </c>
      <c r="J488">
        <v>14201.9</v>
      </c>
      <c r="K488">
        <v>807.7</v>
      </c>
      <c r="L488">
        <v>926.7</v>
      </c>
      <c r="M488">
        <f t="shared" si="117"/>
        <v>927.55956945301205</v>
      </c>
      <c r="N488">
        <v>2694.2</v>
      </c>
      <c r="O488">
        <v>522.4</v>
      </c>
      <c r="P488">
        <v>2681.1</v>
      </c>
      <c r="Q488">
        <v>381.9</v>
      </c>
      <c r="R488">
        <v>3.9</v>
      </c>
      <c r="S488">
        <v>1883.2</v>
      </c>
      <c r="T488">
        <f t="shared" si="118"/>
        <v>270057.53458401741</v>
      </c>
      <c r="U488">
        <f t="shared" si="111"/>
        <v>5624.3570553942682</v>
      </c>
      <c r="V488">
        <f t="shared" si="112"/>
        <v>1428.5844703213565</v>
      </c>
      <c r="W488">
        <f t="shared" si="119"/>
        <v>25205.369701997002</v>
      </c>
      <c r="X488">
        <f t="shared" si="113"/>
        <v>172043.33910389515</v>
      </c>
      <c r="Y488">
        <f t="shared" si="120"/>
        <v>62516.307963803694</v>
      </c>
      <c r="Z488">
        <f t="shared" si="114"/>
        <v>25791.911381880109</v>
      </c>
      <c r="AA488">
        <f t="shared" si="121"/>
        <v>1.7320406412615927</v>
      </c>
      <c r="AB488">
        <f t="shared" si="122"/>
        <v>56.52333787297264</v>
      </c>
      <c r="AC488">
        <f t="shared" si="123"/>
        <v>3.9370139968895805</v>
      </c>
    </row>
    <row r="489" spans="1:29" x14ac:dyDescent="0.35">
      <c r="A489">
        <v>14.834300000000001</v>
      </c>
      <c r="B489">
        <v>84944.9</v>
      </c>
      <c r="C489">
        <f t="shared" si="115"/>
        <v>92830.366171392307</v>
      </c>
      <c r="D489">
        <v>6883.9</v>
      </c>
      <c r="E489">
        <v>46369.3</v>
      </c>
      <c r="F489">
        <v>142636.4</v>
      </c>
      <c r="G489">
        <f t="shared" si="116"/>
        <v>166366.28846850974</v>
      </c>
      <c r="H489">
        <v>4209.3999999999996</v>
      </c>
      <c r="I489">
        <v>1093.4000000000001</v>
      </c>
      <c r="J489">
        <v>14948.4</v>
      </c>
      <c r="K489">
        <v>858.1</v>
      </c>
      <c r="L489">
        <v>1003.8</v>
      </c>
      <c r="M489">
        <f t="shared" si="117"/>
        <v>1004.8086268996817</v>
      </c>
      <c r="N489">
        <v>2628</v>
      </c>
      <c r="O489">
        <v>596.20000000000005</v>
      </c>
      <c r="P489">
        <v>2828.6</v>
      </c>
      <c r="Q489">
        <v>325.8</v>
      </c>
      <c r="R489">
        <v>16.600000000000001</v>
      </c>
      <c r="S489">
        <v>1682.5</v>
      </c>
      <c r="T489">
        <f t="shared" si="118"/>
        <v>260201.46326680173</v>
      </c>
      <c r="U489">
        <f t="shared" si="111"/>
        <v>6493.4300475764112</v>
      </c>
      <c r="V489">
        <f t="shared" si="112"/>
        <v>1315.903437671735</v>
      </c>
      <c r="W489">
        <f t="shared" si="119"/>
        <v>26456.038769241983</v>
      </c>
      <c r="X489">
        <f t="shared" si="113"/>
        <v>181503.20681161823</v>
      </c>
      <c r="Y489">
        <f t="shared" si="120"/>
        <v>68320.138468137928</v>
      </c>
      <c r="Z489">
        <f t="shared" si="114"/>
        <v>26277.331088600229</v>
      </c>
      <c r="AA489">
        <f t="shared" si="121"/>
        <v>1.7921537459127155</v>
      </c>
      <c r="AB489">
        <f t="shared" si="122"/>
        <v>54.03717515441091</v>
      </c>
      <c r="AC489">
        <f t="shared" si="123"/>
        <v>4.9345794392523361</v>
      </c>
    </row>
    <row r="490" spans="1:29" x14ac:dyDescent="0.35">
      <c r="A490">
        <v>14.841200000000001</v>
      </c>
      <c r="B490">
        <v>85967.8</v>
      </c>
      <c r="C490">
        <f t="shared" si="115"/>
        <v>94053.360483361525</v>
      </c>
      <c r="D490">
        <v>6832.4</v>
      </c>
      <c r="E490">
        <v>45846.7</v>
      </c>
      <c r="F490">
        <v>144357.70000000001</v>
      </c>
      <c r="G490">
        <f t="shared" si="116"/>
        <v>168712.67350854439</v>
      </c>
      <c r="H490">
        <v>4248.5</v>
      </c>
      <c r="I490">
        <v>1008.1</v>
      </c>
      <c r="J490">
        <v>14263.2</v>
      </c>
      <c r="K490">
        <v>935.4</v>
      </c>
      <c r="L490">
        <v>905.6</v>
      </c>
      <c r="M490">
        <f t="shared" si="117"/>
        <v>906.42085472603981</v>
      </c>
      <c r="N490">
        <v>2664.7</v>
      </c>
      <c r="O490">
        <v>523.79999999999995</v>
      </c>
      <c r="P490">
        <v>2615</v>
      </c>
      <c r="Q490">
        <v>359.4</v>
      </c>
      <c r="R490">
        <v>11.7</v>
      </c>
      <c r="S490">
        <v>1786.5</v>
      </c>
      <c r="T490">
        <f t="shared" si="118"/>
        <v>263672.45484663197</v>
      </c>
      <c r="U490">
        <f t="shared" si="111"/>
        <v>5809.8598160018146</v>
      </c>
      <c r="V490">
        <f t="shared" si="112"/>
        <v>1407.4280160051394</v>
      </c>
      <c r="W490">
        <f t="shared" si="119"/>
        <v>25912.452644983874</v>
      </c>
      <c r="X490">
        <f t="shared" si="113"/>
        <v>177425.05574657518</v>
      </c>
      <c r="Y490">
        <f t="shared" si="120"/>
        <v>64011.995526106031</v>
      </c>
      <c r="Z490">
        <f t="shared" si="114"/>
        <v>26218.893452564622</v>
      </c>
      <c r="AA490">
        <f t="shared" si="121"/>
        <v>1.7937974001300085</v>
      </c>
      <c r="AB490">
        <f t="shared" si="122"/>
        <v>49.01293564250588</v>
      </c>
      <c r="AC490">
        <f t="shared" si="123"/>
        <v>4.1279978442468348</v>
      </c>
    </row>
    <row r="491" spans="1:29" x14ac:dyDescent="0.35">
      <c r="A491">
        <v>14.848100000000001</v>
      </c>
      <c r="B491">
        <v>85882.1</v>
      </c>
      <c r="C491">
        <f t="shared" si="115"/>
        <v>93950.791249137561</v>
      </c>
      <c r="D491">
        <v>7607.1</v>
      </c>
      <c r="E491">
        <v>45812.9</v>
      </c>
      <c r="F491">
        <v>146901.79999999999</v>
      </c>
      <c r="G491">
        <f t="shared" si="116"/>
        <v>172197.99549453976</v>
      </c>
      <c r="H491">
        <v>3733</v>
      </c>
      <c r="I491">
        <v>975.3</v>
      </c>
      <c r="J491">
        <v>13603.7</v>
      </c>
      <c r="K491">
        <v>896.1</v>
      </c>
      <c r="L491">
        <v>972.4</v>
      </c>
      <c r="M491">
        <f t="shared" si="117"/>
        <v>973.34648211921262</v>
      </c>
      <c r="N491">
        <v>2893.8</v>
      </c>
      <c r="O491">
        <v>546.79999999999995</v>
      </c>
      <c r="P491">
        <v>2928.4</v>
      </c>
      <c r="Q491">
        <v>340.3</v>
      </c>
      <c r="R491">
        <v>3.9</v>
      </c>
      <c r="S491">
        <v>1960.3</v>
      </c>
      <c r="T491">
        <f t="shared" si="118"/>
        <v>267122.13322579657</v>
      </c>
      <c r="U491">
        <f t="shared" si="111"/>
        <v>5698.142574780125</v>
      </c>
      <c r="V491">
        <f t="shared" si="112"/>
        <v>1288.5491585568091</v>
      </c>
      <c r="W491">
        <f t="shared" si="119"/>
        <v>28477.984613763805</v>
      </c>
      <c r="X491">
        <f t="shared" si="113"/>
        <v>174860.08903843694</v>
      </c>
      <c r="Y491">
        <f t="shared" si="120"/>
        <v>61889.667472914072</v>
      </c>
      <c r="Z491">
        <f t="shared" si="114"/>
        <v>24808.127727845036</v>
      </c>
      <c r="AA491">
        <f t="shared" si="121"/>
        <v>1.8328530628114372</v>
      </c>
      <c r="AB491">
        <f t="shared" si="122"/>
        <v>51.124762861287806</v>
      </c>
      <c r="AC491">
        <f t="shared" si="123"/>
        <v>4.4221382916908771</v>
      </c>
    </row>
    <row r="492" spans="1:29" x14ac:dyDescent="0.35">
      <c r="A492">
        <v>14.855</v>
      </c>
      <c r="B492">
        <v>88977.7</v>
      </c>
      <c r="C492">
        <f t="shared" si="115"/>
        <v>97667.971464584349</v>
      </c>
      <c r="D492">
        <v>6971.6</v>
      </c>
      <c r="E492">
        <v>45206.7</v>
      </c>
      <c r="F492">
        <v>152581.79999999999</v>
      </c>
      <c r="G492">
        <f t="shared" si="116"/>
        <v>180054.90087420825</v>
      </c>
      <c r="H492">
        <v>4396.1000000000004</v>
      </c>
      <c r="I492">
        <v>1001</v>
      </c>
      <c r="J492">
        <v>14110.3</v>
      </c>
      <c r="K492">
        <v>847.1</v>
      </c>
      <c r="L492">
        <v>857.9</v>
      </c>
      <c r="M492">
        <f t="shared" si="117"/>
        <v>858.63662436003835</v>
      </c>
      <c r="N492">
        <v>2494.8000000000002</v>
      </c>
      <c r="O492">
        <v>629.70000000000005</v>
      </c>
      <c r="P492">
        <v>2543.5</v>
      </c>
      <c r="Q492">
        <v>326.8</v>
      </c>
      <c r="R492">
        <v>7.8</v>
      </c>
      <c r="S492">
        <v>1738.1</v>
      </c>
      <c r="T492">
        <f t="shared" si="118"/>
        <v>278581.50896315265</v>
      </c>
      <c r="U492">
        <f t="shared" si="111"/>
        <v>5853.5830539121998</v>
      </c>
      <c r="V492">
        <f t="shared" si="112"/>
        <v>1201.0847426497958</v>
      </c>
      <c r="W492">
        <f t="shared" si="119"/>
        <v>25025.350842370943</v>
      </c>
      <c r="X492">
        <f t="shared" si="113"/>
        <v>165315.35122846731</v>
      </c>
      <c r="Y492">
        <f t="shared" si="120"/>
        <v>59780.708568861839</v>
      </c>
      <c r="Z492">
        <f t="shared" si="114"/>
        <v>24735.669017111413</v>
      </c>
      <c r="AA492">
        <f t="shared" si="121"/>
        <v>1.8435409087972965</v>
      </c>
      <c r="AB492">
        <f t="shared" si="122"/>
        <v>53.366426632038717</v>
      </c>
      <c r="AC492">
        <f t="shared" si="123"/>
        <v>4.8735803945008964</v>
      </c>
    </row>
    <row r="493" spans="1:29" x14ac:dyDescent="0.35">
      <c r="A493">
        <v>14.8619</v>
      </c>
      <c r="B493">
        <v>89584</v>
      </c>
      <c r="C493">
        <f t="shared" si="115"/>
        <v>98398.973655999027</v>
      </c>
      <c r="D493">
        <v>6670.5</v>
      </c>
      <c r="E493">
        <v>45538.7</v>
      </c>
      <c r="F493">
        <v>144695.4</v>
      </c>
      <c r="G493">
        <f t="shared" si="116"/>
        <v>169174.11644927433</v>
      </c>
      <c r="H493">
        <v>4319.7</v>
      </c>
      <c r="I493">
        <v>1003.8</v>
      </c>
      <c r="J493">
        <v>13470.1</v>
      </c>
      <c r="K493">
        <v>825.7</v>
      </c>
      <c r="L493">
        <v>876.2</v>
      </c>
      <c r="M493">
        <f t="shared" si="117"/>
        <v>876.9683997118276</v>
      </c>
      <c r="N493">
        <v>2570.1999999999998</v>
      </c>
      <c r="O493">
        <v>524.4</v>
      </c>
      <c r="P493">
        <v>2701.9</v>
      </c>
      <c r="Q493">
        <v>307.3</v>
      </c>
      <c r="R493">
        <v>27.2</v>
      </c>
      <c r="S493">
        <v>2026.8</v>
      </c>
      <c r="T493">
        <f t="shared" si="118"/>
        <v>268450.05850498518</v>
      </c>
      <c r="U493">
        <f t="shared" si="111"/>
        <v>5692.6789605136955</v>
      </c>
      <c r="V493">
        <f t="shared" si="112"/>
        <v>1246.041821942044</v>
      </c>
      <c r="W493">
        <f t="shared" si="119"/>
        <v>24848.197229489997</v>
      </c>
      <c r="X493">
        <f t="shared" si="113"/>
        <v>172711.45425784661</v>
      </c>
      <c r="Y493">
        <f t="shared" si="120"/>
        <v>60242.117621664373</v>
      </c>
      <c r="Z493">
        <f t="shared" si="114"/>
        <v>25665.481461878888</v>
      </c>
      <c r="AA493">
        <f t="shared" si="121"/>
        <v>1.7192670834220678</v>
      </c>
      <c r="AB493">
        <f t="shared" si="122"/>
        <v>55.151628920915577</v>
      </c>
      <c r="AC493">
        <f t="shared" si="123"/>
        <v>4.5686098654708509</v>
      </c>
    </row>
    <row r="494" spans="1:29" x14ac:dyDescent="0.35">
      <c r="A494">
        <v>14.8688</v>
      </c>
      <c r="B494">
        <v>88386.1</v>
      </c>
      <c r="C494">
        <f t="shared" si="115"/>
        <v>96955.630009590706</v>
      </c>
      <c r="D494">
        <v>6672.3</v>
      </c>
      <c r="E494">
        <v>45681.2</v>
      </c>
      <c r="F494">
        <v>146760</v>
      </c>
      <c r="G494">
        <f t="shared" si="116"/>
        <v>172003.18784867093</v>
      </c>
      <c r="H494">
        <v>3732.3</v>
      </c>
      <c r="I494">
        <v>1079.9000000000001</v>
      </c>
      <c r="J494">
        <v>13544.3</v>
      </c>
      <c r="K494">
        <v>1138.8</v>
      </c>
      <c r="L494">
        <v>915.2</v>
      </c>
      <c r="M494">
        <f t="shared" si="117"/>
        <v>916.03835830552123</v>
      </c>
      <c r="N494">
        <v>2340.3000000000002</v>
      </c>
      <c r="O494">
        <v>597.1</v>
      </c>
      <c r="P494">
        <v>2914.4</v>
      </c>
      <c r="Q494">
        <v>339</v>
      </c>
      <c r="R494">
        <v>22.9</v>
      </c>
      <c r="S494">
        <v>1862.3</v>
      </c>
      <c r="T494">
        <f t="shared" si="118"/>
        <v>269874.85621656716</v>
      </c>
      <c r="U494">
        <f t="shared" si="111"/>
        <v>6213.9912680648304</v>
      </c>
      <c r="V494">
        <f t="shared" si="112"/>
        <v>1340.9919140802995</v>
      </c>
      <c r="W494">
        <f t="shared" si="119"/>
        <v>24723.681537214652</v>
      </c>
      <c r="X494">
        <f t="shared" si="113"/>
        <v>173487.8182294546</v>
      </c>
      <c r="Y494">
        <f t="shared" si="120"/>
        <v>60986.415076743368</v>
      </c>
      <c r="Z494">
        <f t="shared" si="114"/>
        <v>22501.540473733148</v>
      </c>
      <c r="AA494">
        <f t="shared" si="121"/>
        <v>1.7740402267682303</v>
      </c>
      <c r="AB494">
        <f t="shared" si="122"/>
        <v>40.113452757288371</v>
      </c>
      <c r="AC494">
        <f t="shared" si="123"/>
        <v>4.6338767615363361</v>
      </c>
    </row>
    <row r="495" spans="1:29" x14ac:dyDescent="0.35">
      <c r="A495">
        <v>14.8758</v>
      </c>
      <c r="B495">
        <v>85919.8</v>
      </c>
      <c r="C495">
        <f t="shared" si="115"/>
        <v>93995.909768092562</v>
      </c>
      <c r="D495">
        <v>6955.9</v>
      </c>
      <c r="E495">
        <v>45086.5</v>
      </c>
      <c r="F495">
        <v>144471.79999999999</v>
      </c>
      <c r="G495">
        <f t="shared" si="116"/>
        <v>168868.54226429938</v>
      </c>
      <c r="H495">
        <v>4024.2</v>
      </c>
      <c r="I495">
        <v>1107.8</v>
      </c>
      <c r="J495">
        <v>13976.1</v>
      </c>
      <c r="K495">
        <v>676.1</v>
      </c>
      <c r="L495">
        <v>907.6</v>
      </c>
      <c r="M495">
        <f t="shared" si="117"/>
        <v>908.42448606355117</v>
      </c>
      <c r="N495">
        <v>2664.5</v>
      </c>
      <c r="O495">
        <v>495.1</v>
      </c>
      <c r="P495">
        <v>2766.3</v>
      </c>
      <c r="Q495">
        <v>319.5</v>
      </c>
      <c r="R495">
        <v>19</v>
      </c>
      <c r="S495">
        <v>1989.5</v>
      </c>
      <c r="T495">
        <f t="shared" si="118"/>
        <v>263772.87651845545</v>
      </c>
      <c r="U495">
        <f t="shared" si="111"/>
        <v>6076.8188949399037</v>
      </c>
      <c r="V495">
        <f t="shared" si="112"/>
        <v>1283.3010143721738</v>
      </c>
      <c r="W495">
        <f t="shared" si="119"/>
        <v>26370.79328174713</v>
      </c>
      <c r="X495">
        <f t="shared" si="113"/>
        <v>173492.44017816259</v>
      </c>
      <c r="Y495">
        <f t="shared" si="120"/>
        <v>63472.78848751753</v>
      </c>
      <c r="Z495">
        <f t="shared" si="114"/>
        <v>25357.800575572106</v>
      </c>
      <c r="AA495">
        <f t="shared" si="121"/>
        <v>1.7965520274332485</v>
      </c>
      <c r="AB495">
        <f t="shared" si="122"/>
        <v>66.686141103387072</v>
      </c>
      <c r="AC495">
        <f t="shared" si="123"/>
        <v>4.7353028064992619</v>
      </c>
    </row>
    <row r="496" spans="1:29" x14ac:dyDescent="0.35">
      <c r="A496">
        <v>14.8827</v>
      </c>
      <c r="B496">
        <v>88023</v>
      </c>
      <c r="C496">
        <f t="shared" si="115"/>
        <v>96518.881506880105</v>
      </c>
      <c r="D496">
        <v>6235.1</v>
      </c>
      <c r="E496">
        <v>45382.2</v>
      </c>
      <c r="F496">
        <v>145604.29999999999</v>
      </c>
      <c r="G496">
        <f t="shared" si="116"/>
        <v>170417.87546449495</v>
      </c>
      <c r="H496">
        <v>3992</v>
      </c>
      <c r="I496">
        <v>1087.3</v>
      </c>
      <c r="J496">
        <v>14096.8</v>
      </c>
      <c r="K496">
        <v>749.7</v>
      </c>
      <c r="L496">
        <v>799</v>
      </c>
      <c r="M496">
        <f t="shared" si="117"/>
        <v>799.63891149028063</v>
      </c>
      <c r="N496">
        <v>2405.5</v>
      </c>
      <c r="O496">
        <v>574.1</v>
      </c>
      <c r="P496">
        <v>2545.8000000000002</v>
      </c>
      <c r="Q496">
        <v>324.89999999999998</v>
      </c>
      <c r="R496">
        <v>9.83</v>
      </c>
      <c r="S496">
        <v>1778.6</v>
      </c>
      <c r="T496">
        <f t="shared" si="118"/>
        <v>267736.39588286536</v>
      </c>
      <c r="U496">
        <f t="shared" si="111"/>
        <v>6205.3573049771776</v>
      </c>
      <c r="V496">
        <f t="shared" si="112"/>
        <v>1250.2222527356507</v>
      </c>
      <c r="W496">
        <f t="shared" si="119"/>
        <v>23288.204726293006</v>
      </c>
      <c r="X496">
        <f t="shared" si="113"/>
        <v>172303.43244099952</v>
      </c>
      <c r="Y496">
        <f t="shared" si="120"/>
        <v>62160.394537024891</v>
      </c>
      <c r="Z496">
        <f t="shared" si="114"/>
        <v>23894.771493073007</v>
      </c>
      <c r="AA496">
        <f t="shared" si="121"/>
        <v>1.7656428752994526</v>
      </c>
      <c r="AB496">
        <f t="shared" si="122"/>
        <v>60.533813525410153</v>
      </c>
      <c r="AC496">
        <f t="shared" si="123"/>
        <v>4.963403340005379</v>
      </c>
    </row>
    <row r="497" spans="1:29" x14ac:dyDescent="0.35">
      <c r="A497">
        <v>14.8896</v>
      </c>
      <c r="B497">
        <v>85596.4</v>
      </c>
      <c r="C497">
        <f t="shared" si="115"/>
        <v>93608.992790492077</v>
      </c>
      <c r="D497">
        <v>6486.3</v>
      </c>
      <c r="E497">
        <v>45787.7</v>
      </c>
      <c r="F497">
        <v>146077.5</v>
      </c>
      <c r="G497">
        <f t="shared" si="116"/>
        <v>171066.46094932503</v>
      </c>
      <c r="H497">
        <v>4051.4</v>
      </c>
      <c r="I497">
        <v>983.3</v>
      </c>
      <c r="J497">
        <v>13903.9</v>
      </c>
      <c r="K497">
        <v>804.5</v>
      </c>
      <c r="L497">
        <v>781.8</v>
      </c>
      <c r="M497">
        <f t="shared" si="117"/>
        <v>782.41168945881884</v>
      </c>
      <c r="N497">
        <v>2452.1</v>
      </c>
      <c r="O497">
        <v>476</v>
      </c>
      <c r="P497">
        <v>2957.8</v>
      </c>
      <c r="Q497">
        <v>368.8</v>
      </c>
      <c r="R497">
        <v>19.5</v>
      </c>
      <c r="S497">
        <v>1877.4</v>
      </c>
      <c r="T497">
        <f t="shared" si="118"/>
        <v>265457.86542927596</v>
      </c>
      <c r="U497">
        <f t="shared" si="111"/>
        <v>5497.2942603909805</v>
      </c>
      <c r="V497">
        <f t="shared" si="112"/>
        <v>1462.7556782771312</v>
      </c>
      <c r="W497">
        <f t="shared" si="119"/>
        <v>24434.386185961775</v>
      </c>
      <c r="X497">
        <f t="shared" si="113"/>
        <v>175516.36650379541</v>
      </c>
      <c r="Y497">
        <f t="shared" si="120"/>
        <v>63519.308319354896</v>
      </c>
      <c r="Z497">
        <f t="shared" si="114"/>
        <v>24499.179896150716</v>
      </c>
      <c r="AA497">
        <f t="shared" si="121"/>
        <v>1.8274575534873221</v>
      </c>
      <c r="AB497">
        <f t="shared" si="122"/>
        <v>56.914481044126781</v>
      </c>
      <c r="AC497">
        <f t="shared" si="123"/>
        <v>3.7581766675251096</v>
      </c>
    </row>
    <row r="498" spans="1:29" x14ac:dyDescent="0.35">
      <c r="A498">
        <v>14.8965</v>
      </c>
      <c r="B498">
        <v>84837.7</v>
      </c>
      <c r="C498">
        <f t="shared" si="115"/>
        <v>92702.354544106551</v>
      </c>
      <c r="D498">
        <v>6409.9</v>
      </c>
      <c r="E498">
        <v>46135.3</v>
      </c>
      <c r="F498">
        <v>146875.1</v>
      </c>
      <c r="G498">
        <f t="shared" si="116"/>
        <v>172161.30955736962</v>
      </c>
      <c r="H498">
        <v>4120</v>
      </c>
      <c r="I498">
        <v>936.5</v>
      </c>
      <c r="J498">
        <v>14213.3</v>
      </c>
      <c r="K498">
        <v>804.3</v>
      </c>
      <c r="L498">
        <v>954.3</v>
      </c>
      <c r="M498">
        <f t="shared" si="117"/>
        <v>955.2115583901716</v>
      </c>
      <c r="N498">
        <v>2419.6999999999998</v>
      </c>
      <c r="O498">
        <v>507</v>
      </c>
      <c r="P498">
        <v>2794.6</v>
      </c>
      <c r="Q498">
        <v>355.6</v>
      </c>
      <c r="R498">
        <v>7.8</v>
      </c>
      <c r="S498">
        <v>1857.9</v>
      </c>
      <c r="T498">
        <f t="shared" si="118"/>
        <v>265818.87565986637</v>
      </c>
      <c r="U498">
        <f t="shared" si="111"/>
        <v>5430.3893823065373</v>
      </c>
      <c r="V498">
        <f t="shared" si="112"/>
        <v>1367.0962947905757</v>
      </c>
      <c r="W498">
        <f t="shared" si="119"/>
        <v>24113.787947105418</v>
      </c>
      <c r="X498">
        <f t="shared" si="113"/>
        <v>176584.90159315272</v>
      </c>
      <c r="Y498">
        <f t="shared" si="120"/>
        <v>63983.040925065012</v>
      </c>
      <c r="Z498">
        <f t="shared" si="114"/>
        <v>24602.090366103264</v>
      </c>
      <c r="AA498">
        <f t="shared" si="121"/>
        <v>1.8571406347123314</v>
      </c>
      <c r="AB498">
        <f t="shared" si="122"/>
        <v>57.360810642794981</v>
      </c>
      <c r="AC498">
        <f t="shared" si="123"/>
        <v>3.9722069345074291</v>
      </c>
    </row>
    <row r="499" spans="1:29" x14ac:dyDescent="0.35">
      <c r="A499">
        <v>14.9034</v>
      </c>
      <c r="B499">
        <v>84782</v>
      </c>
      <c r="C499">
        <f t="shared" si="115"/>
        <v>92635.852878767677</v>
      </c>
      <c r="D499">
        <v>6829.5</v>
      </c>
      <c r="E499">
        <v>44894.5</v>
      </c>
      <c r="F499">
        <v>145124.20000000001</v>
      </c>
      <c r="G499">
        <f t="shared" si="116"/>
        <v>169760.56638870816</v>
      </c>
      <c r="H499">
        <v>4212</v>
      </c>
      <c r="I499">
        <v>943.4</v>
      </c>
      <c r="J499">
        <v>13640.6</v>
      </c>
      <c r="K499">
        <v>938.7</v>
      </c>
      <c r="L499">
        <v>964.8</v>
      </c>
      <c r="M499">
        <f t="shared" si="117"/>
        <v>965.7317379808037</v>
      </c>
      <c r="N499">
        <v>2627.1</v>
      </c>
      <c r="O499">
        <v>571.20000000000005</v>
      </c>
      <c r="P499">
        <v>2707.6</v>
      </c>
      <c r="Q499">
        <v>355.1</v>
      </c>
      <c r="R499">
        <v>15.1</v>
      </c>
      <c r="S499">
        <v>2058.4</v>
      </c>
      <c r="T499">
        <f t="shared" si="118"/>
        <v>263362.15100545663</v>
      </c>
      <c r="U499">
        <f t="shared" si="111"/>
        <v>5751.0162117737973</v>
      </c>
      <c r="V499">
        <f t="shared" si="112"/>
        <v>1405.6689565553017</v>
      </c>
      <c r="W499">
        <f t="shared" si="119"/>
        <v>25931.972281994684</v>
      </c>
      <c r="X499">
        <f t="shared" si="113"/>
        <v>174031.08163044421</v>
      </c>
      <c r="Y499">
        <f t="shared" si="120"/>
        <v>62074.979026357054</v>
      </c>
      <c r="Z499">
        <f t="shared" si="114"/>
        <v>25968.423989133884</v>
      </c>
      <c r="AA499">
        <f t="shared" si="121"/>
        <v>1.8325579256108693</v>
      </c>
      <c r="AB499">
        <f t="shared" si="122"/>
        <v>47.826249067859806</v>
      </c>
      <c r="AC499">
        <f t="shared" si="123"/>
        <v>4.0913019989195023</v>
      </c>
    </row>
    <row r="500" spans="1:29" x14ac:dyDescent="0.35">
      <c r="A500">
        <v>14.910299999999999</v>
      </c>
      <c r="B500">
        <v>84709</v>
      </c>
      <c r="C500">
        <f t="shared" si="115"/>
        <v>92548.708552799071</v>
      </c>
      <c r="D500">
        <v>6907.1</v>
      </c>
      <c r="E500">
        <v>45384.2</v>
      </c>
      <c r="F500">
        <v>144997</v>
      </c>
      <c r="G500">
        <f t="shared" si="116"/>
        <v>169586.53946243462</v>
      </c>
      <c r="H500">
        <v>3954.8</v>
      </c>
      <c r="I500">
        <v>1059</v>
      </c>
      <c r="J500">
        <v>14092.7</v>
      </c>
      <c r="K500">
        <v>878.6</v>
      </c>
      <c r="L500">
        <v>998</v>
      </c>
      <c r="M500">
        <f t="shared" si="117"/>
        <v>998.99699900500696</v>
      </c>
      <c r="N500">
        <v>2593.1999999999998</v>
      </c>
      <c r="O500">
        <v>440</v>
      </c>
      <c r="P500">
        <v>2748</v>
      </c>
      <c r="Q500">
        <v>315.10000000000002</v>
      </c>
      <c r="R500">
        <v>3.9</v>
      </c>
      <c r="S500">
        <v>1908.1</v>
      </c>
      <c r="T500">
        <f t="shared" si="118"/>
        <v>263134.2450142387</v>
      </c>
      <c r="U500">
        <f t="shared" si="111"/>
        <v>5696.7119574986764</v>
      </c>
      <c r="V500">
        <f t="shared" si="112"/>
        <v>1212.3089489273366</v>
      </c>
      <c r="W500">
        <f t="shared" si="119"/>
        <v>26249.339000426357</v>
      </c>
      <c r="X500">
        <f t="shared" si="113"/>
        <v>175814.44025841876</v>
      </c>
      <c r="Y500">
        <f t="shared" si="120"/>
        <v>64000.411649531656</v>
      </c>
      <c r="Z500">
        <f t="shared" si="114"/>
        <v>24884.636356038245</v>
      </c>
      <c r="AA500">
        <f t="shared" si="121"/>
        <v>1.8324030892952488</v>
      </c>
      <c r="AB500">
        <f t="shared" si="122"/>
        <v>51.655133166401086</v>
      </c>
      <c r="AC500">
        <f t="shared" si="123"/>
        <v>4.6990595611285269</v>
      </c>
    </row>
    <row r="501" spans="1:29" x14ac:dyDescent="0.35">
      <c r="A501">
        <v>14.917199999999999</v>
      </c>
      <c r="B501">
        <v>85575.9</v>
      </c>
      <c r="C501">
        <f t="shared" si="115"/>
        <v>93584.475737242712</v>
      </c>
      <c r="D501">
        <v>6512.6</v>
      </c>
      <c r="E501">
        <v>44816.1</v>
      </c>
      <c r="F501">
        <v>145710.9</v>
      </c>
      <c r="G501">
        <f t="shared" si="116"/>
        <v>170563.92268144354</v>
      </c>
      <c r="H501">
        <v>3974.6</v>
      </c>
      <c r="I501">
        <v>1019.4</v>
      </c>
      <c r="J501">
        <v>13586.7</v>
      </c>
      <c r="K501">
        <v>856</v>
      </c>
      <c r="L501">
        <v>875.5</v>
      </c>
      <c r="M501">
        <f t="shared" si="117"/>
        <v>876.26717190900627</v>
      </c>
      <c r="N501">
        <v>2758.7</v>
      </c>
      <c r="O501">
        <v>518.5</v>
      </c>
      <c r="P501">
        <v>2601.1</v>
      </c>
      <c r="Q501">
        <v>351.7</v>
      </c>
      <c r="R501">
        <v>14.6</v>
      </c>
      <c r="S501">
        <v>1956</v>
      </c>
      <c r="T501">
        <f t="shared" si="118"/>
        <v>265024.66559059522</v>
      </c>
      <c r="U501">
        <f t="shared" si="111"/>
        <v>5802.8561099128674</v>
      </c>
      <c r="V501">
        <f t="shared" si="112"/>
        <v>1382.1355049490105</v>
      </c>
      <c r="W501">
        <f t="shared" si="119"/>
        <v>24573.561805981237</v>
      </c>
      <c r="X501">
        <f t="shared" si="113"/>
        <v>172331.506949445</v>
      </c>
      <c r="Y501">
        <f t="shared" si="120"/>
        <v>61080.352517099636</v>
      </c>
      <c r="Z501">
        <f t="shared" si="114"/>
        <v>25406.314483956241</v>
      </c>
      <c r="AA501">
        <f t="shared" si="121"/>
        <v>1.8225664175363459</v>
      </c>
      <c r="AB501">
        <f t="shared" si="122"/>
        <v>52.355257009345792</v>
      </c>
      <c r="AC501">
        <f t="shared" si="123"/>
        <v>4.1984711984711982</v>
      </c>
    </row>
    <row r="502" spans="1:29" x14ac:dyDescent="0.35">
      <c r="A502">
        <v>14.924099999999999</v>
      </c>
      <c r="B502">
        <v>85256.3</v>
      </c>
      <c r="C502">
        <f t="shared" si="115"/>
        <v>93202.391008541541</v>
      </c>
      <c r="D502">
        <v>6607.7</v>
      </c>
      <c r="E502">
        <v>45305.2</v>
      </c>
      <c r="F502">
        <v>146697.5</v>
      </c>
      <c r="G502">
        <f t="shared" si="116"/>
        <v>171917.34466968046</v>
      </c>
      <c r="H502">
        <v>4185.5</v>
      </c>
      <c r="I502">
        <v>1095.0999999999999</v>
      </c>
      <c r="J502">
        <v>14019.1</v>
      </c>
      <c r="K502">
        <v>920.6</v>
      </c>
      <c r="L502">
        <v>844.7</v>
      </c>
      <c r="M502">
        <f t="shared" si="117"/>
        <v>845.41412130826905</v>
      </c>
      <c r="N502">
        <v>2522.8000000000002</v>
      </c>
      <c r="O502">
        <v>525.29999999999995</v>
      </c>
      <c r="P502">
        <v>2592.1</v>
      </c>
      <c r="Q502">
        <v>352.1</v>
      </c>
      <c r="R502">
        <v>7.8</v>
      </c>
      <c r="S502">
        <v>2083.1</v>
      </c>
      <c r="T502">
        <f t="shared" si="118"/>
        <v>265965.14979953028</v>
      </c>
      <c r="U502">
        <f t="shared" si="111"/>
        <v>6092.5275406246537</v>
      </c>
      <c r="V502">
        <f t="shared" si="112"/>
        <v>1353.1848073752244</v>
      </c>
      <c r="W502">
        <f t="shared" si="119"/>
        <v>24844.232430378626</v>
      </c>
      <c r="X502">
        <f t="shared" si="113"/>
        <v>173803.97407270249</v>
      </c>
      <c r="Y502">
        <f t="shared" si="120"/>
        <v>62456.303062715539</v>
      </c>
      <c r="Z502">
        <f t="shared" si="114"/>
        <v>25222.477475174259</v>
      </c>
      <c r="AA502">
        <f t="shared" si="121"/>
        <v>1.844559381034818</v>
      </c>
      <c r="AB502">
        <f t="shared" si="122"/>
        <v>49.212687377797081</v>
      </c>
      <c r="AC502">
        <f t="shared" si="123"/>
        <v>4.5023617671575424</v>
      </c>
    </row>
    <row r="503" spans="1:29" x14ac:dyDescent="0.35">
      <c r="A503">
        <v>14.930999999999999</v>
      </c>
      <c r="B503">
        <v>86690.5</v>
      </c>
      <c r="C503">
        <f t="shared" si="115"/>
        <v>94919.082742487633</v>
      </c>
      <c r="D503">
        <v>6685</v>
      </c>
      <c r="E503">
        <v>44720.6</v>
      </c>
      <c r="F503">
        <v>146425.5</v>
      </c>
      <c r="G503">
        <f t="shared" si="116"/>
        <v>171543.90155750903</v>
      </c>
      <c r="H503">
        <v>4057.4</v>
      </c>
      <c r="I503">
        <v>1081.8</v>
      </c>
      <c r="J503">
        <v>13554.8</v>
      </c>
      <c r="K503">
        <v>977.4</v>
      </c>
      <c r="L503">
        <v>842.8</v>
      </c>
      <c r="M503">
        <f t="shared" si="117"/>
        <v>843.51091099578719</v>
      </c>
      <c r="N503">
        <v>2544.8000000000002</v>
      </c>
      <c r="O503">
        <v>535.6</v>
      </c>
      <c r="P503">
        <v>2731.3</v>
      </c>
      <c r="Q503">
        <v>344.8</v>
      </c>
      <c r="R503">
        <v>19.5</v>
      </c>
      <c r="S503">
        <v>1957.3</v>
      </c>
      <c r="T503">
        <f t="shared" si="118"/>
        <v>267306.49521099241</v>
      </c>
      <c r="U503">
        <f t="shared" si="111"/>
        <v>6050.7321332515376</v>
      </c>
      <c r="V503">
        <f t="shared" si="112"/>
        <v>1362.8550242015181</v>
      </c>
      <c r="W503">
        <f t="shared" si="119"/>
        <v>25008.745091372901</v>
      </c>
      <c r="X503">
        <f t="shared" si="113"/>
        <v>170957.31236881958</v>
      </c>
      <c r="Y503">
        <f t="shared" si="120"/>
        <v>60926.69011706928</v>
      </c>
      <c r="Z503">
        <f t="shared" si="114"/>
        <v>24698.988308490978</v>
      </c>
      <c r="AA503">
        <f t="shared" si="121"/>
        <v>1.8072646363735101</v>
      </c>
      <c r="AB503">
        <f t="shared" si="122"/>
        <v>45.75465520769388</v>
      </c>
      <c r="AC503">
        <f t="shared" si="123"/>
        <v>4.4397474608838863</v>
      </c>
    </row>
    <row r="504" spans="1:29" x14ac:dyDescent="0.35">
      <c r="A504">
        <v>14.937900000000001</v>
      </c>
      <c r="B504">
        <v>86837.2</v>
      </c>
      <c r="C504">
        <f t="shared" si="115"/>
        <v>95094.98196816603</v>
      </c>
      <c r="D504">
        <v>6502.8</v>
      </c>
      <c r="E504">
        <v>44556.1</v>
      </c>
      <c r="F504">
        <v>143230.9</v>
      </c>
      <c r="G504">
        <f t="shared" si="116"/>
        <v>167175.61359297385</v>
      </c>
      <c r="H504">
        <v>4159.2</v>
      </c>
      <c r="I504">
        <v>992.2</v>
      </c>
      <c r="J504">
        <v>13628.8</v>
      </c>
      <c r="K504">
        <v>630.29999999999995</v>
      </c>
      <c r="L504">
        <v>794.3</v>
      </c>
      <c r="M504">
        <f t="shared" si="117"/>
        <v>794.9314140221577</v>
      </c>
      <c r="N504">
        <v>2837.9</v>
      </c>
      <c r="O504">
        <v>539.5</v>
      </c>
      <c r="P504">
        <v>2540.5</v>
      </c>
      <c r="Q504">
        <v>366.8</v>
      </c>
      <c r="R504">
        <v>11.7</v>
      </c>
      <c r="S504">
        <v>1938.4</v>
      </c>
      <c r="T504">
        <f t="shared" si="118"/>
        <v>263065.52697516204</v>
      </c>
      <c r="U504">
        <f t="shared" si="111"/>
        <v>5822.5036842041991</v>
      </c>
      <c r="V504">
        <f t="shared" si="112"/>
        <v>1438.8050169558589</v>
      </c>
      <c r="W504">
        <f t="shared" si="119"/>
        <v>24719.316418125654</v>
      </c>
      <c r="X504">
        <f t="shared" si="113"/>
        <v>171768.61035184737</v>
      </c>
      <c r="Y504">
        <f t="shared" si="120"/>
        <v>61464.914030817359</v>
      </c>
      <c r="Z504">
        <f t="shared" si="114"/>
        <v>26598.315942250571</v>
      </c>
      <c r="AA504">
        <f t="shared" si="121"/>
        <v>1.7579856490107701</v>
      </c>
      <c r="AB504">
        <f t="shared" si="122"/>
        <v>70.69030620339521</v>
      </c>
      <c r="AC504">
        <f t="shared" si="123"/>
        <v>4.0467635402906215</v>
      </c>
    </row>
    <row r="505" spans="1:29" x14ac:dyDescent="0.35">
      <c r="A505">
        <v>14.944900000000001</v>
      </c>
      <c r="B505">
        <v>86580.6</v>
      </c>
      <c r="C505">
        <f t="shared" si="115"/>
        <v>94787.345221702111</v>
      </c>
      <c r="D505">
        <v>7373.5</v>
      </c>
      <c r="E505">
        <v>45837.7</v>
      </c>
      <c r="F505">
        <v>148187.9</v>
      </c>
      <c r="G505">
        <f t="shared" si="116"/>
        <v>173967.8269421155</v>
      </c>
      <c r="H505">
        <v>3751.6</v>
      </c>
      <c r="I505">
        <v>1058.9000000000001</v>
      </c>
      <c r="J505">
        <v>14590.4</v>
      </c>
      <c r="K505">
        <v>921.2</v>
      </c>
      <c r="L505">
        <v>1009.4</v>
      </c>
      <c r="M505">
        <f t="shared" si="117"/>
        <v>1010.4199178650929</v>
      </c>
      <c r="N505">
        <v>2594.1999999999998</v>
      </c>
      <c r="O505">
        <v>538.5</v>
      </c>
      <c r="P505">
        <v>3174.5</v>
      </c>
      <c r="Q505">
        <v>367.8</v>
      </c>
      <c r="R505">
        <v>3.41</v>
      </c>
      <c r="S505">
        <v>1993.9</v>
      </c>
      <c r="T505">
        <f t="shared" si="118"/>
        <v>269765.5920816827</v>
      </c>
      <c r="U505">
        <f t="shared" si="111"/>
        <v>5921.4371546550719</v>
      </c>
      <c r="V505">
        <f t="shared" si="112"/>
        <v>1376.0465044318953</v>
      </c>
      <c r="W505">
        <f t="shared" si="119"/>
        <v>27332.989144765979</v>
      </c>
      <c r="X505">
        <f t="shared" si="113"/>
        <v>173331.59369650745</v>
      </c>
      <c r="Y505">
        <f t="shared" si="120"/>
        <v>65853.098102373784</v>
      </c>
      <c r="Z505">
        <f t="shared" si="114"/>
        <v>23523.385436340395</v>
      </c>
      <c r="AA505">
        <f t="shared" si="121"/>
        <v>1.8353486589925567</v>
      </c>
      <c r="AB505">
        <f t="shared" si="122"/>
        <v>49.758684324793741</v>
      </c>
      <c r="AC505">
        <f t="shared" si="123"/>
        <v>4.3032245898547989</v>
      </c>
    </row>
    <row r="506" spans="1:29" x14ac:dyDescent="0.35">
      <c r="A506">
        <v>14.9518</v>
      </c>
      <c r="B506">
        <v>86587.3</v>
      </c>
      <c r="C506">
        <f t="shared" si="115"/>
        <v>94795.37562812517</v>
      </c>
      <c r="D506">
        <v>6868.6</v>
      </c>
      <c r="E506">
        <v>45448</v>
      </c>
      <c r="F506">
        <v>143904.5</v>
      </c>
      <c r="G506">
        <f t="shared" si="116"/>
        <v>168093.9801692685</v>
      </c>
      <c r="H506">
        <v>3986.3</v>
      </c>
      <c r="I506">
        <v>1039</v>
      </c>
      <c r="J506">
        <v>13911.2</v>
      </c>
      <c r="K506">
        <v>770.3</v>
      </c>
      <c r="L506">
        <v>685.7</v>
      </c>
      <c r="M506">
        <f t="shared" si="117"/>
        <v>686.17050711672994</v>
      </c>
      <c r="N506">
        <v>2400.6</v>
      </c>
      <c r="O506">
        <v>480.3</v>
      </c>
      <c r="P506">
        <v>2909</v>
      </c>
      <c r="Q506">
        <v>369.7</v>
      </c>
      <c r="R506">
        <v>12.7</v>
      </c>
      <c r="S506">
        <v>2042.3</v>
      </c>
      <c r="T506">
        <f t="shared" si="118"/>
        <v>263575.52630451036</v>
      </c>
      <c r="U506">
        <f t="shared" si="111"/>
        <v>5764.1922271825179</v>
      </c>
      <c r="V506">
        <f t="shared" si="112"/>
        <v>1450.8175526061968</v>
      </c>
      <c r="W506">
        <f t="shared" si="119"/>
        <v>26059.323854160368</v>
      </c>
      <c r="X506">
        <f t="shared" si="113"/>
        <v>175351.25756176515</v>
      </c>
      <c r="Y506">
        <f t="shared" si="120"/>
        <v>63815.484828312641</v>
      </c>
      <c r="Z506">
        <f t="shared" si="114"/>
        <v>24231.764191267048</v>
      </c>
      <c r="AA506">
        <f t="shared" si="121"/>
        <v>1.7732297493992535</v>
      </c>
      <c r="AB506">
        <f t="shared" si="122"/>
        <v>59.000389458652478</v>
      </c>
      <c r="AC506">
        <f t="shared" si="123"/>
        <v>3.9730648535564854</v>
      </c>
    </row>
    <row r="507" spans="1:29" x14ac:dyDescent="0.35">
      <c r="A507">
        <v>14.9587</v>
      </c>
      <c r="B507">
        <v>86147.8</v>
      </c>
      <c r="C507">
        <f t="shared" si="115"/>
        <v>94268.854416501927</v>
      </c>
      <c r="D507">
        <v>6741.5</v>
      </c>
      <c r="E507">
        <v>45731.199999999997</v>
      </c>
      <c r="F507">
        <v>144087.79999999999</v>
      </c>
      <c r="G507">
        <f t="shared" si="116"/>
        <v>168344.13623266495</v>
      </c>
      <c r="H507">
        <v>4168.8</v>
      </c>
      <c r="I507">
        <v>897</v>
      </c>
      <c r="J507">
        <v>13427.7</v>
      </c>
      <c r="K507">
        <v>964.4</v>
      </c>
      <c r="L507">
        <v>1064.5</v>
      </c>
      <c r="M507">
        <f t="shared" si="117"/>
        <v>1065.6343677845066</v>
      </c>
      <c r="N507">
        <v>2517.3000000000002</v>
      </c>
      <c r="O507">
        <v>486.3</v>
      </c>
      <c r="P507">
        <v>2801.1</v>
      </c>
      <c r="Q507">
        <v>387.8</v>
      </c>
      <c r="R507">
        <v>11.2</v>
      </c>
      <c r="S507">
        <v>2130.1999999999998</v>
      </c>
      <c r="T507">
        <f t="shared" si="118"/>
        <v>263678.62501695135</v>
      </c>
      <c r="U507">
        <f t="shared" si="111"/>
        <v>5246.159031324858</v>
      </c>
      <c r="V507">
        <f t="shared" si="112"/>
        <v>1513.2057062810802</v>
      </c>
      <c r="W507">
        <f t="shared" si="119"/>
        <v>25567.108443343113</v>
      </c>
      <c r="X507">
        <f t="shared" si="113"/>
        <v>177092.85307824265</v>
      </c>
      <c r="Y507">
        <f t="shared" si="120"/>
        <v>61547.651042843107</v>
      </c>
      <c r="Z507">
        <f t="shared" si="114"/>
        <v>25357.004192395816</v>
      </c>
      <c r="AA507">
        <f t="shared" si="121"/>
        <v>1.7857874403446237</v>
      </c>
      <c r="AB507">
        <f t="shared" si="122"/>
        <v>47.419328079635001</v>
      </c>
      <c r="AC507">
        <f t="shared" si="123"/>
        <v>3.4669172932330827</v>
      </c>
    </row>
    <row r="508" spans="1:29" x14ac:dyDescent="0.35">
      <c r="A508">
        <v>14.9656</v>
      </c>
      <c r="B508">
        <v>84406.1</v>
      </c>
      <c r="C508">
        <f t="shared" si="115"/>
        <v>92187.26773955136</v>
      </c>
      <c r="D508">
        <v>6718.7</v>
      </c>
      <c r="E508">
        <v>44928.2</v>
      </c>
      <c r="F508">
        <v>150180.29999999999</v>
      </c>
      <c r="G508">
        <f t="shared" si="116"/>
        <v>176720.19135353062</v>
      </c>
      <c r="H508">
        <v>3961</v>
      </c>
      <c r="I508">
        <v>860.9</v>
      </c>
      <c r="J508">
        <v>13883.2</v>
      </c>
      <c r="K508">
        <v>816.1</v>
      </c>
      <c r="L508">
        <v>1084.8</v>
      </c>
      <c r="M508">
        <f t="shared" si="117"/>
        <v>1085.9780690092614</v>
      </c>
      <c r="N508">
        <v>2543.6999999999998</v>
      </c>
      <c r="O508">
        <v>548.79999999999995</v>
      </c>
      <c r="P508">
        <v>3016</v>
      </c>
      <c r="Q508">
        <v>344.8</v>
      </c>
      <c r="R508">
        <v>12.2</v>
      </c>
      <c r="S508">
        <v>1739.2</v>
      </c>
      <c r="T508">
        <f t="shared" si="118"/>
        <v>269993.43716209126</v>
      </c>
      <c r="U508">
        <f t="shared" si="111"/>
        <v>5221.2380227363919</v>
      </c>
      <c r="V508">
        <f t="shared" si="112"/>
        <v>1322.2543620038962</v>
      </c>
      <c r="W508">
        <f t="shared" si="119"/>
        <v>24884.678941164082</v>
      </c>
      <c r="X508">
        <f t="shared" si="113"/>
        <v>169427.45157371098</v>
      </c>
      <c r="Y508">
        <f t="shared" si="120"/>
        <v>62591.151020661739</v>
      </c>
      <c r="Z508">
        <f t="shared" si="114"/>
        <v>24092.067082707963</v>
      </c>
      <c r="AA508">
        <f t="shared" si="121"/>
        <v>1.9169696172447885</v>
      </c>
      <c r="AB508">
        <f t="shared" si="122"/>
        <v>55.052322019360368</v>
      </c>
      <c r="AC508">
        <f t="shared" si="123"/>
        <v>3.9487394957983182</v>
      </c>
    </row>
    <row r="509" spans="1:29" x14ac:dyDescent="0.35">
      <c r="A509">
        <v>14.9725</v>
      </c>
      <c r="B509">
        <v>86690.2</v>
      </c>
      <c r="C509">
        <f t="shared" si="115"/>
        <v>94918.72308826643</v>
      </c>
      <c r="D509">
        <v>6542.1</v>
      </c>
      <c r="E509">
        <v>44564.800000000003</v>
      </c>
      <c r="F509">
        <v>148430.9</v>
      </c>
      <c r="G509">
        <f t="shared" si="116"/>
        <v>174302.82521993809</v>
      </c>
      <c r="H509">
        <v>3813.3</v>
      </c>
      <c r="I509">
        <v>983.3</v>
      </c>
      <c r="J509">
        <v>13552.3</v>
      </c>
      <c r="K509">
        <v>882.6</v>
      </c>
      <c r="L509">
        <v>1044.8</v>
      </c>
      <c r="M509">
        <f t="shared" si="117"/>
        <v>1045.8927487438875</v>
      </c>
      <c r="N509">
        <v>2350.1999999999998</v>
      </c>
      <c r="O509">
        <v>577.29999999999995</v>
      </c>
      <c r="P509">
        <v>2759.8</v>
      </c>
      <c r="Q509">
        <v>316.10000000000002</v>
      </c>
      <c r="R509">
        <v>23.4</v>
      </c>
      <c r="S509">
        <v>1897.9</v>
      </c>
      <c r="T509">
        <f t="shared" si="118"/>
        <v>270267.44105694839</v>
      </c>
      <c r="U509">
        <f t="shared" si="111"/>
        <v>5774.2804456832964</v>
      </c>
      <c r="V509">
        <f t="shared" si="112"/>
        <v>1256.1631496280143</v>
      </c>
      <c r="W509">
        <f t="shared" si="119"/>
        <v>24206.023390814233</v>
      </c>
      <c r="X509">
        <f t="shared" si="113"/>
        <v>168157.14028395939</v>
      </c>
      <c r="Y509">
        <f t="shared" si="120"/>
        <v>60355.401805735288</v>
      </c>
      <c r="Z509">
        <f t="shared" si="114"/>
        <v>22805.18872675189</v>
      </c>
      <c r="AA509">
        <f t="shared" si="121"/>
        <v>1.8363376534032292</v>
      </c>
      <c r="AB509">
        <f t="shared" si="122"/>
        <v>50.492635395422617</v>
      </c>
      <c r="AC509">
        <f t="shared" si="123"/>
        <v>4.5967599410898385</v>
      </c>
    </row>
    <row r="510" spans="1:29" x14ac:dyDescent="0.35">
      <c r="A510">
        <v>14.9794</v>
      </c>
      <c r="B510">
        <v>85198.1</v>
      </c>
      <c r="C510">
        <f t="shared" si="115"/>
        <v>93132.8411101901</v>
      </c>
      <c r="D510">
        <v>6443.2</v>
      </c>
      <c r="E510">
        <v>45654.2</v>
      </c>
      <c r="F510">
        <v>144922.9</v>
      </c>
      <c r="G510">
        <f t="shared" si="116"/>
        <v>169485.18443541523</v>
      </c>
      <c r="H510">
        <v>3649.4</v>
      </c>
      <c r="I510">
        <v>930.2</v>
      </c>
      <c r="J510">
        <v>13880.2</v>
      </c>
      <c r="K510">
        <v>761.9</v>
      </c>
      <c r="L510">
        <v>939.9</v>
      </c>
      <c r="M510">
        <f t="shared" si="117"/>
        <v>940.78424311009906</v>
      </c>
      <c r="N510">
        <v>2474</v>
      </c>
      <c r="O510">
        <v>561.4</v>
      </c>
      <c r="P510">
        <v>2715.7</v>
      </c>
      <c r="Q510">
        <v>336.6</v>
      </c>
      <c r="R510">
        <v>3.9</v>
      </c>
      <c r="S510">
        <v>1916.1</v>
      </c>
      <c r="T510">
        <f t="shared" si="118"/>
        <v>263558.80978871544</v>
      </c>
      <c r="U510">
        <f t="shared" si="111"/>
        <v>5659.4579448729337</v>
      </c>
      <c r="V510">
        <f t="shared" si="112"/>
        <v>1291.9317714060298</v>
      </c>
      <c r="W510">
        <f t="shared" si="119"/>
        <v>24446.915681419476</v>
      </c>
      <c r="X510">
        <f t="shared" si="113"/>
        <v>176112.87604922004</v>
      </c>
      <c r="Y510">
        <f t="shared" si="120"/>
        <v>62968.488942958393</v>
      </c>
      <c r="Z510">
        <f t="shared" si="114"/>
        <v>23233.524255587909</v>
      </c>
      <c r="AA510">
        <f t="shared" si="121"/>
        <v>1.8198219061618539</v>
      </c>
      <c r="AB510">
        <f t="shared" si="122"/>
        <v>59.921512009450055</v>
      </c>
      <c r="AC510">
        <f t="shared" si="123"/>
        <v>4.3806167400881053</v>
      </c>
    </row>
    <row r="511" spans="1:29" x14ac:dyDescent="0.35">
      <c r="A511">
        <v>14.9863</v>
      </c>
      <c r="B511">
        <v>86793.3</v>
      </c>
      <c r="C511">
        <f t="shared" si="115"/>
        <v>95042.338169441835</v>
      </c>
      <c r="D511">
        <v>6751.8</v>
      </c>
      <c r="E511">
        <v>44234.400000000001</v>
      </c>
      <c r="F511">
        <v>144173.79999999999</v>
      </c>
      <c r="G511">
        <f t="shared" si="116"/>
        <v>168461.54043893487</v>
      </c>
      <c r="H511">
        <v>3856.7</v>
      </c>
      <c r="I511">
        <v>1103.8</v>
      </c>
      <c r="J511">
        <v>13770.3</v>
      </c>
      <c r="K511">
        <v>938.1</v>
      </c>
      <c r="L511">
        <v>817.1</v>
      </c>
      <c r="M511">
        <f t="shared" si="117"/>
        <v>817.76819839490838</v>
      </c>
      <c r="N511">
        <v>2417.9</v>
      </c>
      <c r="O511">
        <v>502.4</v>
      </c>
      <c r="P511">
        <v>2832.5</v>
      </c>
      <c r="Q511">
        <v>361.5</v>
      </c>
      <c r="R511">
        <v>7.32</v>
      </c>
      <c r="S511">
        <v>1953.9</v>
      </c>
      <c r="T511">
        <f t="shared" si="118"/>
        <v>264321.64680677163</v>
      </c>
      <c r="U511">
        <f t="shared" si="111"/>
        <v>6076.6873216940421</v>
      </c>
      <c r="V511">
        <f t="shared" si="112"/>
        <v>1395.3454227289235</v>
      </c>
      <c r="W511">
        <f t="shared" si="119"/>
        <v>25543.878382899915</v>
      </c>
      <c r="X511">
        <f t="shared" si="113"/>
        <v>170899.73729250664</v>
      </c>
      <c r="Y511">
        <f t="shared" si="120"/>
        <v>62812.865312303489</v>
      </c>
      <c r="Z511">
        <f t="shared" si="114"/>
        <v>23738.502221828818</v>
      </c>
      <c r="AA511">
        <f t="shared" si="121"/>
        <v>1.7724894366403423</v>
      </c>
      <c r="AB511">
        <f t="shared" si="122"/>
        <v>47.153181963543332</v>
      </c>
      <c r="AC511">
        <f t="shared" si="123"/>
        <v>4.3549699040182199</v>
      </c>
    </row>
    <row r="512" spans="1:29" x14ac:dyDescent="0.35">
      <c r="A512">
        <v>14.9932</v>
      </c>
      <c r="B512">
        <v>86260.2</v>
      </c>
      <c r="C512">
        <f t="shared" si="115"/>
        <v>94403.461466820212</v>
      </c>
      <c r="D512">
        <v>6956.9</v>
      </c>
      <c r="E512">
        <v>44999.4</v>
      </c>
      <c r="F512">
        <v>147310.29999999999</v>
      </c>
      <c r="G512">
        <f t="shared" si="116"/>
        <v>172759.56306262405</v>
      </c>
      <c r="H512">
        <v>3894.3</v>
      </c>
      <c r="I512">
        <v>1207.7</v>
      </c>
      <c r="J512">
        <v>16054.2</v>
      </c>
      <c r="K512">
        <v>859.3</v>
      </c>
      <c r="L512">
        <v>724.7</v>
      </c>
      <c r="M512">
        <f t="shared" si="117"/>
        <v>725.22557097128299</v>
      </c>
      <c r="N512">
        <v>2466.5</v>
      </c>
      <c r="O512">
        <v>566.79999999999995</v>
      </c>
      <c r="P512">
        <v>2583.4</v>
      </c>
      <c r="Q512">
        <v>312.2</v>
      </c>
      <c r="R512">
        <v>12.2</v>
      </c>
      <c r="S512">
        <v>2058.6</v>
      </c>
      <c r="T512">
        <f t="shared" si="118"/>
        <v>267888.25010041555</v>
      </c>
      <c r="U512">
        <f t="shared" ref="U512:U533" si="124">(I512+O512)*1000000/T512</f>
        <v>6624.0307267483522</v>
      </c>
      <c r="V512">
        <f t="shared" ref="V512:V533" si="125">(Q512+R512)*1000000/T512</f>
        <v>1210.9527009057006</v>
      </c>
      <c r="W512">
        <f t="shared" si="119"/>
        <v>25969.41074269688</v>
      </c>
      <c r="X512">
        <f t="shared" ref="X512:X533" si="126">(E512+K512)*1000000/T512</f>
        <v>171185.93287615367</v>
      </c>
      <c r="Y512">
        <f t="shared" si="120"/>
        <v>69572.293644883131</v>
      </c>
      <c r="Z512">
        <f t="shared" ref="Z512:Z533" si="127">(H512+N512)*1000000/T512</f>
        <v>23744.229161285388</v>
      </c>
      <c r="AA512">
        <f t="shared" si="121"/>
        <v>1.8300130141238888</v>
      </c>
      <c r="AB512">
        <f t="shared" si="122"/>
        <v>52.367508437099971</v>
      </c>
      <c r="AC512">
        <f t="shared" si="123"/>
        <v>5.4700986436498145</v>
      </c>
    </row>
    <row r="513" spans="1:29" x14ac:dyDescent="0.35">
      <c r="A513">
        <v>15.0001</v>
      </c>
      <c r="B513">
        <v>86947.6</v>
      </c>
      <c r="C513">
        <f t="shared" si="115"/>
        <v>95227.393301852135</v>
      </c>
      <c r="D513">
        <v>6938.1</v>
      </c>
      <c r="E513">
        <v>44568.7</v>
      </c>
      <c r="F513">
        <v>144548.20000000001</v>
      </c>
      <c r="G513">
        <f t="shared" si="116"/>
        <v>168972.93336690625</v>
      </c>
      <c r="H513">
        <v>3754.7</v>
      </c>
      <c r="I513">
        <v>942.7</v>
      </c>
      <c r="J513">
        <v>13994.7</v>
      </c>
      <c r="K513">
        <v>873.5</v>
      </c>
      <c r="L513">
        <v>952.4</v>
      </c>
      <c r="M513">
        <f t="shared" si="117"/>
        <v>953.30793047298232</v>
      </c>
      <c r="N513">
        <v>2638.4</v>
      </c>
      <c r="O513">
        <v>555.6</v>
      </c>
      <c r="P513">
        <v>2819.2</v>
      </c>
      <c r="Q513">
        <v>257.3</v>
      </c>
      <c r="R513">
        <v>7.8</v>
      </c>
      <c r="S513">
        <v>1902.7</v>
      </c>
      <c r="T513">
        <f t="shared" si="118"/>
        <v>265153.63459923142</v>
      </c>
      <c r="U513">
        <f t="shared" si="124"/>
        <v>5650.686260682859</v>
      </c>
      <c r="V513">
        <f t="shared" si="125"/>
        <v>999.79772255691512</v>
      </c>
      <c r="W513">
        <f t="shared" si="119"/>
        <v>26166.339414832637</v>
      </c>
      <c r="X513">
        <f t="shared" si="126"/>
        <v>171380.64152386211</v>
      </c>
      <c r="Y513">
        <f t="shared" si="120"/>
        <v>63411.915983778636</v>
      </c>
      <c r="Z513">
        <f t="shared" si="127"/>
        <v>24110.927273023815</v>
      </c>
      <c r="AA513">
        <f t="shared" si="121"/>
        <v>1.7744151919741753</v>
      </c>
      <c r="AB513">
        <f t="shared" si="122"/>
        <v>51.02312535775615</v>
      </c>
      <c r="AC513">
        <f t="shared" si="123"/>
        <v>5.6518294983025275</v>
      </c>
    </row>
    <row r="514" spans="1:29" x14ac:dyDescent="0.35">
      <c r="A514">
        <v>15.007</v>
      </c>
      <c r="B514">
        <v>91222.2</v>
      </c>
      <c r="C514">
        <f t="shared" si="115"/>
        <v>100378.99253260808</v>
      </c>
      <c r="D514">
        <v>5263.3</v>
      </c>
      <c r="E514">
        <v>40928.300000000003</v>
      </c>
      <c r="F514">
        <v>151950.9</v>
      </c>
      <c r="G514">
        <f t="shared" si="116"/>
        <v>179177.00755769919</v>
      </c>
      <c r="H514">
        <v>2863.7</v>
      </c>
      <c r="I514">
        <v>680.7</v>
      </c>
      <c r="J514">
        <v>9811</v>
      </c>
      <c r="K514">
        <v>706.4</v>
      </c>
      <c r="L514">
        <v>823.8</v>
      </c>
      <c r="M514">
        <f t="shared" si="117"/>
        <v>824.47920596987797</v>
      </c>
      <c r="N514">
        <v>1751.6</v>
      </c>
      <c r="O514">
        <v>316.60000000000002</v>
      </c>
      <c r="P514">
        <v>1760.5</v>
      </c>
      <c r="Q514">
        <v>186.8</v>
      </c>
      <c r="R514">
        <v>11.2</v>
      </c>
      <c r="S514">
        <v>2028.4</v>
      </c>
      <c r="T514">
        <f t="shared" si="118"/>
        <v>280380.47929627716</v>
      </c>
      <c r="U514">
        <f t="shared" si="124"/>
        <v>3556.9523331406976</v>
      </c>
      <c r="V514">
        <f t="shared" si="125"/>
        <v>706.18325675509686</v>
      </c>
      <c r="W514">
        <f t="shared" si="119"/>
        <v>18771.991592318693</v>
      </c>
      <c r="X514">
        <f t="shared" si="126"/>
        <v>148493.57595970421</v>
      </c>
      <c r="Y514">
        <f t="shared" si="120"/>
        <v>41270.704825967689</v>
      </c>
      <c r="Z514">
        <f t="shared" si="127"/>
        <v>16460.846388392918</v>
      </c>
      <c r="AA514">
        <f t="shared" si="121"/>
        <v>1.7850050397695871</v>
      </c>
      <c r="AB514">
        <f t="shared" si="122"/>
        <v>57.939269535673844</v>
      </c>
      <c r="AC514">
        <f t="shared" si="123"/>
        <v>5.0368686868686874</v>
      </c>
    </row>
    <row r="515" spans="1:29" x14ac:dyDescent="0.35">
      <c r="A515">
        <v>15.0139</v>
      </c>
      <c r="B515">
        <v>118936.3</v>
      </c>
      <c r="C515">
        <f t="shared" si="115"/>
        <v>134991.71512797542</v>
      </c>
      <c r="D515">
        <v>368.4</v>
      </c>
      <c r="E515">
        <v>16568.400000000001</v>
      </c>
      <c r="F515">
        <v>195593.3</v>
      </c>
      <c r="G515">
        <f t="shared" si="116"/>
        <v>243152.25121819595</v>
      </c>
      <c r="H515">
        <v>421.3</v>
      </c>
      <c r="I515">
        <v>49</v>
      </c>
      <c r="J515">
        <v>776.1</v>
      </c>
      <c r="K515">
        <v>263.2</v>
      </c>
      <c r="L515">
        <v>520</v>
      </c>
      <c r="M515">
        <f t="shared" si="117"/>
        <v>520.2705406811541</v>
      </c>
      <c r="N515">
        <v>53.5</v>
      </c>
      <c r="O515">
        <v>36.6</v>
      </c>
      <c r="P515">
        <v>305.2</v>
      </c>
      <c r="Q515">
        <v>16.600000000000001</v>
      </c>
      <c r="R515">
        <v>3.9</v>
      </c>
      <c r="S515">
        <v>1935.4</v>
      </c>
      <c r="T515">
        <f t="shared" si="118"/>
        <v>378664.23688685248</v>
      </c>
      <c r="U515">
        <f t="shared" si="124"/>
        <v>226.05778856686135</v>
      </c>
      <c r="V515">
        <f t="shared" si="125"/>
        <v>54.13767132734413</v>
      </c>
      <c r="W515">
        <f t="shared" si="119"/>
        <v>972.8935666826136</v>
      </c>
      <c r="X515">
        <f t="shared" si="126"/>
        <v>44449.933107967103</v>
      </c>
      <c r="Y515">
        <f t="shared" si="120"/>
        <v>2855.5640978662054</v>
      </c>
      <c r="Z515">
        <f t="shared" si="127"/>
        <v>1253.8812851816094</v>
      </c>
      <c r="AA515">
        <f t="shared" si="121"/>
        <v>1.8012383277572384</v>
      </c>
      <c r="AB515">
        <f t="shared" si="122"/>
        <v>62.949848024316118</v>
      </c>
      <c r="AC515">
        <f t="shared" si="123"/>
        <v>4.1756097560975611</v>
      </c>
    </row>
    <row r="516" spans="1:29" x14ac:dyDescent="0.35">
      <c r="A516">
        <v>15.020899999999999</v>
      </c>
      <c r="B516">
        <v>115358.1</v>
      </c>
      <c r="C516">
        <f t="shared" si="115"/>
        <v>130400.9000704127</v>
      </c>
      <c r="D516">
        <v>241.9</v>
      </c>
      <c r="E516">
        <v>11410.2</v>
      </c>
      <c r="F516">
        <v>185936.4</v>
      </c>
      <c r="G516">
        <f t="shared" si="116"/>
        <v>228405.24990922085</v>
      </c>
      <c r="H516">
        <v>395.5</v>
      </c>
      <c r="I516">
        <v>70.2</v>
      </c>
      <c r="J516">
        <v>576.20000000000005</v>
      </c>
      <c r="K516">
        <v>265.2</v>
      </c>
      <c r="L516">
        <v>414.2</v>
      </c>
      <c r="M516">
        <f t="shared" si="117"/>
        <v>414.37163273027693</v>
      </c>
      <c r="N516">
        <v>61.9</v>
      </c>
      <c r="O516">
        <v>55.1</v>
      </c>
      <c r="P516">
        <v>143.9</v>
      </c>
      <c r="Q516">
        <v>22.5</v>
      </c>
      <c r="R516">
        <v>20.5</v>
      </c>
      <c r="S516">
        <v>2181.9</v>
      </c>
      <c r="T516">
        <f t="shared" si="118"/>
        <v>359220.52161236381</v>
      </c>
      <c r="U516">
        <f t="shared" si="124"/>
        <v>348.81080690376513</v>
      </c>
      <c r="V516">
        <f t="shared" si="125"/>
        <v>119.7036288656177</v>
      </c>
      <c r="W516">
        <f t="shared" si="119"/>
        <v>673.40250750216103</v>
      </c>
      <c r="X516">
        <f t="shared" si="126"/>
        <v>32502.040661805422</v>
      </c>
      <c r="Y516">
        <f t="shared" si="120"/>
        <v>2004.618212700728</v>
      </c>
      <c r="Z516">
        <f t="shared" si="127"/>
        <v>1273.3125544914776</v>
      </c>
      <c r="AA516">
        <f t="shared" si="121"/>
        <v>1.7515619124245971</v>
      </c>
      <c r="AB516">
        <f t="shared" si="122"/>
        <v>43.02488687782806</v>
      </c>
      <c r="AC516">
        <f t="shared" si="123"/>
        <v>2.9139534883720937</v>
      </c>
    </row>
    <row r="517" spans="1:29" x14ac:dyDescent="0.35">
      <c r="A517">
        <v>15.027799999999999</v>
      </c>
      <c r="B517">
        <v>118930.6</v>
      </c>
      <c r="C517">
        <f t="shared" si="115"/>
        <v>134984.37240017642</v>
      </c>
      <c r="D517">
        <v>260</v>
      </c>
      <c r="E517">
        <v>9439.4</v>
      </c>
      <c r="F517">
        <v>186537.9</v>
      </c>
      <c r="G517">
        <f t="shared" si="116"/>
        <v>229313.57219961446</v>
      </c>
      <c r="H517">
        <v>446.4</v>
      </c>
      <c r="I517">
        <v>39.200000000000003</v>
      </c>
      <c r="J517">
        <v>497.3</v>
      </c>
      <c r="K517">
        <v>113.5</v>
      </c>
      <c r="L517">
        <v>484.8</v>
      </c>
      <c r="M517">
        <f t="shared" si="117"/>
        <v>485.03514503831462</v>
      </c>
      <c r="N517">
        <v>90.3</v>
      </c>
      <c r="O517">
        <v>36.1</v>
      </c>
      <c r="P517">
        <v>123.9</v>
      </c>
      <c r="Q517">
        <v>19.5</v>
      </c>
      <c r="R517">
        <v>18</v>
      </c>
      <c r="S517">
        <v>1976.5</v>
      </c>
      <c r="T517">
        <f t="shared" si="118"/>
        <v>364782.97974482918</v>
      </c>
      <c r="U517">
        <f t="shared" si="124"/>
        <v>206.42410469006373</v>
      </c>
      <c r="V517">
        <f t="shared" si="125"/>
        <v>102.8008489492349</v>
      </c>
      <c r="W517">
        <f t="shared" si="119"/>
        <v>712.7525527146953</v>
      </c>
      <c r="X517">
        <f t="shared" si="126"/>
        <v>26187.899464723898</v>
      </c>
      <c r="Y517">
        <f t="shared" si="120"/>
        <v>1702.9303297937258</v>
      </c>
      <c r="Z517">
        <f t="shared" si="127"/>
        <v>1471.2857501614499</v>
      </c>
      <c r="AA517">
        <f t="shared" si="121"/>
        <v>1.6988157082346427</v>
      </c>
      <c r="AB517">
        <f t="shared" si="122"/>
        <v>83.166519823788548</v>
      </c>
      <c r="AC517">
        <f t="shared" si="123"/>
        <v>2.0080000000000005</v>
      </c>
    </row>
    <row r="518" spans="1:29" x14ac:dyDescent="0.35">
      <c r="A518">
        <v>15.034700000000001</v>
      </c>
      <c r="B518">
        <v>116586.1</v>
      </c>
      <c r="C518">
        <f t="shared" ref="C518:C581" si="128">1/((1/B518)-0.000001)</f>
        <v>131972.22728779796</v>
      </c>
      <c r="D518">
        <v>190.3</v>
      </c>
      <c r="E518">
        <v>8875.6</v>
      </c>
      <c r="F518">
        <v>186992.3</v>
      </c>
      <c r="G518">
        <f t="shared" ref="G518:G581" si="129">1/((1/F518)-0.000001)</f>
        <v>230000.65067034418</v>
      </c>
      <c r="H518">
        <v>350.3</v>
      </c>
      <c r="I518">
        <v>37.6</v>
      </c>
      <c r="J518">
        <v>384.8</v>
      </c>
      <c r="K518">
        <v>150.30000000000001</v>
      </c>
      <c r="L518">
        <v>449.5</v>
      </c>
      <c r="M518">
        <f t="shared" ref="M518:M581" si="130">1/((1/L518)-0.000001)</f>
        <v>449.70214111243007</v>
      </c>
      <c r="N518">
        <v>58.1</v>
      </c>
      <c r="O518">
        <v>26.8</v>
      </c>
      <c r="P518">
        <v>124.5</v>
      </c>
      <c r="Q518">
        <v>11.2</v>
      </c>
      <c r="R518">
        <v>7.8</v>
      </c>
      <c r="S518">
        <v>1899.2</v>
      </c>
      <c r="T518">
        <f t="shared" ref="T518:T581" si="131">C518+G518+M518</f>
        <v>362422.58009925456</v>
      </c>
      <c r="U518">
        <f t="shared" si="124"/>
        <v>177.69312271427225</v>
      </c>
      <c r="V518">
        <f t="shared" si="125"/>
        <v>52.424989620670381</v>
      </c>
      <c r="W518">
        <f t="shared" ref="W518:W581" si="132">(D518)*1000000/T518</f>
        <v>525.07765920071438</v>
      </c>
      <c r="X518">
        <f t="shared" si="126"/>
        <v>24904.353358800461</v>
      </c>
      <c r="Y518">
        <f t="shared" ref="Y518:Y581" si="133">(J518+P518)*1000000/T518</f>
        <v>1405.2656428319697</v>
      </c>
      <c r="Z518">
        <f t="shared" si="127"/>
        <v>1126.8613558464099</v>
      </c>
      <c r="AA518">
        <f t="shared" ref="AA518:AA581" si="134">G518/C518</f>
        <v>1.7427958548336924</v>
      </c>
      <c r="AB518">
        <f t="shared" ref="AB518:AB581" si="135">E518/K518</f>
        <v>59.052561543579507</v>
      </c>
      <c r="AC518">
        <f t="shared" ref="AC518:AC581" si="136">U518/V518</f>
        <v>3.3894736842105266</v>
      </c>
    </row>
    <row r="519" spans="1:29" x14ac:dyDescent="0.35">
      <c r="A519">
        <v>15.041600000000001</v>
      </c>
      <c r="B519">
        <v>118795.8</v>
      </c>
      <c r="C519">
        <f t="shared" si="128"/>
        <v>134810.75101548538</v>
      </c>
      <c r="D519">
        <v>180.6</v>
      </c>
      <c r="E519">
        <v>7776.1</v>
      </c>
      <c r="F519">
        <v>188386.5</v>
      </c>
      <c r="G519">
        <f t="shared" si="129"/>
        <v>232113.56144273104</v>
      </c>
      <c r="H519">
        <v>414.8</v>
      </c>
      <c r="I519">
        <v>32.700000000000003</v>
      </c>
      <c r="J519">
        <v>271</v>
      </c>
      <c r="K519">
        <v>141.30000000000001</v>
      </c>
      <c r="L519">
        <v>349.5</v>
      </c>
      <c r="M519">
        <f t="shared" si="130"/>
        <v>349.62219295643831</v>
      </c>
      <c r="N519">
        <v>53.5</v>
      </c>
      <c r="O519">
        <v>41</v>
      </c>
      <c r="P519">
        <v>76.8</v>
      </c>
      <c r="Q519">
        <v>34.6</v>
      </c>
      <c r="R519">
        <v>3.9</v>
      </c>
      <c r="S519">
        <v>2050.1999999999998</v>
      </c>
      <c r="T519">
        <f t="shared" si="131"/>
        <v>367273.93465117289</v>
      </c>
      <c r="U519">
        <f t="shared" si="124"/>
        <v>200.66765715350402</v>
      </c>
      <c r="V519">
        <f t="shared" si="125"/>
        <v>104.82638806526329</v>
      </c>
      <c r="W519">
        <f t="shared" si="132"/>
        <v>491.7310567425078</v>
      </c>
      <c r="X519">
        <f t="shared" si="126"/>
        <v>21557.206360205601</v>
      </c>
      <c r="Y519">
        <f t="shared" si="133"/>
        <v>946.97708491165122</v>
      </c>
      <c r="Z519">
        <f t="shared" si="127"/>
        <v>1275.0700657392936</v>
      </c>
      <c r="AA519">
        <f t="shared" si="134"/>
        <v>1.7217733726301154</v>
      </c>
      <c r="AB519">
        <f t="shared" si="135"/>
        <v>55.032554847841467</v>
      </c>
      <c r="AC519">
        <f t="shared" si="136"/>
        <v>1.9142857142857144</v>
      </c>
    </row>
    <row r="520" spans="1:29" x14ac:dyDescent="0.35">
      <c r="A520">
        <v>15.048500000000001</v>
      </c>
      <c r="B520">
        <v>116284.8</v>
      </c>
      <c r="C520">
        <f t="shared" si="128"/>
        <v>131586.28481212046</v>
      </c>
      <c r="D520">
        <v>143.9</v>
      </c>
      <c r="E520">
        <v>7531.1</v>
      </c>
      <c r="F520">
        <v>190238.2</v>
      </c>
      <c r="G520">
        <f t="shared" si="129"/>
        <v>234931.06244330123</v>
      </c>
      <c r="H520">
        <v>368.4</v>
      </c>
      <c r="I520">
        <v>34.1</v>
      </c>
      <c r="J520">
        <v>332.6</v>
      </c>
      <c r="K520">
        <v>95.5</v>
      </c>
      <c r="L520">
        <v>293.3</v>
      </c>
      <c r="M520">
        <f t="shared" si="130"/>
        <v>293.38605012850269</v>
      </c>
      <c r="N520">
        <v>32.299999999999997</v>
      </c>
      <c r="O520">
        <v>42.9</v>
      </c>
      <c r="P520">
        <v>86.4</v>
      </c>
      <c r="Q520">
        <v>15.6</v>
      </c>
      <c r="R520">
        <v>0</v>
      </c>
      <c r="S520">
        <v>1992.3</v>
      </c>
      <c r="T520">
        <f t="shared" si="131"/>
        <v>366810.73330555018</v>
      </c>
      <c r="U520">
        <f t="shared" si="124"/>
        <v>209.9175215133622</v>
      </c>
      <c r="V520">
        <f t="shared" si="125"/>
        <v>42.528744618291569</v>
      </c>
      <c r="W520">
        <f t="shared" si="132"/>
        <v>392.30040708795872</v>
      </c>
      <c r="X520">
        <f t="shared" si="126"/>
        <v>20791.648955504003</v>
      </c>
      <c r="Y520">
        <f t="shared" si="133"/>
        <v>1142.2784612220619</v>
      </c>
      <c r="Z520">
        <f t="shared" si="127"/>
        <v>1092.3889723429122</v>
      </c>
      <c r="AA520">
        <f t="shared" si="134"/>
        <v>1.7853765138117317</v>
      </c>
      <c r="AB520">
        <f t="shared" si="135"/>
        <v>78.859685863874347</v>
      </c>
      <c r="AC520">
        <f t="shared" si="136"/>
        <v>4.9358974358974352</v>
      </c>
    </row>
    <row r="521" spans="1:29" x14ac:dyDescent="0.35">
      <c r="A521">
        <v>15.055400000000001</v>
      </c>
      <c r="B521">
        <v>117921.9</v>
      </c>
      <c r="C521">
        <f t="shared" si="128"/>
        <v>133686.46155028677</v>
      </c>
      <c r="D521">
        <v>138.69999999999999</v>
      </c>
      <c r="E521">
        <v>7401.9</v>
      </c>
      <c r="F521">
        <v>192577.5</v>
      </c>
      <c r="G521">
        <f t="shared" si="129"/>
        <v>238508.95906418262</v>
      </c>
      <c r="H521">
        <v>332.9</v>
      </c>
      <c r="I521">
        <v>47.8</v>
      </c>
      <c r="J521">
        <v>336.1</v>
      </c>
      <c r="K521">
        <v>187.2</v>
      </c>
      <c r="L521">
        <v>555.20000000000005</v>
      </c>
      <c r="M521">
        <f t="shared" si="130"/>
        <v>555.50841827382567</v>
      </c>
      <c r="N521">
        <v>36.1</v>
      </c>
      <c r="O521">
        <v>31.7</v>
      </c>
      <c r="P521">
        <v>150.30000000000001</v>
      </c>
      <c r="Q521">
        <v>12.2</v>
      </c>
      <c r="R521">
        <v>16.100000000000001</v>
      </c>
      <c r="S521">
        <v>2052.9</v>
      </c>
      <c r="T521">
        <f t="shared" si="131"/>
        <v>372750.92903274321</v>
      </c>
      <c r="U521">
        <f t="shared" si="124"/>
        <v>213.27914649681946</v>
      </c>
      <c r="V521">
        <f t="shared" si="125"/>
        <v>75.922010639748322</v>
      </c>
      <c r="W521">
        <f t="shared" si="132"/>
        <v>372.09833483155802</v>
      </c>
      <c r="X521">
        <f t="shared" si="126"/>
        <v>20359.707807283175</v>
      </c>
      <c r="Y521">
        <f t="shared" si="133"/>
        <v>1304.8927906421761</v>
      </c>
      <c r="Z521">
        <f t="shared" si="127"/>
        <v>989.93717053240744</v>
      </c>
      <c r="AA521">
        <f t="shared" si="134"/>
        <v>1.7840920935323461</v>
      </c>
      <c r="AB521">
        <f t="shared" si="135"/>
        <v>39.540064102564102</v>
      </c>
      <c r="AC521">
        <f t="shared" si="136"/>
        <v>2.809187279151943</v>
      </c>
    </row>
    <row r="522" spans="1:29" x14ac:dyDescent="0.35">
      <c r="A522">
        <v>15.0623</v>
      </c>
      <c r="B522">
        <v>118589.3</v>
      </c>
      <c r="C522">
        <f t="shared" si="128"/>
        <v>134544.88355995677</v>
      </c>
      <c r="D522">
        <v>151.6</v>
      </c>
      <c r="E522">
        <v>6906.2</v>
      </c>
      <c r="F522">
        <v>183578.8</v>
      </c>
      <c r="G522">
        <f t="shared" si="129"/>
        <v>224857.95322316469</v>
      </c>
      <c r="H522">
        <v>398.7</v>
      </c>
      <c r="I522">
        <v>30.7</v>
      </c>
      <c r="J522">
        <v>292.3</v>
      </c>
      <c r="K522">
        <v>103.9</v>
      </c>
      <c r="L522">
        <v>422.8</v>
      </c>
      <c r="M522">
        <f t="shared" si="130"/>
        <v>422.97883545162898</v>
      </c>
      <c r="N522">
        <v>25.2</v>
      </c>
      <c r="O522">
        <v>30.2</v>
      </c>
      <c r="P522">
        <v>97.4</v>
      </c>
      <c r="Q522">
        <v>16.100000000000001</v>
      </c>
      <c r="R522">
        <v>9.27</v>
      </c>
      <c r="S522">
        <v>1891.6</v>
      </c>
      <c r="T522">
        <f t="shared" si="131"/>
        <v>359825.81561857311</v>
      </c>
      <c r="U522">
        <f t="shared" si="124"/>
        <v>169.24855681993631</v>
      </c>
      <c r="V522">
        <f t="shared" si="125"/>
        <v>70.506336396088415</v>
      </c>
      <c r="W522">
        <f t="shared" si="132"/>
        <v>421.31496246145065</v>
      </c>
      <c r="X522">
        <f t="shared" si="126"/>
        <v>19481.926242420945</v>
      </c>
      <c r="Y522">
        <f t="shared" si="133"/>
        <v>1083.0240163009719</v>
      </c>
      <c r="Z522">
        <f t="shared" si="127"/>
        <v>1178.0700038747291</v>
      </c>
      <c r="AA522">
        <f t="shared" si="134"/>
        <v>1.671248636689793</v>
      </c>
      <c r="AB522">
        <f t="shared" si="135"/>
        <v>66.469682386910492</v>
      </c>
      <c r="AC522">
        <f t="shared" si="136"/>
        <v>2.4004729996058334</v>
      </c>
    </row>
    <row r="523" spans="1:29" x14ac:dyDescent="0.35">
      <c r="A523">
        <v>15.0692</v>
      </c>
      <c r="B523">
        <v>118246.1</v>
      </c>
      <c r="C523">
        <f t="shared" si="128"/>
        <v>134103.29117909205</v>
      </c>
      <c r="D523">
        <v>166.5</v>
      </c>
      <c r="E523">
        <v>6372.9</v>
      </c>
      <c r="F523">
        <v>187309.2</v>
      </c>
      <c r="G523">
        <f t="shared" si="129"/>
        <v>230480.27613946167</v>
      </c>
      <c r="H523">
        <v>383.8</v>
      </c>
      <c r="I523">
        <v>58</v>
      </c>
      <c r="J523">
        <v>229.7</v>
      </c>
      <c r="K523">
        <v>75.5</v>
      </c>
      <c r="L523">
        <v>510.5</v>
      </c>
      <c r="M523">
        <f t="shared" si="130"/>
        <v>510.76074335948505</v>
      </c>
      <c r="N523">
        <v>58.7</v>
      </c>
      <c r="O523">
        <v>48.8</v>
      </c>
      <c r="P523">
        <v>57.4</v>
      </c>
      <c r="Q523">
        <v>12.7</v>
      </c>
      <c r="R523">
        <v>0</v>
      </c>
      <c r="S523">
        <v>2002.1</v>
      </c>
      <c r="T523">
        <f t="shared" si="131"/>
        <v>365094.3280619132</v>
      </c>
      <c r="U523">
        <f t="shared" si="124"/>
        <v>292.52714104583049</v>
      </c>
      <c r="V523">
        <f t="shared" si="125"/>
        <v>34.785530817247633</v>
      </c>
      <c r="W523">
        <f t="shared" si="132"/>
        <v>456.04652606864028</v>
      </c>
      <c r="X523">
        <f t="shared" si="126"/>
        <v>17662.284797003122</v>
      </c>
      <c r="Y523">
        <f t="shared" si="133"/>
        <v>786.37211792376331</v>
      </c>
      <c r="Z523">
        <f t="shared" si="127"/>
        <v>1212.0155422544944</v>
      </c>
      <c r="AA523">
        <f t="shared" si="134"/>
        <v>1.7186772532797889</v>
      </c>
      <c r="AB523">
        <f t="shared" si="135"/>
        <v>84.409271523178802</v>
      </c>
      <c r="AC523">
        <f t="shared" si="136"/>
        <v>8.4094488188976371</v>
      </c>
    </row>
    <row r="524" spans="1:29" x14ac:dyDescent="0.35">
      <c r="A524">
        <v>15.0761</v>
      </c>
      <c r="B524">
        <v>118417.9</v>
      </c>
      <c r="C524">
        <f t="shared" si="128"/>
        <v>134324.30172981054</v>
      </c>
      <c r="D524">
        <v>149</v>
      </c>
      <c r="E524">
        <v>6507.7</v>
      </c>
      <c r="F524">
        <v>186625.5</v>
      </c>
      <c r="G524">
        <f t="shared" si="129"/>
        <v>229445.96861593274</v>
      </c>
      <c r="H524">
        <v>359.4</v>
      </c>
      <c r="I524">
        <v>18.5</v>
      </c>
      <c r="J524">
        <v>215.5</v>
      </c>
      <c r="K524">
        <v>113.6</v>
      </c>
      <c r="L524">
        <v>475</v>
      </c>
      <c r="M524">
        <f t="shared" si="130"/>
        <v>475.22573222280585</v>
      </c>
      <c r="N524">
        <v>51.6</v>
      </c>
      <c r="O524">
        <v>44.9</v>
      </c>
      <c r="P524">
        <v>125.1</v>
      </c>
      <c r="Q524">
        <v>20.5</v>
      </c>
      <c r="R524">
        <v>17.600000000000001</v>
      </c>
      <c r="S524">
        <v>1987.7</v>
      </c>
      <c r="T524">
        <f t="shared" si="131"/>
        <v>364245.49607796606</v>
      </c>
      <c r="U524">
        <f t="shared" si="124"/>
        <v>174.05843224600738</v>
      </c>
      <c r="V524">
        <f t="shared" si="125"/>
        <v>104.59978341597603</v>
      </c>
      <c r="W524">
        <f t="shared" si="132"/>
        <v>409.06476978951258</v>
      </c>
      <c r="X524">
        <f t="shared" si="126"/>
        <v>18178.124565149661</v>
      </c>
      <c r="Y524">
        <f t="shared" si="133"/>
        <v>935.08362812287237</v>
      </c>
      <c r="Z524">
        <f t="shared" si="127"/>
        <v>1128.3598683455682</v>
      </c>
      <c r="AA524">
        <f t="shared" si="134"/>
        <v>1.7081493494561892</v>
      </c>
      <c r="AB524">
        <f t="shared" si="135"/>
        <v>57.286091549295776</v>
      </c>
      <c r="AC524">
        <f t="shared" si="136"/>
        <v>1.6640419947506564</v>
      </c>
    </row>
    <row r="525" spans="1:29" x14ac:dyDescent="0.35">
      <c r="A525">
        <v>15.083</v>
      </c>
      <c r="B525">
        <v>120374.2</v>
      </c>
      <c r="C525">
        <f t="shared" si="128"/>
        <v>136847.05473622988</v>
      </c>
      <c r="D525">
        <v>159.30000000000001</v>
      </c>
      <c r="E525">
        <v>5960.2</v>
      </c>
      <c r="F525">
        <v>194810.9</v>
      </c>
      <c r="G525">
        <f t="shared" si="129"/>
        <v>241944.28364715815</v>
      </c>
      <c r="H525">
        <v>325.8</v>
      </c>
      <c r="I525">
        <v>37.1</v>
      </c>
      <c r="J525">
        <v>203.8</v>
      </c>
      <c r="K525">
        <v>104.5</v>
      </c>
      <c r="L525">
        <v>488.5</v>
      </c>
      <c r="M525">
        <f t="shared" si="130"/>
        <v>488.73874887882732</v>
      </c>
      <c r="N525">
        <v>60</v>
      </c>
      <c r="O525">
        <v>42.4</v>
      </c>
      <c r="P525">
        <v>109.7</v>
      </c>
      <c r="Q525">
        <v>11.2</v>
      </c>
      <c r="R525">
        <v>7.8</v>
      </c>
      <c r="S525">
        <v>2003.1</v>
      </c>
      <c r="T525">
        <f t="shared" si="131"/>
        <v>379280.07713226683</v>
      </c>
      <c r="U525">
        <f t="shared" si="124"/>
        <v>209.60763507827451</v>
      </c>
      <c r="V525">
        <f t="shared" si="125"/>
        <v>50.094906496694541</v>
      </c>
      <c r="W525">
        <f t="shared" si="132"/>
        <v>420.0062423643916</v>
      </c>
      <c r="X525">
        <f t="shared" si="126"/>
        <v>15990.030496342282</v>
      </c>
      <c r="Y525">
        <f t="shared" si="133"/>
        <v>826.56595719545987</v>
      </c>
      <c r="Z525">
        <f t="shared" si="127"/>
        <v>1017.1902592855133</v>
      </c>
      <c r="AA525">
        <f t="shared" si="134"/>
        <v>1.7679904336523808</v>
      </c>
      <c r="AB525">
        <f t="shared" si="135"/>
        <v>57.035406698564593</v>
      </c>
      <c r="AC525">
        <f t="shared" si="136"/>
        <v>4.1842105263157894</v>
      </c>
    </row>
    <row r="526" spans="1:29" x14ac:dyDescent="0.35">
      <c r="A526">
        <v>15.0899</v>
      </c>
      <c r="B526">
        <v>117802.8</v>
      </c>
      <c r="C526">
        <f t="shared" si="128"/>
        <v>133533.40953700602</v>
      </c>
      <c r="D526">
        <v>100.8</v>
      </c>
      <c r="E526">
        <v>6218.3</v>
      </c>
      <c r="F526">
        <v>187361.8</v>
      </c>
      <c r="G526">
        <f t="shared" si="129"/>
        <v>230559.92199234539</v>
      </c>
      <c r="H526">
        <v>329</v>
      </c>
      <c r="I526">
        <v>34.6</v>
      </c>
      <c r="J526">
        <v>236.1</v>
      </c>
      <c r="K526">
        <v>36.799999999999997</v>
      </c>
      <c r="L526">
        <v>363.8</v>
      </c>
      <c r="M526">
        <f t="shared" si="130"/>
        <v>363.93239860661311</v>
      </c>
      <c r="N526">
        <v>49.7</v>
      </c>
      <c r="O526">
        <v>49.3</v>
      </c>
      <c r="P526">
        <v>97.4</v>
      </c>
      <c r="Q526">
        <v>4.3899999999999997</v>
      </c>
      <c r="R526">
        <v>16.100000000000001</v>
      </c>
      <c r="S526">
        <v>1870.1</v>
      </c>
      <c r="T526">
        <f t="shared" si="131"/>
        <v>364457.26392795803</v>
      </c>
      <c r="U526">
        <f t="shared" si="124"/>
        <v>230.20531706725549</v>
      </c>
      <c r="V526">
        <f t="shared" si="125"/>
        <v>56.220583393421528</v>
      </c>
      <c r="W526">
        <f t="shared" si="132"/>
        <v>276.57563719164904</v>
      </c>
      <c r="X526">
        <f t="shared" si="126"/>
        <v>17162.780438467104</v>
      </c>
      <c r="Y526">
        <f t="shared" si="133"/>
        <v>915.05927582752929</v>
      </c>
      <c r="Z526">
        <f t="shared" si="127"/>
        <v>1039.0793036158482</v>
      </c>
      <c r="AA526">
        <f t="shared" si="134"/>
        <v>1.7266085153652164</v>
      </c>
      <c r="AB526">
        <f t="shared" si="135"/>
        <v>168.97554347826087</v>
      </c>
      <c r="AC526">
        <f t="shared" si="136"/>
        <v>4.0946803318692035</v>
      </c>
    </row>
    <row r="527" spans="1:29" x14ac:dyDescent="0.35">
      <c r="A527">
        <v>15.0968</v>
      </c>
      <c r="B527">
        <v>119032.7</v>
      </c>
      <c r="C527">
        <f t="shared" si="128"/>
        <v>135115.91179377487</v>
      </c>
      <c r="D527">
        <v>192.4</v>
      </c>
      <c r="E527">
        <v>5741.3</v>
      </c>
      <c r="F527">
        <v>186566</v>
      </c>
      <c r="G527">
        <f t="shared" si="129"/>
        <v>229356.0387197978</v>
      </c>
      <c r="H527">
        <v>413.1</v>
      </c>
      <c r="I527">
        <v>46.8</v>
      </c>
      <c r="J527">
        <v>229</v>
      </c>
      <c r="K527">
        <v>121.9</v>
      </c>
      <c r="L527">
        <v>502.9</v>
      </c>
      <c r="M527">
        <f t="shared" si="130"/>
        <v>503.15303566163425</v>
      </c>
      <c r="N527">
        <v>37.6</v>
      </c>
      <c r="O527">
        <v>38.5</v>
      </c>
      <c r="P527">
        <v>68.400000000000006</v>
      </c>
      <c r="Q527">
        <v>16.100000000000001</v>
      </c>
      <c r="R527">
        <v>12.7</v>
      </c>
      <c r="S527">
        <v>1940.4</v>
      </c>
      <c r="T527">
        <f t="shared" si="131"/>
        <v>364975.10354923428</v>
      </c>
      <c r="U527">
        <f t="shared" si="124"/>
        <v>233.71457168034814</v>
      </c>
      <c r="V527">
        <f t="shared" si="125"/>
        <v>78.909491962415316</v>
      </c>
      <c r="W527">
        <f t="shared" si="132"/>
        <v>527.15924491558008</v>
      </c>
      <c r="X527">
        <f t="shared" si="126"/>
        <v>16064.657405348386</v>
      </c>
      <c r="Y527">
        <f t="shared" si="133"/>
        <v>814.85010102855256</v>
      </c>
      <c r="Z527">
        <f t="shared" si="127"/>
        <v>1234.8787509534927</v>
      </c>
      <c r="AA527">
        <f t="shared" si="134"/>
        <v>1.6974761571372885</v>
      </c>
      <c r="AB527">
        <f t="shared" si="135"/>
        <v>47.098441345365053</v>
      </c>
      <c r="AC527">
        <f t="shared" si="136"/>
        <v>2.9618055555555554</v>
      </c>
    </row>
    <row r="528" spans="1:29" x14ac:dyDescent="0.35">
      <c r="A528">
        <v>15.1038</v>
      </c>
      <c r="B528">
        <v>117953.60000000001</v>
      </c>
      <c r="C528">
        <f t="shared" si="128"/>
        <v>133727.20528081062</v>
      </c>
      <c r="D528">
        <v>122.6</v>
      </c>
      <c r="E528">
        <v>5742.2</v>
      </c>
      <c r="F528">
        <v>188130.9</v>
      </c>
      <c r="G528">
        <f t="shared" si="129"/>
        <v>231725.65626650894</v>
      </c>
      <c r="H528">
        <v>383.2</v>
      </c>
      <c r="I528">
        <v>12.7</v>
      </c>
      <c r="J528">
        <v>162.6</v>
      </c>
      <c r="K528">
        <v>77.400000000000006</v>
      </c>
      <c r="L528">
        <v>532.29999999999995</v>
      </c>
      <c r="M528">
        <f t="shared" si="130"/>
        <v>532.58349419395938</v>
      </c>
      <c r="N528">
        <v>45.5</v>
      </c>
      <c r="O528">
        <v>30.2</v>
      </c>
      <c r="P528">
        <v>97.4</v>
      </c>
      <c r="Q528">
        <v>8.2899999999999991</v>
      </c>
      <c r="R528">
        <v>8.7799999999999994</v>
      </c>
      <c r="S528">
        <v>1926.3</v>
      </c>
      <c r="T528">
        <f t="shared" si="131"/>
        <v>365985.44504151354</v>
      </c>
      <c r="U528">
        <f t="shared" si="124"/>
        <v>117.2177762291445</v>
      </c>
      <c r="V528">
        <f t="shared" si="125"/>
        <v>46.641199072995263</v>
      </c>
      <c r="W528">
        <f t="shared" si="132"/>
        <v>334.98599920030574</v>
      </c>
      <c r="X528">
        <f t="shared" si="126"/>
        <v>15901.178800539145</v>
      </c>
      <c r="Y528">
        <f t="shared" si="133"/>
        <v>710.41076502511828</v>
      </c>
      <c r="Z528">
        <f t="shared" si="127"/>
        <v>1171.3580575625699</v>
      </c>
      <c r="AA528">
        <f t="shared" si="134"/>
        <v>1.7328235924762929</v>
      </c>
      <c r="AB528">
        <f t="shared" si="135"/>
        <v>74.188630490956058</v>
      </c>
      <c r="AC528">
        <f t="shared" si="136"/>
        <v>2.5131810193321615</v>
      </c>
    </row>
    <row r="529" spans="1:29" x14ac:dyDescent="0.35">
      <c r="A529">
        <v>15.1107</v>
      </c>
      <c r="B529">
        <v>118078.7</v>
      </c>
      <c r="C529">
        <f t="shared" si="128"/>
        <v>133888.02379532051</v>
      </c>
      <c r="D529">
        <v>152.1</v>
      </c>
      <c r="E529">
        <v>5909</v>
      </c>
      <c r="F529">
        <v>187128.9</v>
      </c>
      <c r="G529">
        <f t="shared" si="129"/>
        <v>230207.34775784251</v>
      </c>
      <c r="H529">
        <v>287.10000000000002</v>
      </c>
      <c r="I529">
        <v>28.8</v>
      </c>
      <c r="J529">
        <v>251.6</v>
      </c>
      <c r="K529">
        <v>116.1</v>
      </c>
      <c r="L529">
        <v>480</v>
      </c>
      <c r="M529">
        <f t="shared" si="130"/>
        <v>480.23051064510969</v>
      </c>
      <c r="N529">
        <v>25.2</v>
      </c>
      <c r="O529">
        <v>51.8</v>
      </c>
      <c r="P529">
        <v>105.8</v>
      </c>
      <c r="Q529">
        <v>11.7</v>
      </c>
      <c r="R529">
        <v>16.100000000000001</v>
      </c>
      <c r="S529">
        <v>1754.1</v>
      </c>
      <c r="T529">
        <f t="shared" si="131"/>
        <v>364575.60206380818</v>
      </c>
      <c r="U529">
        <f t="shared" si="124"/>
        <v>221.07897386367986</v>
      </c>
      <c r="V529">
        <f t="shared" si="125"/>
        <v>76.253045575810177</v>
      </c>
      <c r="W529">
        <f t="shared" si="132"/>
        <v>417.19741842017004</v>
      </c>
      <c r="X529">
        <f t="shared" si="126"/>
        <v>16526.339025137189</v>
      </c>
      <c r="Y529">
        <f t="shared" si="133"/>
        <v>980.31793125160277</v>
      </c>
      <c r="Z529">
        <f t="shared" si="127"/>
        <v>856.61245083904737</v>
      </c>
      <c r="AA529">
        <f t="shared" si="134"/>
        <v>1.7194020886421391</v>
      </c>
      <c r="AB529">
        <f t="shared" si="135"/>
        <v>50.895779500430663</v>
      </c>
      <c r="AC529">
        <f t="shared" si="136"/>
        <v>2.8992805755395685</v>
      </c>
    </row>
    <row r="530" spans="1:29" x14ac:dyDescent="0.35">
      <c r="A530">
        <v>15.117599999999999</v>
      </c>
      <c r="B530">
        <v>119005.6</v>
      </c>
      <c r="C530">
        <f t="shared" si="128"/>
        <v>135080.99483946775</v>
      </c>
      <c r="D530">
        <v>93.5</v>
      </c>
      <c r="E530">
        <v>5352.1</v>
      </c>
      <c r="F530">
        <v>184858.6</v>
      </c>
      <c r="G530">
        <f t="shared" si="129"/>
        <v>226781.0222864401</v>
      </c>
      <c r="H530">
        <v>358.7</v>
      </c>
      <c r="I530">
        <v>36.6</v>
      </c>
      <c r="J530">
        <v>153.5</v>
      </c>
      <c r="K530">
        <v>65.2</v>
      </c>
      <c r="L530">
        <v>345.7</v>
      </c>
      <c r="M530">
        <f t="shared" si="130"/>
        <v>345.8195498183722</v>
      </c>
      <c r="N530">
        <v>31</v>
      </c>
      <c r="O530">
        <v>42.4</v>
      </c>
      <c r="P530">
        <v>151</v>
      </c>
      <c r="Q530">
        <v>3.41</v>
      </c>
      <c r="R530">
        <v>10.7</v>
      </c>
      <c r="S530">
        <v>1979.9</v>
      </c>
      <c r="T530">
        <f t="shared" si="131"/>
        <v>362207.83667572617</v>
      </c>
      <c r="U530">
        <f t="shared" si="124"/>
        <v>218.10682155595197</v>
      </c>
      <c r="V530">
        <f t="shared" si="125"/>
        <v>38.95553483739851</v>
      </c>
      <c r="W530">
        <f t="shared" si="132"/>
        <v>258.13908627191785</v>
      </c>
      <c r="X530">
        <f t="shared" si="126"/>
        <v>14956.330182469095</v>
      </c>
      <c r="Y530">
        <f t="shared" si="133"/>
        <v>840.67755903528325</v>
      </c>
      <c r="Z530">
        <f t="shared" si="127"/>
        <v>1075.9016248146136</v>
      </c>
      <c r="AA530">
        <f t="shared" si="134"/>
        <v>1.6788521772137526</v>
      </c>
      <c r="AB530">
        <f t="shared" si="135"/>
        <v>82.087423312883431</v>
      </c>
      <c r="AC530">
        <f t="shared" si="136"/>
        <v>5.5988660524450742</v>
      </c>
    </row>
    <row r="531" spans="1:29" x14ac:dyDescent="0.35">
      <c r="A531">
        <v>15.124499999999999</v>
      </c>
      <c r="B531">
        <v>121182.9</v>
      </c>
      <c r="C531">
        <f t="shared" si="128"/>
        <v>137893.19757205449</v>
      </c>
      <c r="D531">
        <v>109</v>
      </c>
      <c r="E531">
        <v>5336.1</v>
      </c>
      <c r="F531">
        <v>186425.4</v>
      </c>
      <c r="G531">
        <f t="shared" si="129"/>
        <v>229143.58437443842</v>
      </c>
      <c r="H531">
        <v>391.6</v>
      </c>
      <c r="I531">
        <v>27.3</v>
      </c>
      <c r="J531">
        <v>174.2</v>
      </c>
      <c r="K531">
        <v>61.3</v>
      </c>
      <c r="L531">
        <v>434.3</v>
      </c>
      <c r="M531">
        <f t="shared" si="130"/>
        <v>434.48869844173328</v>
      </c>
      <c r="N531">
        <v>40.6</v>
      </c>
      <c r="O531">
        <v>27.5</v>
      </c>
      <c r="P531">
        <v>69.7</v>
      </c>
      <c r="Q531">
        <v>7.8</v>
      </c>
      <c r="R531">
        <v>0</v>
      </c>
      <c r="S531">
        <v>2128.4</v>
      </c>
      <c r="T531">
        <f t="shared" si="131"/>
        <v>367471.27064493462</v>
      </c>
      <c r="U531">
        <f t="shared" si="124"/>
        <v>149.12730430278981</v>
      </c>
      <c r="V531">
        <f t="shared" si="125"/>
        <v>21.226149152586871</v>
      </c>
      <c r="W531">
        <f t="shared" si="132"/>
        <v>296.62182790153452</v>
      </c>
      <c r="X531">
        <f t="shared" si="126"/>
        <v>14687.950953355436</v>
      </c>
      <c r="Y531">
        <f t="shared" si="133"/>
        <v>663.72535619435098</v>
      </c>
      <c r="Z531">
        <f t="shared" si="127"/>
        <v>1176.1463671471856</v>
      </c>
      <c r="AA531">
        <f t="shared" si="134"/>
        <v>1.661746833122077</v>
      </c>
      <c r="AB531">
        <f t="shared" si="135"/>
        <v>87.048939641109314</v>
      </c>
      <c r="AC531">
        <f t="shared" si="136"/>
        <v>7.0256410256410255</v>
      </c>
    </row>
    <row r="532" spans="1:29" x14ac:dyDescent="0.35">
      <c r="A532">
        <v>15.131399999999999</v>
      </c>
      <c r="B532">
        <v>118683.8</v>
      </c>
      <c r="C532">
        <f t="shared" si="128"/>
        <v>134666.53625565942</v>
      </c>
      <c r="D532">
        <v>143.9</v>
      </c>
      <c r="E532">
        <v>5242.7</v>
      </c>
      <c r="F532">
        <v>190394.5</v>
      </c>
      <c r="G532">
        <f t="shared" si="129"/>
        <v>235169.47451567458</v>
      </c>
      <c r="H532">
        <v>376.1</v>
      </c>
      <c r="I532">
        <v>37.1</v>
      </c>
      <c r="J532">
        <v>171</v>
      </c>
      <c r="K532">
        <v>64.5</v>
      </c>
      <c r="L532">
        <v>439</v>
      </c>
      <c r="M532">
        <f t="shared" si="130"/>
        <v>439.19280564167673</v>
      </c>
      <c r="N532">
        <v>32.299999999999997</v>
      </c>
      <c r="O532">
        <v>39.299999999999997</v>
      </c>
      <c r="P532">
        <v>61.3</v>
      </c>
      <c r="Q532">
        <v>7.32</v>
      </c>
      <c r="R532">
        <v>10.199999999999999</v>
      </c>
      <c r="S532">
        <v>1943.8</v>
      </c>
      <c r="T532">
        <f t="shared" si="131"/>
        <v>370275.20357697568</v>
      </c>
      <c r="U532">
        <f t="shared" si="124"/>
        <v>206.33301733940544</v>
      </c>
      <c r="V532">
        <f t="shared" si="125"/>
        <v>47.316157902963134</v>
      </c>
      <c r="W532">
        <f t="shared" si="132"/>
        <v>388.62985857513667</v>
      </c>
      <c r="X532">
        <f t="shared" si="126"/>
        <v>14333.122900833672</v>
      </c>
      <c r="Y532">
        <f t="shared" si="133"/>
        <v>627.37120324533873</v>
      </c>
      <c r="Z532">
        <f t="shared" si="127"/>
        <v>1102.9634068247799</v>
      </c>
      <c r="AA532">
        <f t="shared" si="134"/>
        <v>1.7463096702005765</v>
      </c>
      <c r="AB532">
        <f t="shared" si="135"/>
        <v>81.282170542635654</v>
      </c>
      <c r="AC532">
        <f t="shared" si="136"/>
        <v>4.3607305936073057</v>
      </c>
    </row>
    <row r="533" spans="1:29" x14ac:dyDescent="0.35">
      <c r="A533">
        <v>15.138299999999999</v>
      </c>
      <c r="B533">
        <v>119763.9</v>
      </c>
      <c r="C533">
        <f t="shared" si="128"/>
        <v>136058.83694158873</v>
      </c>
      <c r="D533">
        <v>130.1</v>
      </c>
      <c r="E533">
        <v>5513.9</v>
      </c>
      <c r="F533">
        <v>186549.6</v>
      </c>
      <c r="G533">
        <f t="shared" si="129"/>
        <v>229331.25363267388</v>
      </c>
      <c r="H533">
        <v>291.60000000000002</v>
      </c>
      <c r="I533">
        <v>20.5</v>
      </c>
      <c r="J533">
        <v>201.9</v>
      </c>
      <c r="K533">
        <v>121.3</v>
      </c>
      <c r="L533">
        <v>422.9</v>
      </c>
      <c r="M533">
        <f t="shared" si="130"/>
        <v>423.07892007529989</v>
      </c>
      <c r="N533">
        <v>37.4</v>
      </c>
      <c r="O533">
        <v>31.7</v>
      </c>
      <c r="P533">
        <v>36.799999999999997</v>
      </c>
      <c r="Q533">
        <v>26.8</v>
      </c>
      <c r="R533">
        <v>11.7</v>
      </c>
      <c r="S533">
        <v>2452.3000000000002</v>
      </c>
      <c r="T533">
        <f t="shared" si="131"/>
        <v>365813.16949433793</v>
      </c>
      <c r="U533">
        <f t="shared" si="124"/>
        <v>142.69579215028222</v>
      </c>
      <c r="V533">
        <f t="shared" si="125"/>
        <v>105.2449808004955</v>
      </c>
      <c r="W533">
        <f t="shared" si="132"/>
        <v>355.64602602972633</v>
      </c>
      <c r="X533">
        <f t="shared" si="126"/>
        <v>15404.584826154603</v>
      </c>
      <c r="Y533">
        <f t="shared" si="133"/>
        <v>652.51888096307209</v>
      </c>
      <c r="Z533">
        <f t="shared" si="127"/>
        <v>899.36619956787058</v>
      </c>
      <c r="AA533">
        <f t="shared" si="134"/>
        <v>1.6855300161879807</v>
      </c>
      <c r="AB533">
        <f t="shared" si="135"/>
        <v>45.456718878812858</v>
      </c>
      <c r="AC533">
        <f t="shared" si="136"/>
        <v>1.3558441558441559</v>
      </c>
    </row>
    <row r="534" spans="1:29" x14ac:dyDescent="0.35">
      <c r="A534">
        <v>15.145200000000001</v>
      </c>
      <c r="B534">
        <v>118735.1</v>
      </c>
      <c r="C534">
        <f t="shared" si="128"/>
        <v>134732.58721639772</v>
      </c>
      <c r="D534">
        <v>154.80000000000001</v>
      </c>
      <c r="E534">
        <v>5962.8</v>
      </c>
      <c r="F534">
        <v>187224.7</v>
      </c>
      <c r="G534">
        <f t="shared" si="129"/>
        <v>230352.34953621254</v>
      </c>
      <c r="H534">
        <v>263.39999999999998</v>
      </c>
      <c r="I534">
        <v>50</v>
      </c>
      <c r="J534">
        <v>192.3</v>
      </c>
      <c r="K534">
        <v>86.4</v>
      </c>
      <c r="L534">
        <v>349.5</v>
      </c>
      <c r="M534">
        <f t="shared" si="130"/>
        <v>349.62219295643831</v>
      </c>
      <c r="N534">
        <v>53.7</v>
      </c>
      <c r="O534">
        <v>50.7</v>
      </c>
      <c r="P534">
        <v>66.2</v>
      </c>
      <c r="Q534">
        <v>3.48</v>
      </c>
      <c r="R534">
        <v>10.7</v>
      </c>
      <c r="S534">
        <v>2071.6</v>
      </c>
      <c r="T534">
        <f t="shared" si="131"/>
        <v>365434.55894556671</v>
      </c>
      <c r="U534">
        <f t="shared" ref="U534:U556" si="137">(I534+O534)*1000000/T534</f>
        <v>275.56233403475056</v>
      </c>
      <c r="V534">
        <f t="shared" ref="V534:V556" si="138">(Q534+R534)*1000000/T534</f>
        <v>38.803117146104896</v>
      </c>
      <c r="W534">
        <f t="shared" si="132"/>
        <v>423.60525629175163</v>
      </c>
      <c r="X534">
        <f t="shared" ref="X534:X556" si="139">(E534+K534)*1000000/T534</f>
        <v>16553.442612145114</v>
      </c>
      <c r="Y534">
        <f t="shared" si="133"/>
        <v>707.37699451820276</v>
      </c>
      <c r="Z534">
        <f t="shared" ref="Z534:Z556" si="140">(H534+N534)*1000000/T534</f>
        <v>867.73402306275466</v>
      </c>
      <c r="AA534">
        <f t="shared" si="134"/>
        <v>1.709700335274029</v>
      </c>
      <c r="AB534">
        <f t="shared" si="135"/>
        <v>69.013888888888886</v>
      </c>
      <c r="AC534">
        <f t="shared" si="136"/>
        <v>7.1015514809590972</v>
      </c>
    </row>
    <row r="535" spans="1:29" x14ac:dyDescent="0.35">
      <c r="A535">
        <v>15.151999999999999</v>
      </c>
      <c r="B535">
        <v>118072.7</v>
      </c>
      <c r="C535">
        <f t="shared" si="128"/>
        <v>133880.30963549943</v>
      </c>
      <c r="D535">
        <v>106.6</v>
      </c>
      <c r="E535">
        <v>5325.8</v>
      </c>
      <c r="F535">
        <v>185120.5</v>
      </c>
      <c r="G535">
        <f t="shared" si="129"/>
        <v>227175.30628761672</v>
      </c>
      <c r="H535">
        <v>286.2</v>
      </c>
      <c r="I535">
        <v>47.1</v>
      </c>
      <c r="J535">
        <v>149.6</v>
      </c>
      <c r="K535">
        <v>136.80000000000001</v>
      </c>
      <c r="L535">
        <v>439</v>
      </c>
      <c r="M535">
        <f t="shared" si="130"/>
        <v>439.19280564167673</v>
      </c>
      <c r="N535">
        <v>40</v>
      </c>
      <c r="O535">
        <v>22.5</v>
      </c>
      <c r="P535">
        <v>69</v>
      </c>
      <c r="Q535">
        <v>15.1</v>
      </c>
      <c r="R535">
        <v>7.32</v>
      </c>
      <c r="S535">
        <v>1950.7</v>
      </c>
      <c r="T535">
        <f t="shared" si="131"/>
        <v>361494.80872875784</v>
      </c>
      <c r="U535">
        <f t="shared" si="137"/>
        <v>192.53388518844071</v>
      </c>
      <c r="V535">
        <f t="shared" si="138"/>
        <v>62.020254395471852</v>
      </c>
      <c r="W535">
        <f t="shared" si="132"/>
        <v>294.88666898114627</v>
      </c>
      <c r="X535">
        <f t="shared" si="139"/>
        <v>15111.14369583874</v>
      </c>
      <c r="Y535">
        <f t="shared" si="133"/>
        <v>604.71131181311989</v>
      </c>
      <c r="Z535">
        <f t="shared" si="140"/>
        <v>902.36427224812303</v>
      </c>
      <c r="AA535">
        <f t="shared" si="134"/>
        <v>1.6968537562104604</v>
      </c>
      <c r="AB535">
        <f t="shared" si="135"/>
        <v>38.9312865497076</v>
      </c>
      <c r="AC535">
        <f t="shared" si="136"/>
        <v>3.1043710972346119</v>
      </c>
    </row>
    <row r="536" spans="1:29" x14ac:dyDescent="0.35">
      <c r="A536">
        <v>15.158899999999999</v>
      </c>
      <c r="B536">
        <v>118628.1</v>
      </c>
      <c r="C536">
        <f t="shared" si="128"/>
        <v>134594.82881176492</v>
      </c>
      <c r="D536">
        <v>99.4</v>
      </c>
      <c r="E536">
        <v>5086.1000000000004</v>
      </c>
      <c r="F536">
        <v>184326.1</v>
      </c>
      <c r="G536">
        <f t="shared" si="129"/>
        <v>225980.13740540185</v>
      </c>
      <c r="H536">
        <v>353.5</v>
      </c>
      <c r="I536">
        <v>16.600000000000001</v>
      </c>
      <c r="J536">
        <v>174.2</v>
      </c>
      <c r="K536">
        <v>72.3</v>
      </c>
      <c r="L536">
        <v>409.5</v>
      </c>
      <c r="M536">
        <f t="shared" si="130"/>
        <v>409.66775894728892</v>
      </c>
      <c r="N536">
        <v>58.7</v>
      </c>
      <c r="O536">
        <v>36.1</v>
      </c>
      <c r="P536">
        <v>118.1</v>
      </c>
      <c r="Q536">
        <v>32.5</v>
      </c>
      <c r="R536">
        <v>11.7</v>
      </c>
      <c r="S536">
        <v>2011.5</v>
      </c>
      <c r="T536">
        <f t="shared" si="131"/>
        <v>360984.63397611404</v>
      </c>
      <c r="U536">
        <f t="shared" si="137"/>
        <v>145.98959357224913</v>
      </c>
      <c r="V536">
        <f t="shared" si="138"/>
        <v>122.44288493156378</v>
      </c>
      <c r="W536">
        <f t="shared" si="132"/>
        <v>275.35798104519097</v>
      </c>
      <c r="X536">
        <f t="shared" si="139"/>
        <v>14289.8049237778</v>
      </c>
      <c r="Y536">
        <f t="shared" si="133"/>
        <v>809.7297571379205</v>
      </c>
      <c r="Z536">
        <f t="shared" si="140"/>
        <v>1141.8768590224115</v>
      </c>
      <c r="AA536">
        <f t="shared" si="134"/>
        <v>1.6789659706870472</v>
      </c>
      <c r="AB536">
        <f t="shared" si="135"/>
        <v>70.347164591977872</v>
      </c>
      <c r="AC536">
        <f t="shared" si="136"/>
        <v>1.1923076923076923</v>
      </c>
    </row>
    <row r="537" spans="1:29" x14ac:dyDescent="0.35">
      <c r="A537">
        <v>15.165900000000001</v>
      </c>
      <c r="B537">
        <v>117832.3</v>
      </c>
      <c r="C537">
        <f t="shared" si="128"/>
        <v>133571.31529526642</v>
      </c>
      <c r="D537">
        <v>91.6</v>
      </c>
      <c r="E537">
        <v>4978.1000000000004</v>
      </c>
      <c r="F537">
        <v>184164</v>
      </c>
      <c r="G537">
        <f t="shared" si="129"/>
        <v>225736.54508994453</v>
      </c>
      <c r="H537">
        <v>329.6</v>
      </c>
      <c r="I537">
        <v>29.8</v>
      </c>
      <c r="J537">
        <v>163.19999999999999</v>
      </c>
      <c r="K537">
        <v>80</v>
      </c>
      <c r="L537">
        <v>387.6</v>
      </c>
      <c r="M537">
        <f t="shared" si="130"/>
        <v>387.75029201318432</v>
      </c>
      <c r="N537">
        <v>11</v>
      </c>
      <c r="O537">
        <v>26.8</v>
      </c>
      <c r="P537">
        <v>46.5</v>
      </c>
      <c r="Q537">
        <v>7.32</v>
      </c>
      <c r="R537">
        <v>3.41</v>
      </c>
      <c r="S537">
        <v>1885.5</v>
      </c>
      <c r="T537">
        <f t="shared" si="131"/>
        <v>359695.61067722412</v>
      </c>
      <c r="U537">
        <f t="shared" si="137"/>
        <v>157.35527017812427</v>
      </c>
      <c r="V537">
        <f t="shared" si="138"/>
        <v>29.830778251082567</v>
      </c>
      <c r="W537">
        <f t="shared" si="132"/>
        <v>254.65976587131064</v>
      </c>
      <c r="X537">
        <f t="shared" si="139"/>
        <v>14062.167704734458</v>
      </c>
      <c r="Y537">
        <f t="shared" si="133"/>
        <v>582.99293562460525</v>
      </c>
      <c r="Z537">
        <f t="shared" si="140"/>
        <v>946.9117495171223</v>
      </c>
      <c r="AA537">
        <f t="shared" si="134"/>
        <v>1.6900076531472497</v>
      </c>
      <c r="AB537">
        <f t="shared" si="135"/>
        <v>62.226250000000007</v>
      </c>
      <c r="AC537">
        <f t="shared" si="136"/>
        <v>5.2749301025163096</v>
      </c>
    </row>
    <row r="538" spans="1:29" x14ac:dyDescent="0.35">
      <c r="A538">
        <v>15.172800000000001</v>
      </c>
      <c r="B538">
        <v>116950.9</v>
      </c>
      <c r="C538">
        <f t="shared" si="128"/>
        <v>132439.86093185531</v>
      </c>
      <c r="D538">
        <v>222.5</v>
      </c>
      <c r="E538">
        <v>5121</v>
      </c>
      <c r="F538">
        <v>182996.4</v>
      </c>
      <c r="G538">
        <f t="shared" si="129"/>
        <v>223984.81475479421</v>
      </c>
      <c r="H538">
        <v>358.1</v>
      </c>
      <c r="I538">
        <v>172.7</v>
      </c>
      <c r="J538">
        <v>571</v>
      </c>
      <c r="K538">
        <v>105.8</v>
      </c>
      <c r="L538">
        <v>487.6</v>
      </c>
      <c r="M538">
        <f t="shared" si="130"/>
        <v>487.83786974528783</v>
      </c>
      <c r="N538">
        <v>68.400000000000006</v>
      </c>
      <c r="O538">
        <v>130.69999999999999</v>
      </c>
      <c r="P538">
        <v>392.2</v>
      </c>
      <c r="Q538">
        <v>79</v>
      </c>
      <c r="R538">
        <v>61.9</v>
      </c>
      <c r="S538">
        <v>2053.5</v>
      </c>
      <c r="T538">
        <f t="shared" si="131"/>
        <v>356912.51355639478</v>
      </c>
      <c r="U538">
        <f t="shared" si="137"/>
        <v>850.06826176202583</v>
      </c>
      <c r="V538">
        <f t="shared" si="138"/>
        <v>394.77461464162639</v>
      </c>
      <c r="W538">
        <f t="shared" si="132"/>
        <v>623.40207067254698</v>
      </c>
      <c r="X538">
        <f t="shared" si="139"/>
        <v>14644.48513703941</v>
      </c>
      <c r="Y538">
        <f t="shared" si="133"/>
        <v>2698.700559423808</v>
      </c>
      <c r="Z538">
        <f t="shared" si="140"/>
        <v>1194.9707107498484</v>
      </c>
      <c r="AA538">
        <f t="shared" si="134"/>
        <v>1.6912190422039315</v>
      </c>
      <c r="AB538">
        <f t="shared" si="135"/>
        <v>48.402646502835537</v>
      </c>
      <c r="AC538">
        <f t="shared" si="136"/>
        <v>2.1533002129169621</v>
      </c>
    </row>
    <row r="539" spans="1:29" x14ac:dyDescent="0.35">
      <c r="A539">
        <v>15.1797</v>
      </c>
      <c r="B539">
        <v>103394.3</v>
      </c>
      <c r="C539">
        <f t="shared" si="128"/>
        <v>115317.46898330004</v>
      </c>
      <c r="D539">
        <v>3624.3</v>
      </c>
      <c r="E539">
        <v>19175.3</v>
      </c>
      <c r="F539">
        <v>167289</v>
      </c>
      <c r="G539">
        <f t="shared" si="129"/>
        <v>200896.82975245913</v>
      </c>
      <c r="H539">
        <v>1507.6</v>
      </c>
      <c r="I539">
        <v>852.2</v>
      </c>
      <c r="J539">
        <v>8613.4</v>
      </c>
      <c r="K539">
        <v>411.6</v>
      </c>
      <c r="L539">
        <v>684.8</v>
      </c>
      <c r="M539">
        <f t="shared" si="130"/>
        <v>685.26927239773784</v>
      </c>
      <c r="N539">
        <v>1356.5</v>
      </c>
      <c r="O539">
        <v>659.9</v>
      </c>
      <c r="P539">
        <v>2327.6</v>
      </c>
      <c r="Q539">
        <v>159</v>
      </c>
      <c r="R539">
        <v>47.8</v>
      </c>
      <c r="S539">
        <v>2142.3000000000002</v>
      </c>
      <c r="T539">
        <f t="shared" si="131"/>
        <v>316899.5680081569</v>
      </c>
      <c r="U539">
        <f t="shared" si="137"/>
        <v>4771.5432668594831</v>
      </c>
      <c r="V539">
        <f t="shared" si="138"/>
        <v>652.57267878218454</v>
      </c>
      <c r="W539">
        <f t="shared" si="132"/>
        <v>11436.746420262434</v>
      </c>
      <c r="X539">
        <f t="shared" si="139"/>
        <v>61807.910067885721</v>
      </c>
      <c r="Y539">
        <f t="shared" si="133"/>
        <v>34525.133842146424</v>
      </c>
      <c r="Z539">
        <f t="shared" si="140"/>
        <v>9037.8791552227012</v>
      </c>
      <c r="AA539">
        <f t="shared" si="134"/>
        <v>1.7421196590913077</v>
      </c>
      <c r="AB539">
        <f t="shared" si="135"/>
        <v>46.58722060252672</v>
      </c>
      <c r="AC539">
        <f t="shared" si="136"/>
        <v>7.3118955512572521</v>
      </c>
    </row>
    <row r="540" spans="1:29" x14ac:dyDescent="0.35">
      <c r="A540">
        <v>15.1866</v>
      </c>
      <c r="B540">
        <v>100326.6</v>
      </c>
      <c r="C540">
        <f t="shared" si="128"/>
        <v>111514.46736115574</v>
      </c>
      <c r="D540">
        <v>4249.7</v>
      </c>
      <c r="E540">
        <v>27340.1</v>
      </c>
      <c r="F540">
        <v>161674.70000000001</v>
      </c>
      <c r="G540">
        <f t="shared" si="129"/>
        <v>192854.37287888126</v>
      </c>
      <c r="H540">
        <v>1892.8</v>
      </c>
      <c r="I540">
        <v>990.1</v>
      </c>
      <c r="J540">
        <v>10417.299999999999</v>
      </c>
      <c r="K540">
        <v>502.5</v>
      </c>
      <c r="L540">
        <v>746.7</v>
      </c>
      <c r="M540">
        <f t="shared" si="130"/>
        <v>747.25797753182292</v>
      </c>
      <c r="N540">
        <v>1542.9</v>
      </c>
      <c r="O540">
        <v>589.79999999999995</v>
      </c>
      <c r="P540">
        <v>2700.5</v>
      </c>
      <c r="Q540">
        <v>145.4</v>
      </c>
      <c r="R540">
        <v>8.2899999999999991</v>
      </c>
      <c r="S540">
        <v>1891.5</v>
      </c>
      <c r="T540">
        <f t="shared" si="131"/>
        <v>305116.09821756883</v>
      </c>
      <c r="U540">
        <f t="shared" si="137"/>
        <v>5178.0289838178987</v>
      </c>
      <c r="V540">
        <f t="shared" si="138"/>
        <v>503.70990222354123</v>
      </c>
      <c r="W540">
        <f t="shared" si="132"/>
        <v>13928.140877606762</v>
      </c>
      <c r="X540">
        <f t="shared" si="139"/>
        <v>91252.477868756396</v>
      </c>
      <c r="Y540">
        <f t="shared" si="133"/>
        <v>42992.815117365928</v>
      </c>
      <c r="Z540">
        <f t="shared" si="140"/>
        <v>11260.303930440632</v>
      </c>
      <c r="AA540">
        <f t="shared" si="134"/>
        <v>1.7294112364299286</v>
      </c>
      <c r="AB540">
        <f t="shared" si="135"/>
        <v>54.408159203980098</v>
      </c>
      <c r="AC540">
        <f t="shared" si="136"/>
        <v>10.279783980740453</v>
      </c>
    </row>
    <row r="541" spans="1:29" x14ac:dyDescent="0.35">
      <c r="A541">
        <v>15.1935</v>
      </c>
      <c r="B541">
        <v>97547.8</v>
      </c>
      <c r="C541">
        <f t="shared" si="128"/>
        <v>108091.92996593061</v>
      </c>
      <c r="D541">
        <v>4662</v>
      </c>
      <c r="E541">
        <v>31058.1</v>
      </c>
      <c r="F541">
        <v>156026.20000000001</v>
      </c>
      <c r="G541">
        <f t="shared" si="129"/>
        <v>184870.90476031366</v>
      </c>
      <c r="H541">
        <v>1918.3</v>
      </c>
      <c r="I541">
        <v>932.7</v>
      </c>
      <c r="J541">
        <v>10635.3</v>
      </c>
      <c r="K541">
        <v>599.5</v>
      </c>
      <c r="L541">
        <v>760.9</v>
      </c>
      <c r="M541">
        <f t="shared" si="130"/>
        <v>761.47940968282762</v>
      </c>
      <c r="N541">
        <v>1681.9</v>
      </c>
      <c r="O541">
        <v>555.5</v>
      </c>
      <c r="P541">
        <v>2754.8</v>
      </c>
      <c r="Q541">
        <v>179</v>
      </c>
      <c r="R541">
        <v>8.2899999999999991</v>
      </c>
      <c r="S541">
        <v>1934.8</v>
      </c>
      <c r="T541">
        <f t="shared" si="131"/>
        <v>293724.31413592712</v>
      </c>
      <c r="U541">
        <f t="shared" si="137"/>
        <v>5066.6558006202513</v>
      </c>
      <c r="V541">
        <f t="shared" si="138"/>
        <v>637.63873464464916</v>
      </c>
      <c r="W541">
        <f t="shared" si="132"/>
        <v>15872.026167512169</v>
      </c>
      <c r="X541">
        <f t="shared" si="139"/>
        <v>107779.97760631343</v>
      </c>
      <c r="Y541">
        <f t="shared" si="133"/>
        <v>45587.305359417558</v>
      </c>
      <c r="Z541">
        <f t="shared" si="140"/>
        <v>12257.071773547257</v>
      </c>
      <c r="AA541">
        <f t="shared" si="134"/>
        <v>1.7103118134589967</v>
      </c>
      <c r="AB541">
        <f t="shared" si="135"/>
        <v>51.80667222685571</v>
      </c>
      <c r="AC541">
        <f t="shared" si="136"/>
        <v>7.9459661487532705</v>
      </c>
    </row>
    <row r="542" spans="1:29" x14ac:dyDescent="0.35">
      <c r="A542">
        <v>15.2004</v>
      </c>
      <c r="B542">
        <v>95942.399999999994</v>
      </c>
      <c r="C542">
        <f t="shared" si="128"/>
        <v>106124.211554662</v>
      </c>
      <c r="D542">
        <v>5141</v>
      </c>
      <c r="E542">
        <v>33813</v>
      </c>
      <c r="F542">
        <v>151756.4</v>
      </c>
      <c r="G542">
        <f t="shared" si="129"/>
        <v>178906.62540807851</v>
      </c>
      <c r="H542">
        <v>2617.1999999999998</v>
      </c>
      <c r="I542">
        <v>1067.3</v>
      </c>
      <c r="J542">
        <v>11140.6</v>
      </c>
      <c r="K542">
        <v>563.29999999999995</v>
      </c>
      <c r="L542">
        <v>775.1</v>
      </c>
      <c r="M542">
        <f t="shared" si="130"/>
        <v>775.70124603580223</v>
      </c>
      <c r="N542">
        <v>1929.4</v>
      </c>
      <c r="O542">
        <v>538</v>
      </c>
      <c r="P542">
        <v>2666.1</v>
      </c>
      <c r="Q542">
        <v>191.2</v>
      </c>
      <c r="R542">
        <v>15.1</v>
      </c>
      <c r="S542">
        <v>1878.4</v>
      </c>
      <c r="T542">
        <f t="shared" si="131"/>
        <v>285806.53820877633</v>
      </c>
      <c r="U542">
        <f t="shared" si="137"/>
        <v>5616.736447181479</v>
      </c>
      <c r="V542">
        <f t="shared" si="138"/>
        <v>721.81693705446889</v>
      </c>
      <c r="W542">
        <f t="shared" si="132"/>
        <v>17987.692066878455</v>
      </c>
      <c r="X542">
        <f t="shared" si="139"/>
        <v>120278.21412150045</v>
      </c>
      <c r="Y542">
        <f t="shared" si="133"/>
        <v>48307.852180465037</v>
      </c>
      <c r="Z542">
        <f t="shared" si="140"/>
        <v>15907.963577372026</v>
      </c>
      <c r="AA542">
        <f t="shared" si="134"/>
        <v>1.6858228936374999</v>
      </c>
      <c r="AB542">
        <f t="shared" si="135"/>
        <v>60.026628794603234</v>
      </c>
      <c r="AC542">
        <f t="shared" si="136"/>
        <v>7.7813863305865256</v>
      </c>
    </row>
    <row r="543" spans="1:29" x14ac:dyDescent="0.35">
      <c r="A543">
        <v>15.2073</v>
      </c>
      <c r="B543">
        <v>91513.600000000006</v>
      </c>
      <c r="C543">
        <f t="shared" si="128"/>
        <v>100731.9427126262</v>
      </c>
      <c r="D543">
        <v>5147.1000000000004</v>
      </c>
      <c r="E543">
        <v>35442.6</v>
      </c>
      <c r="F543">
        <v>150425.1</v>
      </c>
      <c r="G543">
        <f t="shared" si="129"/>
        <v>177059.25634102419</v>
      </c>
      <c r="H543">
        <v>2585</v>
      </c>
      <c r="I543">
        <v>925.5</v>
      </c>
      <c r="J543">
        <v>11078.1</v>
      </c>
      <c r="K543">
        <v>689.8</v>
      </c>
      <c r="L543">
        <v>856.1</v>
      </c>
      <c r="M543">
        <f t="shared" si="130"/>
        <v>856.8335351894757</v>
      </c>
      <c r="N543">
        <v>1978.7</v>
      </c>
      <c r="O543">
        <v>577.5</v>
      </c>
      <c r="P543">
        <v>2968.6</v>
      </c>
      <c r="Q543">
        <v>244.4</v>
      </c>
      <c r="R543">
        <v>7.8</v>
      </c>
      <c r="S543">
        <v>2028.1</v>
      </c>
      <c r="T543">
        <f t="shared" si="131"/>
        <v>278648.03258883982</v>
      </c>
      <c r="U543">
        <f t="shared" si="137"/>
        <v>5393.9013530296743</v>
      </c>
      <c r="V543">
        <f t="shared" si="138"/>
        <v>905.08444526552501</v>
      </c>
      <c r="W543">
        <f t="shared" si="132"/>
        <v>18471.689723339347</v>
      </c>
      <c r="X543">
        <f t="shared" si="139"/>
        <v>129670.39337871551</v>
      </c>
      <c r="Y543">
        <f t="shared" si="133"/>
        <v>50410.189045643332</v>
      </c>
      <c r="Z543">
        <f t="shared" si="140"/>
        <v>16378.009051777462</v>
      </c>
      <c r="AA543">
        <f t="shared" si="134"/>
        <v>1.7577270086624743</v>
      </c>
      <c r="AB543">
        <f t="shared" si="135"/>
        <v>51.380979994201219</v>
      </c>
      <c r="AC543">
        <f t="shared" si="136"/>
        <v>5.9595559080095155</v>
      </c>
    </row>
    <row r="544" spans="1:29" x14ac:dyDescent="0.35">
      <c r="A544">
        <v>15.2142</v>
      </c>
      <c r="B544">
        <v>95147.6</v>
      </c>
      <c r="C544">
        <f t="shared" si="128"/>
        <v>105152.6193664293</v>
      </c>
      <c r="D544">
        <v>5328.1</v>
      </c>
      <c r="E544">
        <v>37135</v>
      </c>
      <c r="F544">
        <v>148770.9</v>
      </c>
      <c r="G544">
        <f t="shared" si="129"/>
        <v>174771.86811400126</v>
      </c>
      <c r="H544">
        <v>2607.1</v>
      </c>
      <c r="I544">
        <v>1061.9000000000001</v>
      </c>
      <c r="J544">
        <v>11939.2</v>
      </c>
      <c r="K544">
        <v>632.9</v>
      </c>
      <c r="L544">
        <v>739.6</v>
      </c>
      <c r="M544">
        <f t="shared" si="130"/>
        <v>740.14741302667449</v>
      </c>
      <c r="N544">
        <v>2147.6</v>
      </c>
      <c r="O544">
        <v>688.8</v>
      </c>
      <c r="P544">
        <v>2932.7</v>
      </c>
      <c r="Q544">
        <v>252.2</v>
      </c>
      <c r="R544">
        <v>7.32</v>
      </c>
      <c r="S544">
        <v>2150</v>
      </c>
      <c r="T544">
        <f t="shared" si="131"/>
        <v>280664.63489345723</v>
      </c>
      <c r="U544">
        <f t="shared" si="137"/>
        <v>6237.6936113257771</v>
      </c>
      <c r="V544">
        <f t="shared" si="138"/>
        <v>924.66227566759903</v>
      </c>
      <c r="W544">
        <f t="shared" si="132"/>
        <v>18983.866642203047</v>
      </c>
      <c r="X544">
        <f t="shared" si="139"/>
        <v>134565.93850642076</v>
      </c>
      <c r="Y544">
        <f t="shared" si="133"/>
        <v>52988.150807263286</v>
      </c>
      <c r="Z544">
        <f t="shared" si="140"/>
        <v>16940.858978563247</v>
      </c>
      <c r="AA544">
        <f t="shared" si="134"/>
        <v>1.6620781219435643</v>
      </c>
      <c r="AB544">
        <f t="shared" si="135"/>
        <v>58.674356138410495</v>
      </c>
      <c r="AC544">
        <f t="shared" si="136"/>
        <v>6.745915536374846</v>
      </c>
    </row>
    <row r="545" spans="1:29" x14ac:dyDescent="0.35">
      <c r="A545">
        <v>15.2211</v>
      </c>
      <c r="B545">
        <v>92960.1</v>
      </c>
      <c r="C545">
        <f t="shared" si="128"/>
        <v>102487.33269616918</v>
      </c>
      <c r="D545">
        <v>5953.5</v>
      </c>
      <c r="E545">
        <v>36851.800000000003</v>
      </c>
      <c r="F545">
        <v>146740</v>
      </c>
      <c r="G545">
        <f t="shared" si="129"/>
        <v>171975.71666315073</v>
      </c>
      <c r="H545">
        <v>2866.3</v>
      </c>
      <c r="I545">
        <v>1002.3</v>
      </c>
      <c r="J545">
        <v>11980.5</v>
      </c>
      <c r="K545">
        <v>563.1</v>
      </c>
      <c r="L545">
        <v>763.8</v>
      </c>
      <c r="M545">
        <f t="shared" si="130"/>
        <v>764.38383637422248</v>
      </c>
      <c r="N545">
        <v>2213.5</v>
      </c>
      <c r="O545">
        <v>561.4</v>
      </c>
      <c r="P545">
        <v>2994.8</v>
      </c>
      <c r="Q545">
        <v>245.8</v>
      </c>
      <c r="R545">
        <v>11.2</v>
      </c>
      <c r="S545">
        <v>2009.7</v>
      </c>
      <c r="T545">
        <f t="shared" si="131"/>
        <v>275227.43319569412</v>
      </c>
      <c r="U545">
        <f t="shared" si="137"/>
        <v>5681.483062366704</v>
      </c>
      <c r="V545">
        <f t="shared" si="138"/>
        <v>933.77319628333009</v>
      </c>
      <c r="W545">
        <f t="shared" si="132"/>
        <v>21631.201260983678</v>
      </c>
      <c r="X545">
        <f t="shared" si="139"/>
        <v>135941.75393626912</v>
      </c>
      <c r="Y545">
        <f t="shared" si="133"/>
        <v>54410.63714514301</v>
      </c>
      <c r="Z545">
        <f t="shared" si="140"/>
        <v>18456.735729494398</v>
      </c>
      <c r="AA545">
        <f t="shared" si="134"/>
        <v>1.6780192452952669</v>
      </c>
      <c r="AB545">
        <f t="shared" si="135"/>
        <v>65.44450364056118</v>
      </c>
      <c r="AC545">
        <f t="shared" si="136"/>
        <v>6.0844357976653685</v>
      </c>
    </row>
    <row r="546" spans="1:29" x14ac:dyDescent="0.35">
      <c r="A546">
        <v>15.228</v>
      </c>
      <c r="B546">
        <v>90529.7</v>
      </c>
      <c r="C546">
        <f t="shared" si="128"/>
        <v>99541.128500842751</v>
      </c>
      <c r="D546">
        <v>8281.6</v>
      </c>
      <c r="E546">
        <v>37590.5</v>
      </c>
      <c r="F546">
        <v>148658.1</v>
      </c>
      <c r="G546">
        <f t="shared" si="129"/>
        <v>174616.21470762804</v>
      </c>
      <c r="H546">
        <v>2919</v>
      </c>
      <c r="I546">
        <v>1080.5</v>
      </c>
      <c r="J546">
        <v>12243.8</v>
      </c>
      <c r="K546">
        <v>675.5</v>
      </c>
      <c r="L546">
        <v>837.2</v>
      </c>
      <c r="M546">
        <f t="shared" si="130"/>
        <v>837.90149112837264</v>
      </c>
      <c r="N546">
        <v>2279.6999999999998</v>
      </c>
      <c r="O546">
        <v>633.6</v>
      </c>
      <c r="P546">
        <v>3092.9</v>
      </c>
      <c r="Q546">
        <v>225.8</v>
      </c>
      <c r="R546">
        <v>23.9</v>
      </c>
      <c r="S546">
        <v>2022.2</v>
      </c>
      <c r="T546">
        <f t="shared" si="131"/>
        <v>274995.24469959916</v>
      </c>
      <c r="U546">
        <f t="shared" si="137"/>
        <v>6233.1986935718041</v>
      </c>
      <c r="V546">
        <f t="shared" si="138"/>
        <v>908.01570140883234</v>
      </c>
      <c r="W546">
        <f t="shared" si="132"/>
        <v>30115.429846965901</v>
      </c>
      <c r="X546">
        <f t="shared" si="139"/>
        <v>139151.49711698189</v>
      </c>
      <c r="Y546">
        <f t="shared" si="133"/>
        <v>55770.782570271673</v>
      </c>
      <c r="Z546">
        <f t="shared" si="140"/>
        <v>18904.690536299946</v>
      </c>
      <c r="AA546">
        <f t="shared" si="134"/>
        <v>1.7542117247158764</v>
      </c>
      <c r="AB546">
        <f t="shared" si="135"/>
        <v>55.648408586232421</v>
      </c>
      <c r="AC546">
        <f t="shared" si="136"/>
        <v>6.8646375650780938</v>
      </c>
    </row>
    <row r="547" spans="1:29" x14ac:dyDescent="0.35">
      <c r="A547">
        <v>15.2349</v>
      </c>
      <c r="B547">
        <v>89767.3</v>
      </c>
      <c r="C547">
        <f t="shared" si="128"/>
        <v>98620.166030071225</v>
      </c>
      <c r="D547">
        <v>6088.6</v>
      </c>
      <c r="E547">
        <v>39270.800000000003</v>
      </c>
      <c r="F547">
        <v>145074.5</v>
      </c>
      <c r="G547">
        <f t="shared" si="129"/>
        <v>169692.56385497918</v>
      </c>
      <c r="H547">
        <v>2721.1</v>
      </c>
      <c r="I547">
        <v>1012.1</v>
      </c>
      <c r="J547">
        <v>12391.6</v>
      </c>
      <c r="K547">
        <v>735.4</v>
      </c>
      <c r="L547">
        <v>797.1</v>
      </c>
      <c r="M547">
        <f t="shared" si="130"/>
        <v>797.73587526617473</v>
      </c>
      <c r="N547">
        <v>2387</v>
      </c>
      <c r="O547">
        <v>620.9</v>
      </c>
      <c r="P547">
        <v>2853.4</v>
      </c>
      <c r="Q547">
        <v>266.8</v>
      </c>
      <c r="R547">
        <v>8.2899999999999991</v>
      </c>
      <c r="S547">
        <v>1877.3</v>
      </c>
      <c r="T547">
        <f t="shared" si="131"/>
        <v>269110.46576031658</v>
      </c>
      <c r="U547">
        <f t="shared" si="137"/>
        <v>6068.1400680062461</v>
      </c>
      <c r="V547">
        <f t="shared" si="138"/>
        <v>1022.2196272552594</v>
      </c>
      <c r="W547">
        <f t="shared" si="132"/>
        <v>22624.909747742087</v>
      </c>
      <c r="X547">
        <f t="shared" si="139"/>
        <v>148660.88499000092</v>
      </c>
      <c r="Y547">
        <f t="shared" si="133"/>
        <v>56649.599103952984</v>
      </c>
      <c r="Z547">
        <f t="shared" si="140"/>
        <v>18981.424544631172</v>
      </c>
      <c r="AA547">
        <f t="shared" si="134"/>
        <v>1.7206680001252135</v>
      </c>
      <c r="AB547">
        <f t="shared" si="135"/>
        <v>53.400598313842814</v>
      </c>
      <c r="AC547">
        <f t="shared" si="136"/>
        <v>5.9362390490384955</v>
      </c>
    </row>
    <row r="548" spans="1:29" x14ac:dyDescent="0.35">
      <c r="A548">
        <v>15.2418</v>
      </c>
      <c r="B548">
        <v>90485.2</v>
      </c>
      <c r="C548">
        <f t="shared" si="128"/>
        <v>99487.33104727928</v>
      </c>
      <c r="D548">
        <v>5811</v>
      </c>
      <c r="E548">
        <v>38114.199999999997</v>
      </c>
      <c r="F548">
        <v>146165.4</v>
      </c>
      <c r="G548">
        <f t="shared" si="129"/>
        <v>171187.01912524976</v>
      </c>
      <c r="H548">
        <v>2792.7</v>
      </c>
      <c r="I548">
        <v>1016.1</v>
      </c>
      <c r="J548">
        <v>11828.3</v>
      </c>
      <c r="K548">
        <v>670.3</v>
      </c>
      <c r="L548">
        <v>807.7</v>
      </c>
      <c r="M548">
        <f t="shared" si="130"/>
        <v>808.3529066426953</v>
      </c>
      <c r="N548">
        <v>2220.6</v>
      </c>
      <c r="O548">
        <v>503.9</v>
      </c>
      <c r="P548">
        <v>3044.1</v>
      </c>
      <c r="Q548">
        <v>259.5</v>
      </c>
      <c r="R548">
        <v>9.27</v>
      </c>
      <c r="S548">
        <v>1912.8</v>
      </c>
      <c r="T548">
        <f t="shared" si="131"/>
        <v>271482.70307917177</v>
      </c>
      <c r="U548">
        <f t="shared" si="137"/>
        <v>5598.8834012630505</v>
      </c>
      <c r="V548">
        <f t="shared" si="138"/>
        <v>990.00782352465137</v>
      </c>
      <c r="W548">
        <f t="shared" si="132"/>
        <v>21404.678582065517</v>
      </c>
      <c r="X548">
        <f t="shared" si="139"/>
        <v>142861.77189229394</v>
      </c>
      <c r="Y548">
        <f t="shared" si="133"/>
        <v>54782.12730062144</v>
      </c>
      <c r="Z548">
        <f t="shared" si="140"/>
        <v>18466.369839178977</v>
      </c>
      <c r="AA548">
        <f t="shared" si="134"/>
        <v>1.7206916430786217</v>
      </c>
      <c r="AB548">
        <f t="shared" si="135"/>
        <v>56.861405340892141</v>
      </c>
      <c r="AC548">
        <f t="shared" si="136"/>
        <v>5.6553930870260816</v>
      </c>
    </row>
    <row r="549" spans="1:29" x14ac:dyDescent="0.35">
      <c r="A549">
        <v>15.248699999999999</v>
      </c>
      <c r="B549">
        <v>90007.9</v>
      </c>
      <c r="C549">
        <f t="shared" si="128"/>
        <v>98910.638894557444</v>
      </c>
      <c r="D549">
        <v>5898.3</v>
      </c>
      <c r="E549">
        <v>38993.599999999999</v>
      </c>
      <c r="F549">
        <v>145438.20000000001</v>
      </c>
      <c r="G549">
        <f t="shared" si="129"/>
        <v>170190.38295416438</v>
      </c>
      <c r="H549">
        <v>3288.4</v>
      </c>
      <c r="I549">
        <v>1050.5999999999999</v>
      </c>
      <c r="J549">
        <v>12616.1</v>
      </c>
      <c r="K549">
        <v>627.70000000000005</v>
      </c>
      <c r="L549">
        <v>765.7</v>
      </c>
      <c r="M549">
        <f t="shared" si="130"/>
        <v>766.28674576122933</v>
      </c>
      <c r="N549">
        <v>2446.5</v>
      </c>
      <c r="O549">
        <v>550.70000000000005</v>
      </c>
      <c r="P549">
        <v>3000.5</v>
      </c>
      <c r="Q549">
        <v>245.4</v>
      </c>
      <c r="R549">
        <v>4.3899999999999997</v>
      </c>
      <c r="S549">
        <v>1784.4</v>
      </c>
      <c r="T549">
        <f t="shared" si="131"/>
        <v>269867.30859448307</v>
      </c>
      <c r="U549">
        <f t="shared" si="137"/>
        <v>5933.6568343155577</v>
      </c>
      <c r="V549">
        <f t="shared" si="138"/>
        <v>925.60303543601015</v>
      </c>
      <c r="W549">
        <f t="shared" si="132"/>
        <v>21856.296824981859</v>
      </c>
      <c r="X549">
        <f t="shared" si="139"/>
        <v>146817.70906729967</v>
      </c>
      <c r="Y549">
        <f t="shared" si="133"/>
        <v>57867.698319348237</v>
      </c>
      <c r="Z549">
        <f t="shared" si="140"/>
        <v>21250.814075511327</v>
      </c>
      <c r="AA549">
        <f t="shared" si="134"/>
        <v>1.7206478985096223</v>
      </c>
      <c r="AB549">
        <f t="shared" si="135"/>
        <v>62.121395571132702</v>
      </c>
      <c r="AC549">
        <f t="shared" si="136"/>
        <v>6.4105848913086998</v>
      </c>
    </row>
    <row r="550" spans="1:29" x14ac:dyDescent="0.35">
      <c r="A550">
        <v>15.255699999999999</v>
      </c>
      <c r="B550">
        <v>89707.6</v>
      </c>
      <c r="C550">
        <f t="shared" si="128"/>
        <v>98548.114869463941</v>
      </c>
      <c r="D550">
        <v>5579.3</v>
      </c>
      <c r="E550">
        <v>39856.1</v>
      </c>
      <c r="F550">
        <v>146062.39999999999</v>
      </c>
      <c r="G550">
        <f t="shared" si="129"/>
        <v>171045.75322599683</v>
      </c>
      <c r="H550">
        <v>2963.7</v>
      </c>
      <c r="I550">
        <v>1072.7</v>
      </c>
      <c r="J550">
        <v>12349.6</v>
      </c>
      <c r="K550">
        <v>774.1</v>
      </c>
      <c r="L550">
        <v>766.7</v>
      </c>
      <c r="M550">
        <f t="shared" si="130"/>
        <v>767.28827992421793</v>
      </c>
      <c r="N550">
        <v>2484.6999999999998</v>
      </c>
      <c r="O550">
        <v>569.29999999999995</v>
      </c>
      <c r="P550">
        <v>3187.1</v>
      </c>
      <c r="Q550">
        <v>327.3</v>
      </c>
      <c r="R550">
        <v>2.93</v>
      </c>
      <c r="S550">
        <v>1854.7</v>
      </c>
      <c r="T550">
        <f t="shared" si="131"/>
        <v>270361.15637538495</v>
      </c>
      <c r="U550">
        <f t="shared" si="137"/>
        <v>6073.3576598561112</v>
      </c>
      <c r="V550">
        <f t="shared" si="138"/>
        <v>1221.440255794326</v>
      </c>
      <c r="W550">
        <f t="shared" si="132"/>
        <v>20636.470396854569</v>
      </c>
      <c r="X550">
        <f t="shared" si="139"/>
        <v>150281.20364889511</v>
      </c>
      <c r="Y550">
        <f t="shared" si="133"/>
        <v>57466.465258152522</v>
      </c>
      <c r="Z550">
        <f t="shared" si="140"/>
        <v>20152.303211912324</v>
      </c>
      <c r="AA550">
        <f t="shared" si="134"/>
        <v>1.7356572822581404</v>
      </c>
      <c r="AB550">
        <f t="shared" si="135"/>
        <v>51.487017181242727</v>
      </c>
      <c r="AC550">
        <f t="shared" si="136"/>
        <v>4.9722920388819922</v>
      </c>
    </row>
    <row r="551" spans="1:29" x14ac:dyDescent="0.35">
      <c r="A551">
        <v>15.262600000000001</v>
      </c>
      <c r="B551">
        <v>90183.5</v>
      </c>
      <c r="C551">
        <f t="shared" si="128"/>
        <v>99122.735188908977</v>
      </c>
      <c r="D551">
        <v>5743.2</v>
      </c>
      <c r="E551">
        <v>40864.300000000003</v>
      </c>
      <c r="F551">
        <v>143465.5</v>
      </c>
      <c r="G551">
        <f t="shared" si="129"/>
        <v>167495.29645332441</v>
      </c>
      <c r="H551">
        <v>3253.3</v>
      </c>
      <c r="I551">
        <v>1088.7</v>
      </c>
      <c r="J551">
        <v>12200.5</v>
      </c>
      <c r="K551">
        <v>769</v>
      </c>
      <c r="L551">
        <v>878.1</v>
      </c>
      <c r="M551">
        <f t="shared" si="130"/>
        <v>878.87173727249888</v>
      </c>
      <c r="N551">
        <v>2366.3000000000002</v>
      </c>
      <c r="O551">
        <v>544.9</v>
      </c>
      <c r="P551">
        <v>3060.2</v>
      </c>
      <c r="Q551">
        <v>281.89999999999998</v>
      </c>
      <c r="R551">
        <v>13.7</v>
      </c>
      <c r="S551">
        <v>1763.8</v>
      </c>
      <c r="T551">
        <f t="shared" si="131"/>
        <v>267496.90337950585</v>
      </c>
      <c r="U551">
        <f t="shared" si="137"/>
        <v>6106.9865832516307</v>
      </c>
      <c r="V551">
        <f t="shared" si="138"/>
        <v>1105.0595213082649</v>
      </c>
      <c r="W551">
        <f t="shared" si="132"/>
        <v>21470.155083821479</v>
      </c>
      <c r="X551">
        <f t="shared" si="139"/>
        <v>155640.30638864479</v>
      </c>
      <c r="Y551">
        <f t="shared" si="133"/>
        <v>57050.006213900684</v>
      </c>
      <c r="Z551">
        <f t="shared" si="140"/>
        <v>21008.093660162136</v>
      </c>
      <c r="AA551">
        <f t="shared" si="134"/>
        <v>1.6897767816244216</v>
      </c>
      <c r="AB551">
        <f t="shared" si="135"/>
        <v>53.13953185955787</v>
      </c>
      <c r="AC551">
        <f t="shared" si="136"/>
        <v>5.5263870094722609</v>
      </c>
    </row>
    <row r="552" spans="1:29" x14ac:dyDescent="0.35">
      <c r="A552">
        <v>15.269500000000001</v>
      </c>
      <c r="B552">
        <v>88055.3</v>
      </c>
      <c r="C552">
        <f t="shared" si="128"/>
        <v>96557.718905543297</v>
      </c>
      <c r="D552">
        <v>5901</v>
      </c>
      <c r="E552">
        <v>40180.300000000003</v>
      </c>
      <c r="F552">
        <v>144078.6</v>
      </c>
      <c r="G552">
        <f t="shared" si="129"/>
        <v>168331.57810985914</v>
      </c>
      <c r="H552">
        <v>3225.4</v>
      </c>
      <c r="I552">
        <v>1095.5999999999999</v>
      </c>
      <c r="J552">
        <v>13081.3</v>
      </c>
      <c r="K552">
        <v>768.9</v>
      </c>
      <c r="L552">
        <v>685.7</v>
      </c>
      <c r="M552">
        <f t="shared" si="130"/>
        <v>686.17050711672994</v>
      </c>
      <c r="N552">
        <v>2468.4</v>
      </c>
      <c r="O552">
        <v>673.7</v>
      </c>
      <c r="P552">
        <v>2845.8</v>
      </c>
      <c r="Q552">
        <v>305.3</v>
      </c>
      <c r="R552">
        <v>3.9</v>
      </c>
      <c r="S552">
        <v>1728.4</v>
      </c>
      <c r="T552">
        <f t="shared" si="131"/>
        <v>265575.46752251917</v>
      </c>
      <c r="U552">
        <f t="shared" si="137"/>
        <v>6662.1364409345306</v>
      </c>
      <c r="V552">
        <f t="shared" si="138"/>
        <v>1164.2641652274667</v>
      </c>
      <c r="W552">
        <f t="shared" si="132"/>
        <v>22219.672829907118</v>
      </c>
      <c r="X552">
        <f t="shared" si="139"/>
        <v>154190.44681349481</v>
      </c>
      <c r="Y552">
        <f t="shared" si="133"/>
        <v>59972.030355738629</v>
      </c>
      <c r="Z552">
        <f t="shared" si="140"/>
        <v>21439.480284515364</v>
      </c>
      <c r="AA552">
        <f t="shared" si="134"/>
        <v>1.7433259610713046</v>
      </c>
      <c r="AB552">
        <f t="shared" si="135"/>
        <v>52.256860449993503</v>
      </c>
      <c r="AC552">
        <f t="shared" si="136"/>
        <v>5.7221862871927556</v>
      </c>
    </row>
    <row r="553" spans="1:29" x14ac:dyDescent="0.35">
      <c r="A553">
        <v>15.276400000000001</v>
      </c>
      <c r="B553">
        <v>88222.5</v>
      </c>
      <c r="C553">
        <f t="shared" si="128"/>
        <v>96758.803545821211</v>
      </c>
      <c r="D553">
        <v>6145.2</v>
      </c>
      <c r="E553">
        <v>39902</v>
      </c>
      <c r="F553">
        <v>140736.29999999999</v>
      </c>
      <c r="G553">
        <f t="shared" si="129"/>
        <v>163787.08887620876</v>
      </c>
      <c r="H553">
        <v>3264.1</v>
      </c>
      <c r="I553">
        <v>1215</v>
      </c>
      <c r="J553">
        <v>12312.8</v>
      </c>
      <c r="K553">
        <v>760</v>
      </c>
      <c r="L553">
        <v>880.8</v>
      </c>
      <c r="M553">
        <f t="shared" si="130"/>
        <v>881.5764925746596</v>
      </c>
      <c r="N553">
        <v>2207.5</v>
      </c>
      <c r="O553">
        <v>656.8</v>
      </c>
      <c r="P553">
        <v>2964.3</v>
      </c>
      <c r="Q553">
        <v>273.7</v>
      </c>
      <c r="R553">
        <v>27.8</v>
      </c>
      <c r="S553">
        <v>2068.1</v>
      </c>
      <c r="T553">
        <f t="shared" si="131"/>
        <v>261427.46891460463</v>
      </c>
      <c r="U553">
        <f t="shared" si="137"/>
        <v>7159.9209056773761</v>
      </c>
      <c r="V553">
        <f t="shared" si="138"/>
        <v>1153.2835522287257</v>
      </c>
      <c r="W553">
        <f t="shared" si="132"/>
        <v>23506.328640649968</v>
      </c>
      <c r="X553">
        <f t="shared" si="139"/>
        <v>155538.36086475771</v>
      </c>
      <c r="Y553">
        <f t="shared" si="133"/>
        <v>58437.24098094018</v>
      </c>
      <c r="Z553">
        <f t="shared" si="140"/>
        <v>20929.705752486552</v>
      </c>
      <c r="AA553">
        <f t="shared" si="134"/>
        <v>1.6927357808702703</v>
      </c>
      <c r="AB553">
        <f t="shared" si="135"/>
        <v>52.502631578947366</v>
      </c>
      <c r="AC553">
        <f t="shared" si="136"/>
        <v>6.2082918739635158</v>
      </c>
    </row>
    <row r="554" spans="1:29" x14ac:dyDescent="0.35">
      <c r="A554">
        <v>15.283300000000001</v>
      </c>
      <c r="B554">
        <v>87850.9</v>
      </c>
      <c r="C554">
        <f t="shared" si="128"/>
        <v>96311.995484071624</v>
      </c>
      <c r="D554">
        <v>5617.7</v>
      </c>
      <c r="E554">
        <v>40380.6</v>
      </c>
      <c r="F554">
        <v>142102</v>
      </c>
      <c r="G554">
        <f t="shared" si="129"/>
        <v>165639.73805743805</v>
      </c>
      <c r="H554">
        <v>3320.6</v>
      </c>
      <c r="I554">
        <v>1068.2</v>
      </c>
      <c r="J554">
        <v>12601.3</v>
      </c>
      <c r="K554">
        <v>726.5</v>
      </c>
      <c r="L554">
        <v>766.7</v>
      </c>
      <c r="M554">
        <f t="shared" si="130"/>
        <v>767.28827992421793</v>
      </c>
      <c r="N554">
        <v>2390.8000000000002</v>
      </c>
      <c r="O554">
        <v>617</v>
      </c>
      <c r="P554">
        <v>3467.1</v>
      </c>
      <c r="Q554">
        <v>265.39999999999998</v>
      </c>
      <c r="R554">
        <v>7.32</v>
      </c>
      <c r="S554">
        <v>1918.7</v>
      </c>
      <c r="T554">
        <f t="shared" si="131"/>
        <v>262719.02182143385</v>
      </c>
      <c r="U554">
        <f t="shared" si="137"/>
        <v>6414.4575003229302</v>
      </c>
      <c r="V554">
        <f t="shared" si="138"/>
        <v>1038.0672024021301</v>
      </c>
      <c r="W554">
        <f t="shared" si="132"/>
        <v>21382.920661977289</v>
      </c>
      <c r="X554">
        <f t="shared" si="139"/>
        <v>156467.92422948297</v>
      </c>
      <c r="Y554">
        <f t="shared" si="133"/>
        <v>61161.920779841545</v>
      </c>
      <c r="Z554">
        <f t="shared" si="140"/>
        <v>21739.575461277229</v>
      </c>
      <c r="AA554">
        <f t="shared" si="134"/>
        <v>1.7198245890859156</v>
      </c>
      <c r="AB554">
        <f t="shared" si="135"/>
        <v>55.582381280110113</v>
      </c>
      <c r="AC554">
        <f t="shared" si="136"/>
        <v>6.1792314461718973</v>
      </c>
    </row>
    <row r="555" spans="1:29" x14ac:dyDescent="0.35">
      <c r="A555">
        <v>15.2902</v>
      </c>
      <c r="B555">
        <v>89582.3</v>
      </c>
      <c r="C555">
        <f t="shared" si="128"/>
        <v>98396.922643309779</v>
      </c>
      <c r="D555">
        <v>5831.9</v>
      </c>
      <c r="E555">
        <v>40374.199999999997</v>
      </c>
      <c r="F555">
        <v>142489.79999999999</v>
      </c>
      <c r="G555">
        <f t="shared" si="129"/>
        <v>166166.88641138026</v>
      </c>
      <c r="H555">
        <v>3252.7</v>
      </c>
      <c r="I555">
        <v>990.7</v>
      </c>
      <c r="J555">
        <v>12267.7</v>
      </c>
      <c r="K555">
        <v>773.5</v>
      </c>
      <c r="L555">
        <v>740</v>
      </c>
      <c r="M555">
        <f t="shared" si="130"/>
        <v>740.54800552408778</v>
      </c>
      <c r="N555">
        <v>2470</v>
      </c>
      <c r="O555">
        <v>417.5</v>
      </c>
      <c r="P555">
        <v>3218.3</v>
      </c>
      <c r="Q555">
        <v>356.6</v>
      </c>
      <c r="R555">
        <v>4.88</v>
      </c>
      <c r="S555">
        <v>2064.5</v>
      </c>
      <c r="T555">
        <f t="shared" si="131"/>
        <v>265304.35706021416</v>
      </c>
      <c r="U555">
        <f t="shared" si="137"/>
        <v>5307.8660886085308</v>
      </c>
      <c r="V555">
        <f t="shared" si="138"/>
        <v>1362.5106048219086</v>
      </c>
      <c r="W555">
        <f t="shared" si="132"/>
        <v>21981.923194259401</v>
      </c>
      <c r="X555">
        <f t="shared" si="139"/>
        <v>155096.20895770291</v>
      </c>
      <c r="Y555">
        <f t="shared" si="133"/>
        <v>58370.696100121939</v>
      </c>
      <c r="Z555">
        <f t="shared" si="140"/>
        <v>21570.320455389887</v>
      </c>
      <c r="AA555">
        <f t="shared" si="134"/>
        <v>1.6887406836262302</v>
      </c>
      <c r="AB555">
        <f t="shared" si="135"/>
        <v>52.196767937944408</v>
      </c>
      <c r="AC555">
        <f t="shared" si="136"/>
        <v>3.8956512116852937</v>
      </c>
    </row>
    <row r="556" spans="1:29" x14ac:dyDescent="0.35">
      <c r="A556">
        <v>15.2971</v>
      </c>
      <c r="B556">
        <v>88062.1</v>
      </c>
      <c r="C556">
        <f t="shared" si="128"/>
        <v>96565.895550563262</v>
      </c>
      <c r="D556">
        <v>5388.4</v>
      </c>
      <c r="E556">
        <v>39605</v>
      </c>
      <c r="F556">
        <v>142445.5</v>
      </c>
      <c r="G556">
        <f t="shared" si="129"/>
        <v>166106.64395090923</v>
      </c>
      <c r="H556">
        <v>3183.1</v>
      </c>
      <c r="I556">
        <v>1005.8</v>
      </c>
      <c r="J556">
        <v>12431.6</v>
      </c>
      <c r="K556">
        <v>722.5</v>
      </c>
      <c r="L556">
        <v>873.3</v>
      </c>
      <c r="M556">
        <f t="shared" si="130"/>
        <v>874.06331949691662</v>
      </c>
      <c r="N556">
        <v>2341.3000000000002</v>
      </c>
      <c r="O556">
        <v>602.4</v>
      </c>
      <c r="P556">
        <v>2954.8</v>
      </c>
      <c r="Q556">
        <v>225.8</v>
      </c>
      <c r="R556">
        <v>0</v>
      </c>
      <c r="S556">
        <v>1821.3</v>
      </c>
      <c r="T556">
        <f t="shared" si="131"/>
        <v>263546.60282096942</v>
      </c>
      <c r="U556">
        <f t="shared" si="137"/>
        <v>6102.1465759225539</v>
      </c>
      <c r="V556">
        <f t="shared" si="138"/>
        <v>856.77446638683796</v>
      </c>
      <c r="W556">
        <f t="shared" si="132"/>
        <v>20445.719817001052</v>
      </c>
      <c r="X556">
        <f t="shared" si="139"/>
        <v>153018.47782646239</v>
      </c>
      <c r="Y556">
        <f t="shared" si="133"/>
        <v>58382.084364988688</v>
      </c>
      <c r="Z556">
        <f t="shared" si="140"/>
        <v>20961.757582406764</v>
      </c>
      <c r="AA556">
        <f t="shared" si="134"/>
        <v>1.7201377671057112</v>
      </c>
      <c r="AB556">
        <f t="shared" si="135"/>
        <v>54.816608996539792</v>
      </c>
      <c r="AC556">
        <f t="shared" si="136"/>
        <v>7.1222320637732501</v>
      </c>
    </row>
    <row r="557" spans="1:29" x14ac:dyDescent="0.35">
      <c r="A557">
        <v>15.304</v>
      </c>
      <c r="B557">
        <v>88798.7</v>
      </c>
      <c r="C557">
        <f t="shared" si="128"/>
        <v>97452.341211541294</v>
      </c>
      <c r="D557">
        <v>5976.8</v>
      </c>
      <c r="E557">
        <v>39895.4</v>
      </c>
      <c r="F557">
        <v>140902</v>
      </c>
      <c r="G557">
        <f t="shared" si="129"/>
        <v>164011.55630673101</v>
      </c>
      <c r="H557">
        <v>3062.2</v>
      </c>
      <c r="I557">
        <v>1105.3</v>
      </c>
      <c r="J557">
        <v>12917.2</v>
      </c>
      <c r="K557">
        <v>738.6</v>
      </c>
      <c r="L557">
        <v>798</v>
      </c>
      <c r="M557">
        <f t="shared" si="130"/>
        <v>798.6373125754352</v>
      </c>
      <c r="N557">
        <v>2507.6999999999998</v>
      </c>
      <c r="O557">
        <v>600.5</v>
      </c>
      <c r="P557">
        <v>3167.1</v>
      </c>
      <c r="Q557">
        <v>262.8</v>
      </c>
      <c r="R557">
        <v>3.9</v>
      </c>
      <c r="S557">
        <v>1870.9</v>
      </c>
      <c r="T557">
        <f t="shared" si="131"/>
        <v>262262.53483084776</v>
      </c>
      <c r="U557">
        <f t="shared" ref="U557:U620" si="141">(I557+O557)*1000000/T557</f>
        <v>6504.1695761088977</v>
      </c>
      <c r="V557">
        <f t="shared" ref="V557:V620" si="142">(Q557+R557)*1000000/T557</f>
        <v>1016.9199354837865</v>
      </c>
      <c r="W557">
        <f t="shared" si="132"/>
        <v>22789.377841767884</v>
      </c>
      <c r="X557">
        <f t="shared" ref="X557:X620" si="143">(E557+K557)*1000000/T557</f>
        <v>154936.35042537749</v>
      </c>
      <c r="Y557">
        <f t="shared" si="133"/>
        <v>61329.003818154735</v>
      </c>
      <c r="Z557">
        <f t="shared" ref="Z557:Z620" si="144">(H557+N557)*1000000/T557</f>
        <v>21237.879072557713</v>
      </c>
      <c r="AA557">
        <f t="shared" si="134"/>
        <v>1.6829924686027666</v>
      </c>
      <c r="AB557">
        <f t="shared" si="135"/>
        <v>54.014893040888168</v>
      </c>
      <c r="AC557">
        <f t="shared" si="136"/>
        <v>6.3959505061867263</v>
      </c>
    </row>
    <row r="558" spans="1:29" x14ac:dyDescent="0.35">
      <c r="A558">
        <v>15.3109</v>
      </c>
      <c r="B558">
        <v>88678.2</v>
      </c>
      <c r="C558">
        <f t="shared" si="128"/>
        <v>97307.230003715478</v>
      </c>
      <c r="D558">
        <v>6053.8</v>
      </c>
      <c r="E558">
        <v>40846</v>
      </c>
      <c r="F558">
        <v>140707.20000000001</v>
      </c>
      <c r="G558">
        <f t="shared" si="129"/>
        <v>163747.6771596364</v>
      </c>
      <c r="H558">
        <v>3031.3</v>
      </c>
      <c r="I558">
        <v>1091.4000000000001</v>
      </c>
      <c r="J558">
        <v>12656.8</v>
      </c>
      <c r="K558">
        <v>696.1</v>
      </c>
      <c r="L558">
        <v>580</v>
      </c>
      <c r="M558">
        <f t="shared" si="130"/>
        <v>580.33659522523067</v>
      </c>
      <c r="N558">
        <v>2439.4</v>
      </c>
      <c r="O558">
        <v>550.70000000000005</v>
      </c>
      <c r="P558">
        <v>3072.4</v>
      </c>
      <c r="Q558">
        <v>294.10000000000002</v>
      </c>
      <c r="R558">
        <v>16.600000000000001</v>
      </c>
      <c r="S558">
        <v>1932.9</v>
      </c>
      <c r="T558">
        <f t="shared" si="131"/>
        <v>261635.24375857713</v>
      </c>
      <c r="U558">
        <f t="shared" si="141"/>
        <v>6276.2951061564227</v>
      </c>
      <c r="V558">
        <f t="shared" si="142"/>
        <v>1187.5311427335732</v>
      </c>
      <c r="W558">
        <f t="shared" si="132"/>
        <v>23138.320025363708</v>
      </c>
      <c r="X558">
        <f t="shared" si="143"/>
        <v>158778.68517718816</v>
      </c>
      <c r="Y558">
        <f t="shared" si="133"/>
        <v>60118.811877325112</v>
      </c>
      <c r="Z558">
        <f t="shared" si="144"/>
        <v>20909.644745904599</v>
      </c>
      <c r="AA558">
        <f t="shared" si="134"/>
        <v>1.6827904478771416</v>
      </c>
      <c r="AB558">
        <f t="shared" si="135"/>
        <v>58.678350811664991</v>
      </c>
      <c r="AC558">
        <f t="shared" si="136"/>
        <v>5.2851625362085608</v>
      </c>
    </row>
    <row r="559" spans="1:29" x14ac:dyDescent="0.35">
      <c r="A559">
        <v>15.3178</v>
      </c>
      <c r="B559">
        <v>88194.8</v>
      </c>
      <c r="C559">
        <f t="shared" si="128"/>
        <v>96725.484785566048</v>
      </c>
      <c r="D559">
        <v>5745.1</v>
      </c>
      <c r="E559">
        <v>40036.800000000003</v>
      </c>
      <c r="F559">
        <v>142805.29999999999</v>
      </c>
      <c r="G559">
        <f t="shared" si="129"/>
        <v>166596.10704545883</v>
      </c>
      <c r="H559">
        <v>3227.5</v>
      </c>
      <c r="I559">
        <v>995.5</v>
      </c>
      <c r="J559">
        <v>12663.7</v>
      </c>
      <c r="K559">
        <v>623.20000000000005</v>
      </c>
      <c r="L559">
        <v>863.1</v>
      </c>
      <c r="M559">
        <f t="shared" si="130"/>
        <v>863.84558512452088</v>
      </c>
      <c r="N559">
        <v>2555.4</v>
      </c>
      <c r="O559">
        <v>569.70000000000005</v>
      </c>
      <c r="P559">
        <v>3063.9</v>
      </c>
      <c r="Q559">
        <v>275.10000000000002</v>
      </c>
      <c r="R559">
        <v>3.9</v>
      </c>
      <c r="S559">
        <v>1973.5</v>
      </c>
      <c r="T559">
        <f t="shared" si="131"/>
        <v>264185.43741614936</v>
      </c>
      <c r="U559">
        <f t="shared" si="141"/>
        <v>5924.6263356086147</v>
      </c>
      <c r="V559">
        <f t="shared" si="142"/>
        <v>1056.0763785042188</v>
      </c>
      <c r="W559">
        <f t="shared" si="132"/>
        <v>21746.46739119924</v>
      </c>
      <c r="X559">
        <f t="shared" si="143"/>
        <v>153907.04498201271</v>
      </c>
      <c r="Y559">
        <f t="shared" si="133"/>
        <v>59532.425987680836</v>
      </c>
      <c r="Z559">
        <f t="shared" si="144"/>
        <v>21889.548706996586</v>
      </c>
      <c r="AA559">
        <f t="shared" si="134"/>
        <v>1.7223600110642123</v>
      </c>
      <c r="AB559">
        <f t="shared" si="135"/>
        <v>64.243902439024396</v>
      </c>
      <c r="AC559">
        <f t="shared" si="136"/>
        <v>5.6100358422939074</v>
      </c>
    </row>
    <row r="560" spans="1:29" x14ac:dyDescent="0.35">
      <c r="A560">
        <v>15.3247</v>
      </c>
      <c r="B560">
        <v>88845.2</v>
      </c>
      <c r="C560">
        <f t="shared" si="128"/>
        <v>97508.348746008909</v>
      </c>
      <c r="D560">
        <v>6119.2</v>
      </c>
      <c r="E560">
        <v>41320.6</v>
      </c>
      <c r="F560">
        <v>142412.79999999999</v>
      </c>
      <c r="G560">
        <f t="shared" si="129"/>
        <v>166062.18003253776</v>
      </c>
      <c r="H560">
        <v>2881.9</v>
      </c>
      <c r="I560">
        <v>1203.3</v>
      </c>
      <c r="J560">
        <v>12491</v>
      </c>
      <c r="K560">
        <v>775.5</v>
      </c>
      <c r="L560">
        <v>813.2</v>
      </c>
      <c r="M560">
        <f t="shared" si="130"/>
        <v>813.86183244214203</v>
      </c>
      <c r="N560">
        <v>2406.1</v>
      </c>
      <c r="O560">
        <v>637.6</v>
      </c>
      <c r="P560">
        <v>2998.7</v>
      </c>
      <c r="Q560">
        <v>349.7</v>
      </c>
      <c r="R560">
        <v>8.9</v>
      </c>
      <c r="S560">
        <v>1857.4</v>
      </c>
      <c r="T560">
        <f t="shared" si="131"/>
        <v>264384.39061098883</v>
      </c>
      <c r="U560">
        <f t="shared" si="141"/>
        <v>6962.9678051177852</v>
      </c>
      <c r="V560">
        <f t="shared" si="142"/>
        <v>1356.3584414771237</v>
      </c>
      <c r="W560">
        <f t="shared" si="132"/>
        <v>23145.088050995029</v>
      </c>
      <c r="X560">
        <f t="shared" si="143"/>
        <v>159223.09143409136</v>
      </c>
      <c r="Y560">
        <f t="shared" si="133"/>
        <v>58587.800755572251</v>
      </c>
      <c r="Z560">
        <f t="shared" si="144"/>
        <v>20001.180810181348</v>
      </c>
      <c r="AA560">
        <f t="shared" si="134"/>
        <v>1.7030560169273179</v>
      </c>
      <c r="AB560">
        <f t="shared" si="135"/>
        <v>53.282527401676333</v>
      </c>
      <c r="AC560">
        <f t="shared" si="136"/>
        <v>5.1335750139431138</v>
      </c>
    </row>
    <row r="561" spans="1:29" x14ac:dyDescent="0.35">
      <c r="A561">
        <v>15.3316</v>
      </c>
      <c r="B561">
        <v>89550.399999999994</v>
      </c>
      <c r="C561">
        <f t="shared" si="128"/>
        <v>98358.437413778855</v>
      </c>
      <c r="D561">
        <v>5774.1</v>
      </c>
      <c r="E561">
        <v>39964.5</v>
      </c>
      <c r="F561">
        <v>144303.20000000001</v>
      </c>
      <c r="G561">
        <f t="shared" si="129"/>
        <v>168638.23728217752</v>
      </c>
      <c r="H561">
        <v>3194.8</v>
      </c>
      <c r="I561">
        <v>1107.8</v>
      </c>
      <c r="J561">
        <v>12834</v>
      </c>
      <c r="K561">
        <v>792.2</v>
      </c>
      <c r="L561">
        <v>728.6</v>
      </c>
      <c r="M561">
        <f t="shared" si="130"/>
        <v>729.13124502512528</v>
      </c>
      <c r="N561">
        <v>2277.3000000000002</v>
      </c>
      <c r="O561">
        <v>615.1</v>
      </c>
      <c r="P561">
        <v>3082.2</v>
      </c>
      <c r="Q561">
        <v>317.10000000000002</v>
      </c>
      <c r="R561">
        <v>8.7799999999999994</v>
      </c>
      <c r="S561">
        <v>2001.8</v>
      </c>
      <c r="T561">
        <f t="shared" si="131"/>
        <v>267725.80594098155</v>
      </c>
      <c r="U561">
        <f t="shared" si="141"/>
        <v>6435.3153927186322</v>
      </c>
      <c r="V561">
        <f t="shared" si="142"/>
        <v>1217.2154972309177</v>
      </c>
      <c r="W561">
        <f t="shared" si="132"/>
        <v>21567.214933598385</v>
      </c>
      <c r="X561">
        <f t="shared" si="143"/>
        <v>152232.99022950575</v>
      </c>
      <c r="Y561">
        <f t="shared" si="133"/>
        <v>59449.629609140575</v>
      </c>
      <c r="Z561">
        <f t="shared" si="144"/>
        <v>20439.195171220399</v>
      </c>
      <c r="AA561">
        <f t="shared" si="134"/>
        <v>1.7145274133701649</v>
      </c>
      <c r="AB561">
        <f t="shared" si="135"/>
        <v>50.447488008078764</v>
      </c>
      <c r="AC561">
        <f t="shared" si="136"/>
        <v>5.2869154289922671</v>
      </c>
    </row>
    <row r="562" spans="1:29" x14ac:dyDescent="0.35">
      <c r="A562">
        <v>15.3385</v>
      </c>
      <c r="B562">
        <v>88476.2</v>
      </c>
      <c r="C562">
        <f t="shared" si="128"/>
        <v>97064.059106300905</v>
      </c>
      <c r="D562">
        <v>6151</v>
      </c>
      <c r="E562">
        <v>39986.5</v>
      </c>
      <c r="F562">
        <v>143893.20000000001</v>
      </c>
      <c r="G562">
        <f t="shared" si="129"/>
        <v>168078.56216070239</v>
      </c>
      <c r="H562">
        <v>3032.7</v>
      </c>
      <c r="I562">
        <v>1099</v>
      </c>
      <c r="J562">
        <v>12413.7</v>
      </c>
      <c r="K562">
        <v>732.9</v>
      </c>
      <c r="L562">
        <v>824.7</v>
      </c>
      <c r="M562">
        <f t="shared" si="130"/>
        <v>825.38069145624399</v>
      </c>
      <c r="N562">
        <v>2398.4</v>
      </c>
      <c r="O562">
        <v>525.79999999999995</v>
      </c>
      <c r="P562">
        <v>3038.7</v>
      </c>
      <c r="Q562">
        <v>315.10000000000002</v>
      </c>
      <c r="R562">
        <v>6.83</v>
      </c>
      <c r="S562">
        <v>1851</v>
      </c>
      <c r="T562">
        <f t="shared" si="131"/>
        <v>265968.00195845956</v>
      </c>
      <c r="U562">
        <f t="shared" si="141"/>
        <v>6109.0055496742452</v>
      </c>
      <c r="V562">
        <f t="shared" si="142"/>
        <v>1210.4087620671035</v>
      </c>
      <c r="W562">
        <f t="shared" si="132"/>
        <v>23126.8421566016</v>
      </c>
      <c r="X562">
        <f t="shared" si="143"/>
        <v>153098.8679095307</v>
      </c>
      <c r="Y562">
        <f t="shared" si="133"/>
        <v>58098.718215033434</v>
      </c>
      <c r="Z562">
        <f t="shared" si="144"/>
        <v>20420.12557904714</v>
      </c>
      <c r="AA562">
        <f t="shared" si="134"/>
        <v>1.731625111377519</v>
      </c>
      <c r="AB562">
        <f t="shared" si="135"/>
        <v>54.559285032064402</v>
      </c>
      <c r="AC562">
        <f t="shared" si="136"/>
        <v>5.0470599198583548</v>
      </c>
    </row>
    <row r="563" spans="1:29" x14ac:dyDescent="0.35">
      <c r="A563">
        <v>15.3454</v>
      </c>
      <c r="B563">
        <v>88695.7</v>
      </c>
      <c r="C563">
        <f t="shared" si="128"/>
        <v>97328.301863603629</v>
      </c>
      <c r="D563">
        <v>5948.2</v>
      </c>
      <c r="E563">
        <v>40508.9</v>
      </c>
      <c r="F563">
        <v>140573.1</v>
      </c>
      <c r="G563">
        <f t="shared" si="129"/>
        <v>163566.09270666301</v>
      </c>
      <c r="H563">
        <v>3147.1</v>
      </c>
      <c r="I563">
        <v>1089.2</v>
      </c>
      <c r="J563">
        <v>12495.5</v>
      </c>
      <c r="K563">
        <v>674</v>
      </c>
      <c r="L563">
        <v>607.5</v>
      </c>
      <c r="M563">
        <f t="shared" si="130"/>
        <v>607.86928058795718</v>
      </c>
      <c r="N563">
        <v>2411.1</v>
      </c>
      <c r="O563">
        <v>520.4</v>
      </c>
      <c r="P563">
        <v>2914.2</v>
      </c>
      <c r="Q563">
        <v>266.3</v>
      </c>
      <c r="R563">
        <v>18.5</v>
      </c>
      <c r="S563">
        <v>1974.2</v>
      </c>
      <c r="T563">
        <f t="shared" si="131"/>
        <v>261502.26385085462</v>
      </c>
      <c r="U563">
        <f t="shared" si="141"/>
        <v>6155.2048395191732</v>
      </c>
      <c r="V563">
        <f t="shared" si="142"/>
        <v>1089.0919099745654</v>
      </c>
      <c r="W563">
        <f t="shared" si="132"/>
        <v>22746.265796737043</v>
      </c>
      <c r="X563">
        <f t="shared" si="143"/>
        <v>157485.82591043375</v>
      </c>
      <c r="Y563">
        <f t="shared" si="133"/>
        <v>58927.596928142768</v>
      </c>
      <c r="Z563">
        <f t="shared" si="144"/>
        <v>21254.882914398277</v>
      </c>
      <c r="AA563">
        <f t="shared" si="134"/>
        <v>1.6805604287218054</v>
      </c>
      <c r="AB563">
        <f t="shared" si="135"/>
        <v>60.102225519287835</v>
      </c>
      <c r="AC563">
        <f t="shared" si="136"/>
        <v>5.6516853932584272</v>
      </c>
    </row>
    <row r="564" spans="1:29" x14ac:dyDescent="0.35">
      <c r="A564">
        <v>15.3523</v>
      </c>
      <c r="B564">
        <v>87036.800000000003</v>
      </c>
      <c r="C564">
        <f t="shared" si="128"/>
        <v>95334.401211352233</v>
      </c>
      <c r="D564">
        <v>5876.4</v>
      </c>
      <c r="E564">
        <v>40384.5</v>
      </c>
      <c r="F564">
        <v>142124.1</v>
      </c>
      <c r="G564">
        <f t="shared" si="129"/>
        <v>165669.76645456528</v>
      </c>
      <c r="H564">
        <v>3067.8</v>
      </c>
      <c r="I564">
        <v>989.3</v>
      </c>
      <c r="J564">
        <v>13023.4</v>
      </c>
      <c r="K564">
        <v>719.3</v>
      </c>
      <c r="L564">
        <v>771.4</v>
      </c>
      <c r="M564">
        <f t="shared" si="130"/>
        <v>771.99551734207762</v>
      </c>
      <c r="N564">
        <v>2451.3000000000002</v>
      </c>
      <c r="O564">
        <v>562.4</v>
      </c>
      <c r="P564">
        <v>3023.9</v>
      </c>
      <c r="Q564">
        <v>214.5</v>
      </c>
      <c r="R564">
        <v>16.600000000000001</v>
      </c>
      <c r="S564">
        <v>1962.3</v>
      </c>
      <c r="T564">
        <f t="shared" si="131"/>
        <v>261776.1631832596</v>
      </c>
      <c r="U564">
        <f t="shared" si="141"/>
        <v>5927.58324948675</v>
      </c>
      <c r="V564">
        <f t="shared" si="142"/>
        <v>882.81529223199595</v>
      </c>
      <c r="W564">
        <f t="shared" si="132"/>
        <v>22448.185994254007</v>
      </c>
      <c r="X564">
        <f t="shared" si="143"/>
        <v>157018.8801767439</v>
      </c>
      <c r="Y564">
        <f t="shared" si="133"/>
        <v>61301.608996254909</v>
      </c>
      <c r="Z564">
        <f t="shared" si="144"/>
        <v>21083.279443347506</v>
      </c>
      <c r="AA564">
        <f t="shared" si="134"/>
        <v>1.7377752872993097</v>
      </c>
      <c r="AB564">
        <f t="shared" si="135"/>
        <v>56.144167941053809</v>
      </c>
      <c r="AC564">
        <f t="shared" si="136"/>
        <v>6.7144093466032011</v>
      </c>
    </row>
    <row r="565" spans="1:29" x14ac:dyDescent="0.35">
      <c r="A565">
        <v>15.3592</v>
      </c>
      <c r="B565">
        <v>89313.5</v>
      </c>
      <c r="C565">
        <f t="shared" si="128"/>
        <v>98072.717669582227</v>
      </c>
      <c r="D565">
        <v>5852.1</v>
      </c>
      <c r="E565">
        <v>40678.1</v>
      </c>
      <c r="F565">
        <v>140476.4</v>
      </c>
      <c r="G565">
        <f t="shared" si="129"/>
        <v>163435.18665456073</v>
      </c>
      <c r="H565">
        <v>3218.7</v>
      </c>
      <c r="I565">
        <v>1004.8</v>
      </c>
      <c r="J565">
        <v>12097.4</v>
      </c>
      <c r="K565">
        <v>681.2</v>
      </c>
      <c r="L565">
        <v>800.8</v>
      </c>
      <c r="M565">
        <f t="shared" si="130"/>
        <v>801.44179458910685</v>
      </c>
      <c r="N565">
        <v>2651.4</v>
      </c>
      <c r="O565">
        <v>531.20000000000005</v>
      </c>
      <c r="P565">
        <v>3233.5</v>
      </c>
      <c r="Q565">
        <v>311.2</v>
      </c>
      <c r="R565">
        <v>0</v>
      </c>
      <c r="S565">
        <v>2103.3000000000002</v>
      </c>
      <c r="T565">
        <f t="shared" si="131"/>
        <v>262309.34611873206</v>
      </c>
      <c r="U565">
        <f t="shared" si="141"/>
        <v>5855.6815558708413</v>
      </c>
      <c r="V565">
        <f t="shared" si="142"/>
        <v>1186.385481892582</v>
      </c>
      <c r="W565">
        <f t="shared" si="132"/>
        <v>22309.917990307131</v>
      </c>
      <c r="X565">
        <f t="shared" si="143"/>
        <v>157673.75662352139</v>
      </c>
      <c r="Y565">
        <f t="shared" si="133"/>
        <v>58445.877841731955</v>
      </c>
      <c r="Z565">
        <f t="shared" si="144"/>
        <v>22378.53925853999</v>
      </c>
      <c r="AA565">
        <f t="shared" si="134"/>
        <v>1.6664694375574647</v>
      </c>
      <c r="AB565">
        <f t="shared" si="135"/>
        <v>59.715355255431582</v>
      </c>
      <c r="AC565">
        <f t="shared" si="136"/>
        <v>4.9357326478149099</v>
      </c>
    </row>
    <row r="566" spans="1:29" x14ac:dyDescent="0.35">
      <c r="A566">
        <v>15.366099999999999</v>
      </c>
      <c r="B566">
        <v>89320.1</v>
      </c>
      <c r="C566">
        <f t="shared" si="128"/>
        <v>98080.675767632536</v>
      </c>
      <c r="D566">
        <v>5949</v>
      </c>
      <c r="E566">
        <v>43141.9</v>
      </c>
      <c r="F566">
        <v>142164.29999999999</v>
      </c>
      <c r="G566">
        <f t="shared" si="129"/>
        <v>165724.39221170207</v>
      </c>
      <c r="H566">
        <v>3217.6</v>
      </c>
      <c r="I566">
        <v>956.6</v>
      </c>
      <c r="J566">
        <v>12508.3</v>
      </c>
      <c r="K566">
        <v>675.4</v>
      </c>
      <c r="L566">
        <v>838.4</v>
      </c>
      <c r="M566">
        <f t="shared" si="130"/>
        <v>839.10350437807051</v>
      </c>
      <c r="N566">
        <v>2481.1</v>
      </c>
      <c r="O566">
        <v>531.20000000000005</v>
      </c>
      <c r="P566">
        <v>3114.2</v>
      </c>
      <c r="Q566">
        <v>252.7</v>
      </c>
      <c r="R566">
        <v>10.7</v>
      </c>
      <c r="S566">
        <v>1974.7</v>
      </c>
      <c r="T566">
        <f t="shared" si="131"/>
        <v>264644.17148371268</v>
      </c>
      <c r="U566">
        <f t="shared" si="141"/>
        <v>5621.888408343676</v>
      </c>
      <c r="V566">
        <f t="shared" si="142"/>
        <v>995.2987006033901</v>
      </c>
      <c r="W566">
        <f t="shared" si="132"/>
        <v>22479.240584242856</v>
      </c>
      <c r="X566">
        <f t="shared" si="143"/>
        <v>165570.62169304834</v>
      </c>
      <c r="Y566">
        <f t="shared" si="133"/>
        <v>59032.095482826364</v>
      </c>
      <c r="Z566">
        <f t="shared" si="144"/>
        <v>21533.442312560896</v>
      </c>
      <c r="AA566">
        <f t="shared" si="134"/>
        <v>1.6896742494344898</v>
      </c>
      <c r="AB566">
        <f t="shared" si="135"/>
        <v>63.876073437962695</v>
      </c>
      <c r="AC566">
        <f t="shared" si="136"/>
        <v>5.648443432042523</v>
      </c>
    </row>
    <row r="567" spans="1:29" x14ac:dyDescent="0.35">
      <c r="A567">
        <v>15.372999999999999</v>
      </c>
      <c r="B567">
        <v>90700.4</v>
      </c>
      <c r="C567">
        <f t="shared" si="128"/>
        <v>99747.541954268978</v>
      </c>
      <c r="D567">
        <v>5758.3</v>
      </c>
      <c r="E567">
        <v>40178.1</v>
      </c>
      <c r="F567">
        <v>142600</v>
      </c>
      <c r="G567">
        <f t="shared" si="129"/>
        <v>166316.77163517609</v>
      </c>
      <c r="H567">
        <v>2853.4</v>
      </c>
      <c r="I567">
        <v>929.7</v>
      </c>
      <c r="J567">
        <v>12874.6</v>
      </c>
      <c r="K567">
        <v>850.3</v>
      </c>
      <c r="L567">
        <v>904.6</v>
      </c>
      <c r="M567">
        <f t="shared" si="130"/>
        <v>905.41904206545223</v>
      </c>
      <c r="N567">
        <v>2408.9</v>
      </c>
      <c r="O567">
        <v>597.5</v>
      </c>
      <c r="P567">
        <v>3247.5</v>
      </c>
      <c r="Q567">
        <v>299.5</v>
      </c>
      <c r="R567">
        <v>4.88</v>
      </c>
      <c r="S567">
        <v>1997.8</v>
      </c>
      <c r="T567">
        <f t="shared" si="131"/>
        <v>266969.73263151053</v>
      </c>
      <c r="U567">
        <f t="shared" si="141"/>
        <v>5720.4986683188672</v>
      </c>
      <c r="V567">
        <f t="shared" si="142"/>
        <v>1140.1292461124258</v>
      </c>
      <c r="W567">
        <f t="shared" si="132"/>
        <v>21569.111761249693</v>
      </c>
      <c r="X567">
        <f t="shared" si="143"/>
        <v>153681.84099217772</v>
      </c>
      <c r="Y567">
        <f t="shared" si="133"/>
        <v>60389.242784509959</v>
      </c>
      <c r="Z567">
        <f t="shared" si="144"/>
        <v>19711.223246656871</v>
      </c>
      <c r="AA567">
        <f t="shared" si="134"/>
        <v>1.6673771441047334</v>
      </c>
      <c r="AB567">
        <f t="shared" si="135"/>
        <v>47.251675879101498</v>
      </c>
      <c r="AC567">
        <f t="shared" si="136"/>
        <v>5.0174124449701036</v>
      </c>
    </row>
    <row r="568" spans="1:29" x14ac:dyDescent="0.35">
      <c r="A568">
        <v>15.379899999999999</v>
      </c>
      <c r="B568">
        <v>90206.7</v>
      </c>
      <c r="C568">
        <f t="shared" si="128"/>
        <v>99150.763145870602</v>
      </c>
      <c r="D568">
        <v>5932.8</v>
      </c>
      <c r="E568">
        <v>40541.199999999997</v>
      </c>
      <c r="F568">
        <v>139702.1</v>
      </c>
      <c r="G568">
        <f t="shared" si="129"/>
        <v>162388.05185971045</v>
      </c>
      <c r="H568">
        <v>3103.3</v>
      </c>
      <c r="I568">
        <v>1007.7</v>
      </c>
      <c r="J568">
        <v>12678.1</v>
      </c>
      <c r="K568">
        <v>856.1</v>
      </c>
      <c r="L568">
        <v>762.9</v>
      </c>
      <c r="M568">
        <f t="shared" si="130"/>
        <v>763.48246076932082</v>
      </c>
      <c r="N568">
        <v>2294.6999999999998</v>
      </c>
      <c r="O568">
        <v>523.9</v>
      </c>
      <c r="P568">
        <v>3024.5</v>
      </c>
      <c r="Q568">
        <v>255.1</v>
      </c>
      <c r="R568">
        <v>7.8</v>
      </c>
      <c r="S568">
        <v>2098.6</v>
      </c>
      <c r="T568">
        <f t="shared" si="131"/>
        <v>262302.29746635037</v>
      </c>
      <c r="U568">
        <f t="shared" si="141"/>
        <v>5839.0643726499666</v>
      </c>
      <c r="V568">
        <f t="shared" si="142"/>
        <v>1002.2786782251736</v>
      </c>
      <c r="W568">
        <f t="shared" si="132"/>
        <v>22618.177794500993</v>
      </c>
      <c r="X568">
        <f t="shared" si="143"/>
        <v>157822.86468653852</v>
      </c>
      <c r="Y568">
        <f t="shared" si="133"/>
        <v>59864.515681622725</v>
      </c>
      <c r="Z568">
        <f t="shared" si="144"/>
        <v>20579.308881930345</v>
      </c>
      <c r="AA568">
        <f t="shared" si="134"/>
        <v>1.6377892283169333</v>
      </c>
      <c r="AB568">
        <f t="shared" si="135"/>
        <v>47.355682747342598</v>
      </c>
      <c r="AC568">
        <f t="shared" si="136"/>
        <v>5.8257892734880192</v>
      </c>
    </row>
    <row r="569" spans="1:29" x14ac:dyDescent="0.35">
      <c r="A569">
        <v>15.386799999999999</v>
      </c>
      <c r="B569">
        <v>89239.4</v>
      </c>
      <c r="C569">
        <f t="shared" si="128"/>
        <v>97983.377849239405</v>
      </c>
      <c r="D569">
        <v>6269.7</v>
      </c>
      <c r="E569">
        <v>40950.300000000003</v>
      </c>
      <c r="F569">
        <v>139885.5</v>
      </c>
      <c r="G569">
        <f t="shared" si="129"/>
        <v>162635.90487080498</v>
      </c>
      <c r="H569">
        <v>3192.9</v>
      </c>
      <c r="I569">
        <v>1188.2</v>
      </c>
      <c r="J569">
        <v>12671.9</v>
      </c>
      <c r="K569">
        <v>773.6</v>
      </c>
      <c r="L569">
        <v>878.9</v>
      </c>
      <c r="M569">
        <f t="shared" si="130"/>
        <v>879.67314472690032</v>
      </c>
      <c r="N569">
        <v>2071.9</v>
      </c>
      <c r="O569">
        <v>590.20000000000005</v>
      </c>
      <c r="P569">
        <v>2917.7</v>
      </c>
      <c r="Q569">
        <v>282</v>
      </c>
      <c r="R569">
        <v>4.3899999999999997</v>
      </c>
      <c r="S569">
        <v>1950.3</v>
      </c>
      <c r="T569">
        <f t="shared" si="131"/>
        <v>261498.95586477127</v>
      </c>
      <c r="U569">
        <f t="shared" si="141"/>
        <v>6800.7919730267013</v>
      </c>
      <c r="V569">
        <f t="shared" si="142"/>
        <v>1095.1860172937004</v>
      </c>
      <c r="W569">
        <f t="shared" si="132"/>
        <v>23976.003954838903</v>
      </c>
      <c r="X569">
        <f t="shared" si="143"/>
        <v>159556.66003338326</v>
      </c>
      <c r="Y569">
        <f t="shared" si="133"/>
        <v>59616.299225538147</v>
      </c>
      <c r="Z569">
        <f t="shared" si="144"/>
        <v>20133.158782945891</v>
      </c>
      <c r="AA569">
        <f t="shared" si="134"/>
        <v>1.6598315800159715</v>
      </c>
      <c r="AB569">
        <f t="shared" si="135"/>
        <v>52.934720785935887</v>
      </c>
      <c r="AC569">
        <f t="shared" si="136"/>
        <v>6.2097140263277355</v>
      </c>
    </row>
    <row r="570" spans="1:29" x14ac:dyDescent="0.35">
      <c r="A570">
        <v>15.393800000000001</v>
      </c>
      <c r="B570">
        <v>86767.7</v>
      </c>
      <c r="C570">
        <f t="shared" si="128"/>
        <v>95011.641616267851</v>
      </c>
      <c r="D570">
        <v>5735</v>
      </c>
      <c r="E570">
        <v>40720.6</v>
      </c>
      <c r="F570">
        <v>140676.4</v>
      </c>
      <c r="G570">
        <f t="shared" si="129"/>
        <v>163705.96594810148</v>
      </c>
      <c r="H570">
        <v>3091.8</v>
      </c>
      <c r="I570">
        <v>1107.3</v>
      </c>
      <c r="J570">
        <v>12788.5</v>
      </c>
      <c r="K570">
        <v>830.3</v>
      </c>
      <c r="L570">
        <v>784.7</v>
      </c>
      <c r="M570">
        <f t="shared" si="130"/>
        <v>785.31623765168536</v>
      </c>
      <c r="N570">
        <v>2526.6999999999998</v>
      </c>
      <c r="O570">
        <v>599.5</v>
      </c>
      <c r="P570">
        <v>3091.2</v>
      </c>
      <c r="Q570">
        <v>293.60000000000002</v>
      </c>
      <c r="R570">
        <v>14.1</v>
      </c>
      <c r="S570">
        <v>2023.6</v>
      </c>
      <c r="T570">
        <f t="shared" si="131"/>
        <v>259502.92380202102</v>
      </c>
      <c r="U570">
        <f t="shared" si="141"/>
        <v>6577.1898635799007</v>
      </c>
      <c r="V570">
        <f t="shared" si="142"/>
        <v>1185.7284515019544</v>
      </c>
      <c r="W570">
        <f t="shared" si="132"/>
        <v>22099.943676840128</v>
      </c>
      <c r="X570">
        <f t="shared" si="143"/>
        <v>160117.27109363844</v>
      </c>
      <c r="Y570">
        <f t="shared" si="133"/>
        <v>61192.759477788699</v>
      </c>
      <c r="Z570">
        <f t="shared" si="144"/>
        <v>21651.00846527049</v>
      </c>
      <c r="AA570">
        <f t="shared" si="134"/>
        <v>1.7230095508640473</v>
      </c>
      <c r="AB570">
        <f t="shared" si="135"/>
        <v>49.043237384078047</v>
      </c>
      <c r="AC570">
        <f t="shared" si="136"/>
        <v>5.5469613259668495</v>
      </c>
    </row>
    <row r="571" spans="1:29" x14ac:dyDescent="0.35">
      <c r="A571">
        <v>15.400700000000001</v>
      </c>
      <c r="B571">
        <v>87638.8</v>
      </c>
      <c r="C571">
        <f t="shared" si="128"/>
        <v>96057.131758781514</v>
      </c>
      <c r="D571">
        <v>6297.7</v>
      </c>
      <c r="E571">
        <v>39693.699999999997</v>
      </c>
      <c r="F571">
        <v>141351.20000000001</v>
      </c>
      <c r="G571">
        <f t="shared" si="129"/>
        <v>164620.50607885318</v>
      </c>
      <c r="H571">
        <v>3160.4</v>
      </c>
      <c r="I571">
        <v>1255.0999999999999</v>
      </c>
      <c r="J571">
        <v>12226.3</v>
      </c>
      <c r="K571">
        <v>720</v>
      </c>
      <c r="L571">
        <v>958</v>
      </c>
      <c r="M571">
        <f t="shared" si="130"/>
        <v>958.91864406101047</v>
      </c>
      <c r="N571">
        <v>2363.6</v>
      </c>
      <c r="O571">
        <v>614.6</v>
      </c>
      <c r="P571">
        <v>3042.2</v>
      </c>
      <c r="Q571">
        <v>298.5</v>
      </c>
      <c r="R571">
        <v>17.600000000000001</v>
      </c>
      <c r="S571">
        <v>1949.4</v>
      </c>
      <c r="T571">
        <f t="shared" si="131"/>
        <v>261636.55648169573</v>
      </c>
      <c r="U571">
        <f t="shared" si="141"/>
        <v>7146.1726340631039</v>
      </c>
      <c r="V571">
        <f t="shared" si="142"/>
        <v>1208.164502127265</v>
      </c>
      <c r="W571">
        <f t="shared" si="132"/>
        <v>24070.413113087241</v>
      </c>
      <c r="X571">
        <f t="shared" si="143"/>
        <v>154465.03555716752</v>
      </c>
      <c r="Y571">
        <f t="shared" si="133"/>
        <v>58357.670676147252</v>
      </c>
      <c r="Z571">
        <f t="shared" si="144"/>
        <v>21113.257544292985</v>
      </c>
      <c r="AA571">
        <f t="shared" si="134"/>
        <v>1.7137770310719653</v>
      </c>
      <c r="AB571">
        <f t="shared" si="135"/>
        <v>55.130138888888887</v>
      </c>
      <c r="AC571">
        <f t="shared" si="136"/>
        <v>5.9149003479911411</v>
      </c>
    </row>
    <row r="572" spans="1:29" x14ac:dyDescent="0.35">
      <c r="A572">
        <v>15.4076</v>
      </c>
      <c r="B572">
        <v>88836.800000000003</v>
      </c>
      <c r="C572">
        <f t="shared" si="128"/>
        <v>97498.230832851899</v>
      </c>
      <c r="D572">
        <v>5610.9</v>
      </c>
      <c r="E572">
        <v>40419.300000000003</v>
      </c>
      <c r="F572">
        <v>140838.29999999999</v>
      </c>
      <c r="G572">
        <f t="shared" si="129"/>
        <v>163925.25411689089</v>
      </c>
      <c r="H572">
        <v>3139</v>
      </c>
      <c r="I572">
        <v>1114</v>
      </c>
      <c r="J572">
        <v>11908.9</v>
      </c>
      <c r="K572">
        <v>816.7</v>
      </c>
      <c r="L572">
        <v>671.4</v>
      </c>
      <c r="M572">
        <f t="shared" si="130"/>
        <v>671.85108081565954</v>
      </c>
      <c r="N572">
        <v>2466.5</v>
      </c>
      <c r="O572">
        <v>554.9</v>
      </c>
      <c r="P572">
        <v>3017.2</v>
      </c>
      <c r="Q572">
        <v>302.89999999999998</v>
      </c>
      <c r="R572">
        <v>3.41</v>
      </c>
      <c r="S572">
        <v>1932.1</v>
      </c>
      <c r="T572">
        <f t="shared" si="131"/>
        <v>262095.33603055845</v>
      </c>
      <c r="U572">
        <f t="shared" si="141"/>
        <v>6367.5303241772226</v>
      </c>
      <c r="V572">
        <f t="shared" si="142"/>
        <v>1168.6968743476093</v>
      </c>
      <c r="W572">
        <f t="shared" si="132"/>
        <v>21407.859006486895</v>
      </c>
      <c r="X572">
        <f t="shared" si="143"/>
        <v>157332.06330383604</v>
      </c>
      <c r="Y572">
        <f t="shared" si="133"/>
        <v>56949.124795794618</v>
      </c>
      <c r="Z572">
        <f t="shared" si="144"/>
        <v>21387.25581651113</v>
      </c>
      <c r="AA572">
        <f t="shared" si="134"/>
        <v>1.6813151655840763</v>
      </c>
      <c r="AB572">
        <f t="shared" si="135"/>
        <v>49.491000367331949</v>
      </c>
      <c r="AC572">
        <f t="shared" si="136"/>
        <v>5.4484019457412423</v>
      </c>
    </row>
    <row r="573" spans="1:29" x14ac:dyDescent="0.35">
      <c r="A573">
        <v>15.4145</v>
      </c>
      <c r="B573">
        <v>88619.9</v>
      </c>
      <c r="C573">
        <f t="shared" si="128"/>
        <v>97237.036446154569</v>
      </c>
      <c r="D573">
        <v>5551.6</v>
      </c>
      <c r="E573">
        <v>39635.5</v>
      </c>
      <c r="F573">
        <v>140123.6</v>
      </c>
      <c r="G573">
        <f t="shared" si="129"/>
        <v>162957.8390568691</v>
      </c>
      <c r="H573">
        <v>3134.7</v>
      </c>
      <c r="I573">
        <v>1130.7</v>
      </c>
      <c r="J573">
        <v>11864.3</v>
      </c>
      <c r="K573">
        <v>730.3</v>
      </c>
      <c r="L573">
        <v>867.6</v>
      </c>
      <c r="M573">
        <f t="shared" si="130"/>
        <v>868.35338339543375</v>
      </c>
      <c r="N573">
        <v>2428</v>
      </c>
      <c r="O573">
        <v>559.20000000000005</v>
      </c>
      <c r="P573">
        <v>2688.9</v>
      </c>
      <c r="Q573">
        <v>318</v>
      </c>
      <c r="R573">
        <v>10.199999999999999</v>
      </c>
      <c r="S573">
        <v>1930.7</v>
      </c>
      <c r="T573">
        <f t="shared" si="131"/>
        <v>261063.22888641912</v>
      </c>
      <c r="U573">
        <f t="shared" si="141"/>
        <v>6473.1444838415964</v>
      </c>
      <c r="V573">
        <f t="shared" si="142"/>
        <v>1257.1667078506491</v>
      </c>
      <c r="W573">
        <f t="shared" si="132"/>
        <v>21265.346420791175</v>
      </c>
      <c r="X573">
        <f t="shared" si="143"/>
        <v>154620.77969456956</v>
      </c>
      <c r="Y573">
        <f t="shared" si="133"/>
        <v>55745.882183705253</v>
      </c>
      <c r="Z573">
        <f t="shared" si="144"/>
        <v>21307.864856065829</v>
      </c>
      <c r="AA573">
        <f t="shared" si="134"/>
        <v>1.6758824107839578</v>
      </c>
      <c r="AB573">
        <f t="shared" si="135"/>
        <v>54.272901547309331</v>
      </c>
      <c r="AC573">
        <f t="shared" si="136"/>
        <v>5.1489945155393055</v>
      </c>
    </row>
    <row r="574" spans="1:29" x14ac:dyDescent="0.35">
      <c r="A574">
        <v>15.4214</v>
      </c>
      <c r="B574">
        <v>88461.6</v>
      </c>
      <c r="C574">
        <f t="shared" si="128"/>
        <v>97046.487564319861</v>
      </c>
      <c r="D574">
        <v>5889.3</v>
      </c>
      <c r="E574">
        <v>40538.1</v>
      </c>
      <c r="F574">
        <v>141287.29999999999</v>
      </c>
      <c r="G574">
        <f t="shared" si="129"/>
        <v>164533.84234331222</v>
      </c>
      <c r="H574">
        <v>2967.9</v>
      </c>
      <c r="I574">
        <v>1040.4000000000001</v>
      </c>
      <c r="J574">
        <v>12638.8</v>
      </c>
      <c r="K574">
        <v>960.6</v>
      </c>
      <c r="L574">
        <v>596.1</v>
      </c>
      <c r="M574">
        <f t="shared" si="130"/>
        <v>596.45554715165702</v>
      </c>
      <c r="N574">
        <v>2335.3000000000002</v>
      </c>
      <c r="O574">
        <v>579</v>
      </c>
      <c r="P574">
        <v>2831.4</v>
      </c>
      <c r="Q574">
        <v>208.3</v>
      </c>
      <c r="R574">
        <v>0</v>
      </c>
      <c r="S574">
        <v>1952.3</v>
      </c>
      <c r="T574">
        <f t="shared" si="131"/>
        <v>262176.78545478376</v>
      </c>
      <c r="U574">
        <f t="shared" si="141"/>
        <v>6176.7482471452049</v>
      </c>
      <c r="V574">
        <f t="shared" si="142"/>
        <v>794.50207476864648</v>
      </c>
      <c r="W574">
        <f t="shared" si="132"/>
        <v>22463.087224843926</v>
      </c>
      <c r="X574">
        <f t="shared" si="143"/>
        <v>158285.18122996463</v>
      </c>
      <c r="Y574">
        <f t="shared" si="133"/>
        <v>59006.74986599094</v>
      </c>
      <c r="Z574">
        <f t="shared" si="144"/>
        <v>20227.572745622118</v>
      </c>
      <c r="AA574">
        <f t="shared" si="134"/>
        <v>1.6954126467922244</v>
      </c>
      <c r="AB574">
        <f t="shared" si="135"/>
        <v>42.200811992504683</v>
      </c>
      <c r="AC574">
        <f t="shared" si="136"/>
        <v>7.774363898223716</v>
      </c>
    </row>
    <row r="575" spans="1:29" x14ac:dyDescent="0.35">
      <c r="A575">
        <v>15.4283</v>
      </c>
      <c r="B575">
        <v>90587.3</v>
      </c>
      <c r="C575">
        <f t="shared" si="128"/>
        <v>99610.770775468613</v>
      </c>
      <c r="D575">
        <v>5651.5</v>
      </c>
      <c r="E575">
        <v>39225.300000000003</v>
      </c>
      <c r="F575">
        <v>141213.29999999999</v>
      </c>
      <c r="G575">
        <f t="shared" si="129"/>
        <v>164433.49669947146</v>
      </c>
      <c r="H575">
        <v>3103.5</v>
      </c>
      <c r="I575">
        <v>960.5</v>
      </c>
      <c r="J575">
        <v>12564.2</v>
      </c>
      <c r="K575">
        <v>783.2</v>
      </c>
      <c r="L575">
        <v>910.5</v>
      </c>
      <c r="M575">
        <f t="shared" si="130"/>
        <v>911.32976575171688</v>
      </c>
      <c r="N575">
        <v>2468.6999999999998</v>
      </c>
      <c r="O575">
        <v>616.6</v>
      </c>
      <c r="P575">
        <v>2911.6</v>
      </c>
      <c r="Q575">
        <v>221</v>
      </c>
      <c r="R575">
        <v>3.9</v>
      </c>
      <c r="S575">
        <v>1889.2</v>
      </c>
      <c r="T575">
        <f t="shared" si="131"/>
        <v>264955.59724069177</v>
      </c>
      <c r="U575">
        <f t="shared" si="141"/>
        <v>5952.3181107486698</v>
      </c>
      <c r="V575">
        <f t="shared" si="142"/>
        <v>848.82147175662669</v>
      </c>
      <c r="W575">
        <f t="shared" si="132"/>
        <v>21329.989095742887</v>
      </c>
      <c r="X575">
        <f t="shared" si="143"/>
        <v>151000.77302256558</v>
      </c>
      <c r="Y575">
        <f t="shared" si="133"/>
        <v>58409.032159231676</v>
      </c>
      <c r="Z575">
        <f t="shared" si="144"/>
        <v>21030.693663505004</v>
      </c>
      <c r="AA575">
        <f t="shared" si="134"/>
        <v>1.6507602081517765</v>
      </c>
      <c r="AB575">
        <f t="shared" si="135"/>
        <v>50.083375893769151</v>
      </c>
      <c r="AC575">
        <f t="shared" si="136"/>
        <v>7.0124499777678961</v>
      </c>
    </row>
    <row r="576" spans="1:29" x14ac:dyDescent="0.35">
      <c r="A576">
        <v>15.4352</v>
      </c>
      <c r="B576">
        <v>88703.4</v>
      </c>
      <c r="C576">
        <f t="shared" si="128"/>
        <v>97337.573738341613</v>
      </c>
      <c r="D576">
        <v>5817.7</v>
      </c>
      <c r="E576">
        <v>40189.1</v>
      </c>
      <c r="F576">
        <v>142545.4</v>
      </c>
      <c r="G576">
        <f t="shared" si="129"/>
        <v>166242.50426786442</v>
      </c>
      <c r="H576">
        <v>3145</v>
      </c>
      <c r="I576">
        <v>1114.0999999999999</v>
      </c>
      <c r="J576">
        <v>12498.6</v>
      </c>
      <c r="K576">
        <v>678</v>
      </c>
      <c r="L576">
        <v>811.4</v>
      </c>
      <c r="M576">
        <f t="shared" si="130"/>
        <v>812.05890459518844</v>
      </c>
      <c r="N576">
        <v>2357.3000000000002</v>
      </c>
      <c r="O576">
        <v>583.9</v>
      </c>
      <c r="P576">
        <v>3002.7</v>
      </c>
      <c r="Q576">
        <v>268.2</v>
      </c>
      <c r="R576">
        <v>7.32</v>
      </c>
      <c r="S576">
        <v>1942.6</v>
      </c>
      <c r="T576">
        <f t="shared" si="131"/>
        <v>264392.13691080123</v>
      </c>
      <c r="U576">
        <f t="shared" si="141"/>
        <v>6422.2787403577713</v>
      </c>
      <c r="V576">
        <f t="shared" si="142"/>
        <v>1042.0884797075225</v>
      </c>
      <c r="W576">
        <f t="shared" si="132"/>
        <v>22004.058320247001</v>
      </c>
      <c r="X576">
        <f t="shared" si="143"/>
        <v>154570.02798002068</v>
      </c>
      <c r="Y576">
        <f t="shared" si="133"/>
        <v>58629.958443997602</v>
      </c>
      <c r="Z576">
        <f t="shared" si="144"/>
        <v>20811.133282138144</v>
      </c>
      <c r="AA576">
        <f t="shared" si="134"/>
        <v>1.7078965283719716</v>
      </c>
      <c r="AB576">
        <f t="shared" si="135"/>
        <v>59.275958702064898</v>
      </c>
      <c r="AC576">
        <f t="shared" si="136"/>
        <v>6.1628919860627169</v>
      </c>
    </row>
    <row r="577" spans="1:29" x14ac:dyDescent="0.35">
      <c r="A577">
        <v>15.4421</v>
      </c>
      <c r="B577">
        <v>88080.7</v>
      </c>
      <c r="C577">
        <f t="shared" si="128"/>
        <v>96588.261702543197</v>
      </c>
      <c r="D577">
        <v>5969</v>
      </c>
      <c r="E577">
        <v>41501.9</v>
      </c>
      <c r="F577">
        <v>143866.79999999999</v>
      </c>
      <c r="G577">
        <f t="shared" si="129"/>
        <v>168042.54291271497</v>
      </c>
      <c r="H577">
        <v>3292.9</v>
      </c>
      <c r="I577">
        <v>1070.2</v>
      </c>
      <c r="J577">
        <v>12743.4</v>
      </c>
      <c r="K577">
        <v>685.7</v>
      </c>
      <c r="L577">
        <v>820</v>
      </c>
      <c r="M577">
        <f t="shared" si="130"/>
        <v>820.6729518204927</v>
      </c>
      <c r="N577">
        <v>2527.4</v>
      </c>
      <c r="O577">
        <v>627.29999999999995</v>
      </c>
      <c r="P577">
        <v>2791.7</v>
      </c>
      <c r="Q577">
        <v>293.60000000000002</v>
      </c>
      <c r="R577">
        <v>6.34</v>
      </c>
      <c r="S577">
        <v>2006.8</v>
      </c>
      <c r="T577">
        <f t="shared" si="131"/>
        <v>265451.47756707866</v>
      </c>
      <c r="U577">
        <f t="shared" si="141"/>
        <v>6394.7656858344199</v>
      </c>
      <c r="V577">
        <f t="shared" si="142"/>
        <v>1129.924017560634</v>
      </c>
      <c r="W577">
        <f t="shared" si="132"/>
        <v>22486.218779820709</v>
      </c>
      <c r="X577">
        <f t="shared" si="143"/>
        <v>158927.72715623458</v>
      </c>
      <c r="Y577">
        <f t="shared" si="133"/>
        <v>58523.313346690011</v>
      </c>
      <c r="Z577">
        <f t="shared" si="144"/>
        <v>21926.04107290844</v>
      </c>
      <c r="AA577">
        <f t="shared" si="134"/>
        <v>1.7397822463171047</v>
      </c>
      <c r="AB577">
        <f t="shared" si="135"/>
        <v>60.524865101356276</v>
      </c>
      <c r="AC577">
        <f t="shared" si="136"/>
        <v>5.6594652263786083</v>
      </c>
    </row>
    <row r="578" spans="1:29" x14ac:dyDescent="0.35">
      <c r="A578">
        <v>15.449</v>
      </c>
      <c r="B578">
        <v>87828.3</v>
      </c>
      <c r="C578">
        <f t="shared" si="128"/>
        <v>96284.833217255058</v>
      </c>
      <c r="D578">
        <v>5839.2</v>
      </c>
      <c r="E578">
        <v>40872.199999999997</v>
      </c>
      <c r="F578">
        <v>139122.20000000001</v>
      </c>
      <c r="G578">
        <f t="shared" si="129"/>
        <v>161605.05010118743</v>
      </c>
      <c r="H578">
        <v>3171.6</v>
      </c>
      <c r="I578">
        <v>948.2</v>
      </c>
      <c r="J578">
        <v>12330.2</v>
      </c>
      <c r="K578">
        <v>798.7</v>
      </c>
      <c r="L578">
        <v>833.3</v>
      </c>
      <c r="M578">
        <f t="shared" si="130"/>
        <v>833.99496800683994</v>
      </c>
      <c r="N578">
        <v>2142.4</v>
      </c>
      <c r="O578">
        <v>586.79999999999995</v>
      </c>
      <c r="P578">
        <v>2922.4</v>
      </c>
      <c r="Q578">
        <v>322.5</v>
      </c>
      <c r="R578">
        <v>3.41</v>
      </c>
      <c r="S578">
        <v>1759.9</v>
      </c>
      <c r="T578">
        <f t="shared" si="131"/>
        <v>258723.87828644936</v>
      </c>
      <c r="U578">
        <f t="shared" si="141"/>
        <v>5932.9661033470811</v>
      </c>
      <c r="V578">
        <f t="shared" si="142"/>
        <v>1259.6827249132555</v>
      </c>
      <c r="W578">
        <f t="shared" si="132"/>
        <v>22569.234964602136</v>
      </c>
      <c r="X578">
        <f t="shared" si="143"/>
        <v>161063.21641431001</v>
      </c>
      <c r="Y578">
        <f t="shared" si="133"/>
        <v>58953.197907434325</v>
      </c>
      <c r="Z578">
        <f t="shared" si="144"/>
        <v>20539.271578623055</v>
      </c>
      <c r="AA578">
        <f t="shared" si="134"/>
        <v>1.6784060864138926</v>
      </c>
      <c r="AB578">
        <f t="shared" si="135"/>
        <v>51.173406786027286</v>
      </c>
      <c r="AC578">
        <f t="shared" si="136"/>
        <v>4.7098892332238966</v>
      </c>
    </row>
    <row r="579" spans="1:29" x14ac:dyDescent="0.35">
      <c r="A579">
        <v>15.4559</v>
      </c>
      <c r="B579">
        <v>88468.7</v>
      </c>
      <c r="C579">
        <f t="shared" si="128"/>
        <v>97055.032558947787</v>
      </c>
      <c r="D579">
        <v>6419.6</v>
      </c>
      <c r="E579">
        <v>39113.5</v>
      </c>
      <c r="F579">
        <v>138657.20000000001</v>
      </c>
      <c r="G579">
        <f t="shared" si="129"/>
        <v>160977.95209990727</v>
      </c>
      <c r="H579">
        <v>3041.5</v>
      </c>
      <c r="I579">
        <v>1139.5</v>
      </c>
      <c r="J579">
        <v>12014.7</v>
      </c>
      <c r="K579">
        <v>801.8</v>
      </c>
      <c r="L579">
        <v>682.8</v>
      </c>
      <c r="M579">
        <f t="shared" si="130"/>
        <v>683.26653438968117</v>
      </c>
      <c r="N579">
        <v>2505.6</v>
      </c>
      <c r="O579">
        <v>696.1</v>
      </c>
      <c r="P579">
        <v>3089.5</v>
      </c>
      <c r="Q579">
        <v>316.8</v>
      </c>
      <c r="R579">
        <v>4.3899999999999997</v>
      </c>
      <c r="S579">
        <v>1885.3</v>
      </c>
      <c r="T579">
        <f t="shared" si="131"/>
        <v>258716.25119324477</v>
      </c>
      <c r="U579">
        <f t="shared" si="141"/>
        <v>7095.0316863895896</v>
      </c>
      <c r="V579">
        <f t="shared" si="142"/>
        <v>1241.475935580449</v>
      </c>
      <c r="W579">
        <f t="shared" si="132"/>
        <v>24813.284710147422</v>
      </c>
      <c r="X579">
        <f t="shared" si="143"/>
        <v>154282.15203298451</v>
      </c>
      <c r="Y579">
        <f t="shared" si="133"/>
        <v>58381.334494206596</v>
      </c>
      <c r="Z579">
        <f t="shared" si="144"/>
        <v>21440.86416843086</v>
      </c>
      <c r="AA579">
        <f t="shared" si="134"/>
        <v>1.6586255020020211</v>
      </c>
      <c r="AB579">
        <f t="shared" si="135"/>
        <v>48.782115240708407</v>
      </c>
      <c r="AC579">
        <f t="shared" si="136"/>
        <v>5.7149973535913325</v>
      </c>
    </row>
    <row r="580" spans="1:29" x14ac:dyDescent="0.35">
      <c r="A580">
        <v>15.4628</v>
      </c>
      <c r="B580">
        <v>88702.7</v>
      </c>
      <c r="C580">
        <f t="shared" si="128"/>
        <v>97336.730834163565</v>
      </c>
      <c r="D580">
        <v>5874.8</v>
      </c>
      <c r="E580">
        <v>40369.699999999997</v>
      </c>
      <c r="F580">
        <v>139078.20000000001</v>
      </c>
      <c r="G580">
        <f t="shared" si="129"/>
        <v>161545.6827786217</v>
      </c>
      <c r="H580">
        <v>2994.7</v>
      </c>
      <c r="I580">
        <v>1061.9000000000001</v>
      </c>
      <c r="J580">
        <v>13277.8</v>
      </c>
      <c r="K580">
        <v>691</v>
      </c>
      <c r="L580">
        <v>690.5</v>
      </c>
      <c r="M580">
        <f t="shared" si="130"/>
        <v>690.9771197011537</v>
      </c>
      <c r="N580">
        <v>2369.5</v>
      </c>
      <c r="O580">
        <v>556.1</v>
      </c>
      <c r="P580">
        <v>3090.6</v>
      </c>
      <c r="Q580">
        <v>213</v>
      </c>
      <c r="R580">
        <v>6.83</v>
      </c>
      <c r="S580">
        <v>1957.3</v>
      </c>
      <c r="T580">
        <f t="shared" si="131"/>
        <v>259573.39073248644</v>
      </c>
      <c r="U580">
        <f t="shared" si="141"/>
        <v>6233.3045595859767</v>
      </c>
      <c r="V580">
        <f t="shared" si="142"/>
        <v>846.8895805524013</v>
      </c>
      <c r="W580">
        <f t="shared" si="132"/>
        <v>22632.520164805745</v>
      </c>
      <c r="X580">
        <f t="shared" si="143"/>
        <v>158185.32047576757</v>
      </c>
      <c r="Y580">
        <f t="shared" si="133"/>
        <v>63058.851886975957</v>
      </c>
      <c r="Z580">
        <f t="shared" si="144"/>
        <v>20665.446426780651</v>
      </c>
      <c r="AA580">
        <f t="shared" si="134"/>
        <v>1.6596579872181394</v>
      </c>
      <c r="AB580">
        <f t="shared" si="135"/>
        <v>58.422141823444278</v>
      </c>
      <c r="AC580">
        <f t="shared" si="136"/>
        <v>7.360232907246508</v>
      </c>
    </row>
    <row r="581" spans="1:29" x14ac:dyDescent="0.35">
      <c r="A581">
        <v>15.4697</v>
      </c>
      <c r="B581">
        <v>86408.9</v>
      </c>
      <c r="C581">
        <f t="shared" si="128"/>
        <v>94581.591261123278</v>
      </c>
      <c r="D581">
        <v>5817.3</v>
      </c>
      <c r="E581">
        <v>40926.5</v>
      </c>
      <c r="F581">
        <v>141056.6</v>
      </c>
      <c r="G581">
        <f t="shared" si="129"/>
        <v>164221.06508996984</v>
      </c>
      <c r="H581">
        <v>3163.7</v>
      </c>
      <c r="I581">
        <v>980.6</v>
      </c>
      <c r="J581">
        <v>12216</v>
      </c>
      <c r="K581">
        <v>805.8</v>
      </c>
      <c r="L581">
        <v>822.8</v>
      </c>
      <c r="M581">
        <f t="shared" si="130"/>
        <v>823.47755733417455</v>
      </c>
      <c r="N581">
        <v>2685.8</v>
      </c>
      <c r="O581">
        <v>517</v>
      </c>
      <c r="P581">
        <v>3003.9</v>
      </c>
      <c r="Q581">
        <v>290.7</v>
      </c>
      <c r="R581">
        <v>0</v>
      </c>
      <c r="S581">
        <v>1861.3</v>
      </c>
      <c r="T581">
        <f t="shared" si="131"/>
        <v>259626.13390842729</v>
      </c>
      <c r="U581">
        <f t="shared" si="141"/>
        <v>5768.2944989205835</v>
      </c>
      <c r="V581">
        <f t="shared" si="142"/>
        <v>1119.6869730476853</v>
      </c>
      <c r="W581">
        <f t="shared" si="132"/>
        <v>22406.450045787067</v>
      </c>
      <c r="X581">
        <f t="shared" si="143"/>
        <v>160739.98164884048</v>
      </c>
      <c r="Y581">
        <f t="shared" si="133"/>
        <v>58622.372759162252</v>
      </c>
      <c r="Z581">
        <f t="shared" si="144"/>
        <v>22530.474540221658</v>
      </c>
      <c r="AA581">
        <f t="shared" si="134"/>
        <v>1.7362899365541875</v>
      </c>
      <c r="AB581">
        <f t="shared" si="135"/>
        <v>50.789898237776129</v>
      </c>
      <c r="AC581">
        <f t="shared" si="136"/>
        <v>5.151702786377709</v>
      </c>
    </row>
    <row r="582" spans="1:29" x14ac:dyDescent="0.35">
      <c r="A582">
        <v>15.476599999999999</v>
      </c>
      <c r="B582">
        <v>87024.8</v>
      </c>
      <c r="C582">
        <f t="shared" ref="C582:C645" si="145">1/((1/B582)-0.000001)</f>
        <v>95320.004311179538</v>
      </c>
      <c r="D582">
        <v>5633.5</v>
      </c>
      <c r="E582">
        <v>40571</v>
      </c>
      <c r="F582">
        <v>143189</v>
      </c>
      <c r="G582">
        <f t="shared" ref="G582:G645" si="146">1/((1/F582)-0.000001)</f>
        <v>167118.53605987784</v>
      </c>
      <c r="H582">
        <v>3226.5</v>
      </c>
      <c r="I582">
        <v>1037.9000000000001</v>
      </c>
      <c r="J582">
        <v>12317.7</v>
      </c>
      <c r="K582">
        <v>622.6</v>
      </c>
      <c r="L582">
        <v>1062.7</v>
      </c>
      <c r="M582">
        <f t="shared" ref="M582:M645" si="147">1/((1/L582)-0.000001)</f>
        <v>1063.830532707108</v>
      </c>
      <c r="N582">
        <v>2438.6</v>
      </c>
      <c r="O582">
        <v>690.7</v>
      </c>
      <c r="P582">
        <v>3143.5</v>
      </c>
      <c r="Q582">
        <v>276.10000000000002</v>
      </c>
      <c r="R582">
        <v>3.9</v>
      </c>
      <c r="S582">
        <v>1878.6</v>
      </c>
      <c r="T582">
        <f t="shared" ref="T582:T645" si="148">C582+G582+M582</f>
        <v>263502.37090376444</v>
      </c>
      <c r="U582">
        <f t="shared" si="141"/>
        <v>6560.0927766654304</v>
      </c>
      <c r="V582">
        <f t="shared" si="142"/>
        <v>1062.6090347485365</v>
      </c>
      <c r="W582">
        <f t="shared" ref="W582:W645" si="149">(D582)*1000000/T582</f>
        <v>21379.314275913861</v>
      </c>
      <c r="X582">
        <f t="shared" si="143"/>
        <v>156331.04119220469</v>
      </c>
      <c r="Y582">
        <f t="shared" ref="Y582:Y645" si="150">(J582+P582)*1000000/T582</f>
        <v>58675.752885907408</v>
      </c>
      <c r="Z582">
        <f t="shared" si="144"/>
        <v>21499.237295549767</v>
      </c>
      <c r="AA582">
        <f t="shared" ref="AA582:AA645" si="151">G582/C582</f>
        <v>1.7532367656458179</v>
      </c>
      <c r="AB582">
        <f t="shared" ref="AB582:AB645" si="152">E582/K582</f>
        <v>65.163829103758431</v>
      </c>
      <c r="AC582">
        <f t="shared" ref="AC582:AC645" si="153">U582/V582</f>
        <v>6.1735714285714298</v>
      </c>
    </row>
    <row r="583" spans="1:29" x14ac:dyDescent="0.35">
      <c r="A583">
        <v>15.483499999999999</v>
      </c>
      <c r="B583">
        <v>87533.5</v>
      </c>
      <c r="C583">
        <f t="shared" si="145"/>
        <v>95930.64512505391</v>
      </c>
      <c r="D583">
        <v>5843.7</v>
      </c>
      <c r="E583">
        <v>40659.4</v>
      </c>
      <c r="F583">
        <v>140083.29999999999</v>
      </c>
      <c r="G583">
        <f t="shared" si="146"/>
        <v>162903.33703252883</v>
      </c>
      <c r="H583">
        <v>2886.5</v>
      </c>
      <c r="I583">
        <v>1108.8</v>
      </c>
      <c r="J583">
        <v>12378.7</v>
      </c>
      <c r="K583">
        <v>790.9</v>
      </c>
      <c r="L583">
        <v>869.5</v>
      </c>
      <c r="M583">
        <f t="shared" si="147"/>
        <v>870.25668819038151</v>
      </c>
      <c r="N583">
        <v>2582.6</v>
      </c>
      <c r="O583">
        <v>623.79999999999995</v>
      </c>
      <c r="P583">
        <v>2841.9</v>
      </c>
      <c r="Q583">
        <v>330.2</v>
      </c>
      <c r="R583">
        <v>12.3</v>
      </c>
      <c r="S583">
        <v>1872.9</v>
      </c>
      <c r="T583">
        <f t="shared" si="148"/>
        <v>259704.23884577313</v>
      </c>
      <c r="U583">
        <f t="shared" si="141"/>
        <v>6671.435197593808</v>
      </c>
      <c r="V583">
        <f t="shared" si="142"/>
        <v>1318.8078928638342</v>
      </c>
      <c r="W583">
        <f t="shared" si="149"/>
        <v>22501.36549935296</v>
      </c>
      <c r="X583">
        <f t="shared" si="143"/>
        <v>159605.7892016753</v>
      </c>
      <c r="Y583">
        <f t="shared" si="150"/>
        <v>58607.43770546942</v>
      </c>
      <c r="Z583">
        <f t="shared" si="144"/>
        <v>21058.955465289331</v>
      </c>
      <c r="AA583">
        <f t="shared" si="151"/>
        <v>1.6981365737733778</v>
      </c>
      <c r="AB583">
        <f t="shared" si="152"/>
        <v>51.409027689973449</v>
      </c>
      <c r="AC583">
        <f t="shared" si="153"/>
        <v>5.0586861313868612</v>
      </c>
    </row>
    <row r="584" spans="1:29" x14ac:dyDescent="0.35">
      <c r="A584">
        <v>15.490500000000001</v>
      </c>
      <c r="B584">
        <v>87873.1</v>
      </c>
      <c r="C584">
        <f t="shared" si="145"/>
        <v>96338.678313291719</v>
      </c>
      <c r="D584">
        <v>5846.5</v>
      </c>
      <c r="E584">
        <v>40301.199999999997</v>
      </c>
      <c r="F584">
        <v>141794.5</v>
      </c>
      <c r="G584">
        <f t="shared" si="146"/>
        <v>165222.08258977599</v>
      </c>
      <c r="H584">
        <v>3195.3</v>
      </c>
      <c r="I584">
        <v>1167.8</v>
      </c>
      <c r="J584">
        <v>12255.8</v>
      </c>
      <c r="K584">
        <v>791</v>
      </c>
      <c r="L584">
        <v>946.7</v>
      </c>
      <c r="M584">
        <f t="shared" si="147"/>
        <v>947.59709016525949</v>
      </c>
      <c r="N584">
        <v>2530</v>
      </c>
      <c r="O584">
        <v>537.1</v>
      </c>
      <c r="P584">
        <v>3162.2</v>
      </c>
      <c r="Q584">
        <v>344.9</v>
      </c>
      <c r="R584">
        <v>7.32</v>
      </c>
      <c r="S584">
        <v>1956.6</v>
      </c>
      <c r="T584">
        <f t="shared" si="148"/>
        <v>262508.35799323296</v>
      </c>
      <c r="U584">
        <f t="shared" si="141"/>
        <v>6494.6503533573186</v>
      </c>
      <c r="V584">
        <f t="shared" si="142"/>
        <v>1341.747754976547</v>
      </c>
      <c r="W584">
        <f t="shared" si="149"/>
        <v>22271.671822924258</v>
      </c>
      <c r="X584">
        <f t="shared" si="143"/>
        <v>156536.73016026139</v>
      </c>
      <c r="Y584">
        <f t="shared" si="150"/>
        <v>58733.368026314238</v>
      </c>
      <c r="Z584">
        <f t="shared" si="144"/>
        <v>21809.97223771286</v>
      </c>
      <c r="AA584">
        <f t="shared" si="151"/>
        <v>1.7150129676107517</v>
      </c>
      <c r="AB584">
        <f t="shared" si="152"/>
        <v>50.949683944374208</v>
      </c>
      <c r="AC584">
        <f t="shared" si="153"/>
        <v>4.8404406336948496</v>
      </c>
    </row>
    <row r="585" spans="1:29" x14ac:dyDescent="0.35">
      <c r="A585">
        <v>15.497400000000001</v>
      </c>
      <c r="B585">
        <v>89489.7</v>
      </c>
      <c r="C585">
        <f t="shared" si="145"/>
        <v>98285.214346284716</v>
      </c>
      <c r="D585">
        <v>5676.6</v>
      </c>
      <c r="E585">
        <v>40617.4</v>
      </c>
      <c r="F585">
        <v>141176.6</v>
      </c>
      <c r="G585">
        <f t="shared" si="146"/>
        <v>164383.73709891929</v>
      </c>
      <c r="H585">
        <v>3081.1</v>
      </c>
      <c r="I585">
        <v>939.9</v>
      </c>
      <c r="J585">
        <v>12761.9</v>
      </c>
      <c r="K585">
        <v>765.1</v>
      </c>
      <c r="L585">
        <v>791.4</v>
      </c>
      <c r="M585">
        <f t="shared" si="147"/>
        <v>792.0268100174477</v>
      </c>
      <c r="N585">
        <v>2374.8000000000002</v>
      </c>
      <c r="O585">
        <v>619.5</v>
      </c>
      <c r="P585">
        <v>2895.5</v>
      </c>
      <c r="Q585">
        <v>340</v>
      </c>
      <c r="R585">
        <v>11.7</v>
      </c>
      <c r="S585">
        <v>2039.5</v>
      </c>
      <c r="T585">
        <f t="shared" si="148"/>
        <v>263460.97825522145</v>
      </c>
      <c r="U585">
        <f t="shared" si="141"/>
        <v>5918.90309649336</v>
      </c>
      <c r="V585">
        <f t="shared" si="142"/>
        <v>1334.9225465157847</v>
      </c>
      <c r="W585">
        <f t="shared" si="149"/>
        <v>21546.264792583177</v>
      </c>
      <c r="X585">
        <f t="shared" si="143"/>
        <v>157072.59676198312</v>
      </c>
      <c r="Y585">
        <f t="shared" si="150"/>
        <v>59429.67381238626</v>
      </c>
      <c r="Z585">
        <f t="shared" si="144"/>
        <v>20708.569580709325</v>
      </c>
      <c r="AA585">
        <f t="shared" si="151"/>
        <v>1.6725174604569926</v>
      </c>
      <c r="AB585">
        <f t="shared" si="152"/>
        <v>53.087700954123648</v>
      </c>
      <c r="AC585">
        <f t="shared" si="153"/>
        <v>4.4338925220358263</v>
      </c>
    </row>
    <row r="586" spans="1:29" x14ac:dyDescent="0.35">
      <c r="A586">
        <v>15.504300000000001</v>
      </c>
      <c r="B586">
        <v>87584.6</v>
      </c>
      <c r="C586">
        <f t="shared" si="145"/>
        <v>95992.022931660307</v>
      </c>
      <c r="D586">
        <v>5749.7</v>
      </c>
      <c r="E586">
        <v>40613.5</v>
      </c>
      <c r="F586">
        <v>141547.6</v>
      </c>
      <c r="G586">
        <f t="shared" si="146"/>
        <v>164886.95238081925</v>
      </c>
      <c r="H586">
        <v>3337.2</v>
      </c>
      <c r="I586">
        <v>1083.4000000000001</v>
      </c>
      <c r="J586">
        <v>12621</v>
      </c>
      <c r="K586">
        <v>764.8</v>
      </c>
      <c r="L586">
        <v>752.4</v>
      </c>
      <c r="M586">
        <f t="shared" si="147"/>
        <v>752.96653201869083</v>
      </c>
      <c r="N586">
        <v>2486.5</v>
      </c>
      <c r="O586">
        <v>523.4</v>
      </c>
      <c r="P586">
        <v>2787.6</v>
      </c>
      <c r="Q586">
        <v>291.8</v>
      </c>
      <c r="R586">
        <v>3.9</v>
      </c>
      <c r="S586">
        <v>2059.6</v>
      </c>
      <c r="T586">
        <f t="shared" si="148"/>
        <v>261631.94184449824</v>
      </c>
      <c r="U586">
        <f t="shared" si="141"/>
        <v>6141.4519522046994</v>
      </c>
      <c r="V586">
        <f t="shared" si="142"/>
        <v>1130.2136807735433</v>
      </c>
      <c r="W586">
        <f t="shared" si="149"/>
        <v>21976.292189190539</v>
      </c>
      <c r="X586">
        <f t="shared" si="143"/>
        <v>158154.61869175485</v>
      </c>
      <c r="Y586">
        <f t="shared" si="150"/>
        <v>58894.185057718023</v>
      </c>
      <c r="Z586">
        <f t="shared" si="144"/>
        <v>22259.132271629638</v>
      </c>
      <c r="AA586">
        <f t="shared" si="151"/>
        <v>1.7177151532498423</v>
      </c>
      <c r="AB586">
        <f t="shared" si="152"/>
        <v>53.103425732217573</v>
      </c>
      <c r="AC586">
        <f t="shared" si="153"/>
        <v>5.4338856949611101</v>
      </c>
    </row>
    <row r="587" spans="1:29" x14ac:dyDescent="0.35">
      <c r="A587">
        <v>15.511200000000001</v>
      </c>
      <c r="B587">
        <v>89312.9</v>
      </c>
      <c r="C587">
        <f t="shared" si="145"/>
        <v>98071.994211842903</v>
      </c>
      <c r="D587">
        <v>6029.5</v>
      </c>
      <c r="E587">
        <v>40403.9</v>
      </c>
      <c r="F587">
        <v>140573.29999999999</v>
      </c>
      <c r="G587">
        <f t="shared" si="146"/>
        <v>163566.36348393641</v>
      </c>
      <c r="H587">
        <v>3102.4</v>
      </c>
      <c r="I587">
        <v>1021.3</v>
      </c>
      <c r="J587">
        <v>12417.2</v>
      </c>
      <c r="K587">
        <v>738.7</v>
      </c>
      <c r="L587">
        <v>1018</v>
      </c>
      <c r="M587">
        <f t="shared" si="147"/>
        <v>1019.0373800528938</v>
      </c>
      <c r="N587">
        <v>2154.6999999999998</v>
      </c>
      <c r="O587">
        <v>610.70000000000005</v>
      </c>
      <c r="P587">
        <v>2927.7</v>
      </c>
      <c r="Q587">
        <v>263.39999999999998</v>
      </c>
      <c r="R587">
        <v>11.7</v>
      </c>
      <c r="S587">
        <v>1949.5</v>
      </c>
      <c r="T587">
        <f t="shared" si="148"/>
        <v>262657.3950758322</v>
      </c>
      <c r="U587">
        <f t="shared" si="141"/>
        <v>6213.4172903406088</v>
      </c>
      <c r="V587">
        <f t="shared" si="142"/>
        <v>1047.3719954489591</v>
      </c>
      <c r="W587">
        <f t="shared" si="149"/>
        <v>22955.759529478368</v>
      </c>
      <c r="X587">
        <f t="shared" si="143"/>
        <v>156639.79302056832</v>
      </c>
      <c r="Y587">
        <f t="shared" si="150"/>
        <v>58421.732217247314</v>
      </c>
      <c r="Z587">
        <f t="shared" si="144"/>
        <v>20015.046591329421</v>
      </c>
      <c r="AA587">
        <f t="shared" si="151"/>
        <v>1.6678192872332211</v>
      </c>
      <c r="AB587">
        <f t="shared" si="152"/>
        <v>54.695952348720724</v>
      </c>
      <c r="AC587">
        <f t="shared" si="153"/>
        <v>5.9323882224645592</v>
      </c>
    </row>
    <row r="588" spans="1:29" x14ac:dyDescent="0.35">
      <c r="A588">
        <v>15.5181</v>
      </c>
      <c r="B588">
        <v>86715.1</v>
      </c>
      <c r="C588">
        <f t="shared" si="145"/>
        <v>94948.575192691802</v>
      </c>
      <c r="D588">
        <v>5743.8</v>
      </c>
      <c r="E588">
        <v>40300.6</v>
      </c>
      <c r="F588">
        <v>139578.5</v>
      </c>
      <c r="G588">
        <f t="shared" si="146"/>
        <v>162221.07420607226</v>
      </c>
      <c r="H588">
        <v>3329.7</v>
      </c>
      <c r="I588">
        <v>1033.2</v>
      </c>
      <c r="J588">
        <v>12536.5</v>
      </c>
      <c r="K588">
        <v>673.9</v>
      </c>
      <c r="L588">
        <v>777.1</v>
      </c>
      <c r="M588">
        <f t="shared" si="147"/>
        <v>777.70435405353498</v>
      </c>
      <c r="N588">
        <v>2479.1999999999998</v>
      </c>
      <c r="O588">
        <v>597</v>
      </c>
      <c r="P588">
        <v>3024.5</v>
      </c>
      <c r="Q588">
        <v>365.8</v>
      </c>
      <c r="R588">
        <v>7.32</v>
      </c>
      <c r="S588">
        <v>1897.5</v>
      </c>
      <c r="T588">
        <f t="shared" si="148"/>
        <v>257947.35375281761</v>
      </c>
      <c r="U588">
        <f t="shared" si="141"/>
        <v>6319.8942585864497</v>
      </c>
      <c r="V588">
        <f t="shared" si="142"/>
        <v>1446.4967155954953</v>
      </c>
      <c r="W588">
        <f t="shared" si="149"/>
        <v>22267.334463543648</v>
      </c>
      <c r="X588">
        <f t="shared" si="143"/>
        <v>158848.30529901269</v>
      </c>
      <c r="Y588">
        <f t="shared" si="150"/>
        <v>60326.263377416115</v>
      </c>
      <c r="Z588">
        <f t="shared" si="144"/>
        <v>22519.711543800044</v>
      </c>
      <c r="AA588">
        <f t="shared" si="151"/>
        <v>1.7085150975341694</v>
      </c>
      <c r="AB588">
        <f t="shared" si="152"/>
        <v>59.802047781569968</v>
      </c>
      <c r="AC588">
        <f t="shared" si="153"/>
        <v>4.3691037735849054</v>
      </c>
    </row>
    <row r="589" spans="1:29" x14ac:dyDescent="0.35">
      <c r="A589">
        <v>15.525</v>
      </c>
      <c r="B589">
        <v>88108.1</v>
      </c>
      <c r="C589">
        <f t="shared" si="145"/>
        <v>96621.211351915743</v>
      </c>
      <c r="D589">
        <v>5669.6</v>
      </c>
      <c r="E589">
        <v>40612.800000000003</v>
      </c>
      <c r="F589">
        <v>140000</v>
      </c>
      <c r="G589">
        <f t="shared" si="146"/>
        <v>162790.6976744186</v>
      </c>
      <c r="H589">
        <v>3251.6</v>
      </c>
      <c r="I589">
        <v>1018.5</v>
      </c>
      <c r="J589">
        <v>12138.5</v>
      </c>
      <c r="K589">
        <v>732.9</v>
      </c>
      <c r="L589">
        <v>890.8</v>
      </c>
      <c r="M589">
        <f t="shared" si="147"/>
        <v>891.59423214199194</v>
      </c>
      <c r="N589">
        <v>2421.1</v>
      </c>
      <c r="O589">
        <v>585.79999999999995</v>
      </c>
      <c r="P589">
        <v>2657.3</v>
      </c>
      <c r="Q589">
        <v>331.7</v>
      </c>
      <c r="R589">
        <v>20</v>
      </c>
      <c r="S589">
        <v>1983.1</v>
      </c>
      <c r="T589">
        <f t="shared" si="148"/>
        <v>260303.50325847635</v>
      </c>
      <c r="U589">
        <f t="shared" si="141"/>
        <v>6163.1901988155769</v>
      </c>
      <c r="V589">
        <f t="shared" si="142"/>
        <v>1351.1151236822529</v>
      </c>
      <c r="W589">
        <f t="shared" si="149"/>
        <v>21780.728760957922</v>
      </c>
      <c r="X589">
        <f t="shared" si="143"/>
        <v>158836.51000633874</v>
      </c>
      <c r="Y589">
        <f t="shared" si="150"/>
        <v>56840.571927716454</v>
      </c>
      <c r="Z589">
        <f t="shared" si="144"/>
        <v>21792.63793606004</v>
      </c>
      <c r="AA589">
        <f t="shared" si="151"/>
        <v>1.6848339551602081</v>
      </c>
      <c r="AB589">
        <f t="shared" si="152"/>
        <v>55.413835448219409</v>
      </c>
      <c r="AC589">
        <f t="shared" si="153"/>
        <v>4.5615581461472843</v>
      </c>
    </row>
    <row r="590" spans="1:29" x14ac:dyDescent="0.35">
      <c r="A590">
        <v>15.5319</v>
      </c>
      <c r="B590">
        <v>86436.2</v>
      </c>
      <c r="C590">
        <f t="shared" si="145"/>
        <v>94614.300610422622</v>
      </c>
      <c r="D590">
        <v>5824.2</v>
      </c>
      <c r="E590">
        <v>40108.400000000001</v>
      </c>
      <c r="F590">
        <v>138445.79999999999</v>
      </c>
      <c r="G590">
        <f t="shared" si="146"/>
        <v>160693.08233887082</v>
      </c>
      <c r="H590">
        <v>3073.8</v>
      </c>
      <c r="I590">
        <v>1135.5999999999999</v>
      </c>
      <c r="J590">
        <v>13158.5</v>
      </c>
      <c r="K590">
        <v>737.4</v>
      </c>
      <c r="L590">
        <v>906.7</v>
      </c>
      <c r="M590">
        <f t="shared" si="147"/>
        <v>907.52285096897356</v>
      </c>
      <c r="N590">
        <v>2609.6999999999998</v>
      </c>
      <c r="O590">
        <v>537.5</v>
      </c>
      <c r="P590">
        <v>2947.7</v>
      </c>
      <c r="Q590">
        <v>314.10000000000002</v>
      </c>
      <c r="R590">
        <v>4.3899999999999997</v>
      </c>
      <c r="S590">
        <v>1892.4</v>
      </c>
      <c r="T590">
        <f t="shared" si="148"/>
        <v>256214.90580026241</v>
      </c>
      <c r="U590">
        <f t="shared" si="141"/>
        <v>6530.0650435392681</v>
      </c>
      <c r="V590">
        <f t="shared" si="142"/>
        <v>1243.0580453749456</v>
      </c>
      <c r="W590">
        <f t="shared" si="149"/>
        <v>22731.698539586039</v>
      </c>
      <c r="X590">
        <f t="shared" si="143"/>
        <v>159420.07695618685</v>
      </c>
      <c r="Y590">
        <f t="shared" si="150"/>
        <v>62862.072562460198</v>
      </c>
      <c r="Z590">
        <f t="shared" si="144"/>
        <v>22182.550161350446</v>
      </c>
      <c r="AA590">
        <f t="shared" si="151"/>
        <v>1.6984016295858877</v>
      </c>
      <c r="AB590">
        <f t="shared" si="152"/>
        <v>54.391646324925418</v>
      </c>
      <c r="AC590">
        <f t="shared" si="153"/>
        <v>5.2532261609469684</v>
      </c>
    </row>
    <row r="591" spans="1:29" x14ac:dyDescent="0.35">
      <c r="A591">
        <v>15.5388</v>
      </c>
      <c r="B591">
        <v>87588.4</v>
      </c>
      <c r="C591">
        <f t="shared" si="145"/>
        <v>95996.587505025134</v>
      </c>
      <c r="D591">
        <v>5741.6</v>
      </c>
      <c r="E591">
        <v>40244.5</v>
      </c>
      <c r="F591">
        <v>142881.79999999999</v>
      </c>
      <c r="G591">
        <f t="shared" si="146"/>
        <v>166700.22874324681</v>
      </c>
      <c r="H591">
        <v>3293.3</v>
      </c>
      <c r="I591">
        <v>1032.5999999999999</v>
      </c>
      <c r="J591">
        <v>12025.7</v>
      </c>
      <c r="K591">
        <v>791.6</v>
      </c>
      <c r="L591">
        <v>1021.9</v>
      </c>
      <c r="M591">
        <f t="shared" si="147"/>
        <v>1022.9453478509689</v>
      </c>
      <c r="N591">
        <v>2337.1</v>
      </c>
      <c r="O591">
        <v>534.6</v>
      </c>
      <c r="P591">
        <v>3181.7</v>
      </c>
      <c r="Q591">
        <v>324.39999999999998</v>
      </c>
      <c r="R591">
        <v>11.2</v>
      </c>
      <c r="S591">
        <v>1965.2</v>
      </c>
      <c r="T591">
        <f t="shared" si="148"/>
        <v>263719.76159612293</v>
      </c>
      <c r="U591">
        <f t="shared" si="141"/>
        <v>5942.671836629781</v>
      </c>
      <c r="V591">
        <f t="shared" si="142"/>
        <v>1272.5629583798841</v>
      </c>
      <c r="W591">
        <f t="shared" si="149"/>
        <v>21771.595595452753</v>
      </c>
      <c r="X591">
        <f t="shared" si="143"/>
        <v>155604.9487972967</v>
      </c>
      <c r="Y591">
        <f t="shared" si="150"/>
        <v>57664.999801150938</v>
      </c>
      <c r="Z591">
        <f t="shared" si="144"/>
        <v>21349.935878611741</v>
      </c>
      <c r="AA591">
        <f t="shared" si="151"/>
        <v>1.7365224439308382</v>
      </c>
      <c r="AB591">
        <f t="shared" si="152"/>
        <v>50.839439110661949</v>
      </c>
      <c r="AC591">
        <f t="shared" si="153"/>
        <v>4.6698450536352807</v>
      </c>
    </row>
    <row r="592" spans="1:29" x14ac:dyDescent="0.35">
      <c r="A592">
        <v>15.5457</v>
      </c>
      <c r="B592">
        <v>89099.8</v>
      </c>
      <c r="C592">
        <f t="shared" si="145"/>
        <v>97815.106418902971</v>
      </c>
      <c r="D592">
        <v>5847.3</v>
      </c>
      <c r="E592">
        <v>40508.400000000001</v>
      </c>
      <c r="F592">
        <v>139562.70000000001</v>
      </c>
      <c r="G592">
        <f t="shared" si="146"/>
        <v>162199.73262432951</v>
      </c>
      <c r="H592">
        <v>3214.2</v>
      </c>
      <c r="I592">
        <v>1054.0999999999999</v>
      </c>
      <c r="J592">
        <v>12310.5</v>
      </c>
      <c r="K592">
        <v>760.5</v>
      </c>
      <c r="L592">
        <v>805.7</v>
      </c>
      <c r="M592">
        <f t="shared" si="147"/>
        <v>806.34967593390002</v>
      </c>
      <c r="N592">
        <v>2386.6</v>
      </c>
      <c r="O592">
        <v>561</v>
      </c>
      <c r="P592">
        <v>3000.6</v>
      </c>
      <c r="Q592">
        <v>330.7</v>
      </c>
      <c r="R592">
        <v>7.8</v>
      </c>
      <c r="S592">
        <v>1793.5</v>
      </c>
      <c r="T592">
        <f t="shared" si="148"/>
        <v>260821.18871916638</v>
      </c>
      <c r="U592">
        <f t="shared" si="141"/>
        <v>6192.3649989151163</v>
      </c>
      <c r="V592">
        <f t="shared" si="142"/>
        <v>1297.8240060261078</v>
      </c>
      <c r="W592">
        <f t="shared" si="149"/>
        <v>22418.807416355867</v>
      </c>
      <c r="X592">
        <f t="shared" si="143"/>
        <v>158226.79208948551</v>
      </c>
      <c r="Y592">
        <f t="shared" si="150"/>
        <v>58703.436155587413</v>
      </c>
      <c r="Z592">
        <f t="shared" si="144"/>
        <v>21473.715488777027</v>
      </c>
      <c r="AA592">
        <f t="shared" si="151"/>
        <v>1.6582278398767256</v>
      </c>
      <c r="AB592">
        <f t="shared" si="152"/>
        <v>53.265483234714004</v>
      </c>
      <c r="AC592">
        <f t="shared" si="153"/>
        <v>4.771344165435746</v>
      </c>
    </row>
    <row r="593" spans="1:29" x14ac:dyDescent="0.35">
      <c r="A593">
        <v>15.5526</v>
      </c>
      <c r="B593">
        <v>86460.1</v>
      </c>
      <c r="C593">
        <f t="shared" si="145"/>
        <v>94642.937872773822</v>
      </c>
      <c r="D593">
        <v>5849.2</v>
      </c>
      <c r="E593">
        <v>39327.1</v>
      </c>
      <c r="F593">
        <v>140239.5</v>
      </c>
      <c r="G593">
        <f t="shared" si="146"/>
        <v>163114.6115691521</v>
      </c>
      <c r="H593">
        <v>3332.3</v>
      </c>
      <c r="I593">
        <v>1150.5999999999999</v>
      </c>
      <c r="J593">
        <v>12304.4</v>
      </c>
      <c r="K593">
        <v>778.1</v>
      </c>
      <c r="L593">
        <v>861</v>
      </c>
      <c r="M593">
        <f t="shared" si="147"/>
        <v>861.74195982741139</v>
      </c>
      <c r="N593">
        <v>2487.6</v>
      </c>
      <c r="O593">
        <v>559</v>
      </c>
      <c r="P593">
        <v>3076.6</v>
      </c>
      <c r="Q593">
        <v>354.6</v>
      </c>
      <c r="R593">
        <v>3.9</v>
      </c>
      <c r="S593">
        <v>1769.6</v>
      </c>
      <c r="T593">
        <f t="shared" si="148"/>
        <v>258619.29140175332</v>
      </c>
      <c r="U593">
        <f t="shared" si="141"/>
        <v>6610.4890734706023</v>
      </c>
      <c r="V593">
        <f t="shared" si="142"/>
        <v>1386.2074946415601</v>
      </c>
      <c r="W593">
        <f t="shared" si="149"/>
        <v>22617.028947440482</v>
      </c>
      <c r="X593">
        <f t="shared" si="143"/>
        <v>155074.27842147474</v>
      </c>
      <c r="Y593">
        <f t="shared" si="150"/>
        <v>59473.521548345423</v>
      </c>
      <c r="Z593">
        <f t="shared" si="144"/>
        <v>22503.73500157438</v>
      </c>
      <c r="AA593">
        <f t="shared" si="151"/>
        <v>1.7234736709930019</v>
      </c>
      <c r="AB593">
        <f t="shared" si="152"/>
        <v>50.542475260249319</v>
      </c>
      <c r="AC593">
        <f t="shared" si="153"/>
        <v>4.7687587168758716</v>
      </c>
    </row>
    <row r="594" spans="1:29" x14ac:dyDescent="0.35">
      <c r="A594">
        <v>15.5595</v>
      </c>
      <c r="B594">
        <v>88004.3</v>
      </c>
      <c r="C594">
        <f t="shared" si="145"/>
        <v>96496.397954507906</v>
      </c>
      <c r="D594">
        <v>5649.9</v>
      </c>
      <c r="E594">
        <v>39882</v>
      </c>
      <c r="F594">
        <v>138979.5</v>
      </c>
      <c r="G594">
        <f t="shared" si="146"/>
        <v>161412.53315106899</v>
      </c>
      <c r="H594">
        <v>3285.4</v>
      </c>
      <c r="I594">
        <v>933.1</v>
      </c>
      <c r="J594">
        <v>12678.8</v>
      </c>
      <c r="K594">
        <v>665.1</v>
      </c>
      <c r="L594">
        <v>917.1</v>
      </c>
      <c r="M594">
        <f t="shared" si="147"/>
        <v>917.94184446555937</v>
      </c>
      <c r="N594">
        <v>2404.4</v>
      </c>
      <c r="O594">
        <v>552.1</v>
      </c>
      <c r="P594">
        <v>2974.8</v>
      </c>
      <c r="Q594">
        <v>288.8</v>
      </c>
      <c r="R594">
        <v>4.3899999999999997</v>
      </c>
      <c r="S594">
        <v>1831.4</v>
      </c>
      <c r="T594">
        <f t="shared" si="148"/>
        <v>258826.87295004245</v>
      </c>
      <c r="U594">
        <f t="shared" si="141"/>
        <v>5738.1985999833423</v>
      </c>
      <c r="V594">
        <f t="shared" si="142"/>
        <v>1132.7649121526501</v>
      </c>
      <c r="W594">
        <f t="shared" si="149"/>
        <v>21828.877100758069</v>
      </c>
      <c r="X594">
        <f t="shared" si="143"/>
        <v>156657.22626810166</v>
      </c>
      <c r="Y594">
        <f t="shared" si="150"/>
        <v>60479.036900551597</v>
      </c>
      <c r="Z594">
        <f t="shared" si="144"/>
        <v>21983.03420023244</v>
      </c>
      <c r="AA594">
        <f t="shared" si="151"/>
        <v>1.6727311751798759</v>
      </c>
      <c r="AB594">
        <f t="shared" si="152"/>
        <v>59.963915200721694</v>
      </c>
      <c r="AC594">
        <f t="shared" si="153"/>
        <v>5.0656570824380101</v>
      </c>
    </row>
    <row r="595" spans="1:29" x14ac:dyDescent="0.35">
      <c r="A595">
        <v>15.5665</v>
      </c>
      <c r="B595">
        <v>87017.1</v>
      </c>
      <c r="C595">
        <f t="shared" si="145"/>
        <v>95310.766499569727</v>
      </c>
      <c r="D595">
        <v>5544.5</v>
      </c>
      <c r="E595">
        <v>40047.1</v>
      </c>
      <c r="F595">
        <v>139230.9</v>
      </c>
      <c r="G595">
        <f t="shared" si="146"/>
        <v>161751.74039123848</v>
      </c>
      <c r="H595">
        <v>3005.8</v>
      </c>
      <c r="I595">
        <v>1133.0999999999999</v>
      </c>
      <c r="J595">
        <v>12134.1</v>
      </c>
      <c r="K595">
        <v>787.7</v>
      </c>
      <c r="L595">
        <v>880.8</v>
      </c>
      <c r="M595">
        <f t="shared" si="147"/>
        <v>881.5764925746596</v>
      </c>
      <c r="N595">
        <v>2422.4</v>
      </c>
      <c r="O595">
        <v>560</v>
      </c>
      <c r="P595">
        <v>2812.1</v>
      </c>
      <c r="Q595">
        <v>249.3</v>
      </c>
      <c r="R595">
        <v>19</v>
      </c>
      <c r="S595">
        <v>2047.6</v>
      </c>
      <c r="T595">
        <f t="shared" si="148"/>
        <v>257944.08338338285</v>
      </c>
      <c r="U595">
        <f t="shared" si="141"/>
        <v>6563.8256857535353</v>
      </c>
      <c r="V595">
        <f t="shared" si="142"/>
        <v>1040.1479129925424</v>
      </c>
      <c r="W595">
        <f t="shared" si="149"/>
        <v>21494.968705132876</v>
      </c>
      <c r="X595">
        <f t="shared" si="143"/>
        <v>158308.72902522498</v>
      </c>
      <c r="Y595">
        <f t="shared" si="150"/>
        <v>57943.565923105241</v>
      </c>
      <c r="Z595">
        <f t="shared" si="144"/>
        <v>21044.095793164815</v>
      </c>
      <c r="AA595">
        <f t="shared" si="151"/>
        <v>1.6970983062230298</v>
      </c>
      <c r="AB595">
        <f t="shared" si="152"/>
        <v>50.84054843214421</v>
      </c>
      <c r="AC595">
        <f t="shared" si="153"/>
        <v>6.3104733507267987</v>
      </c>
    </row>
    <row r="596" spans="1:29" x14ac:dyDescent="0.35">
      <c r="A596">
        <v>15.573399999999999</v>
      </c>
      <c r="B596">
        <v>86527.4</v>
      </c>
      <c r="C596">
        <f t="shared" si="145"/>
        <v>94723.585578812112</v>
      </c>
      <c r="D596">
        <v>5753.4</v>
      </c>
      <c r="E596">
        <v>39408.1</v>
      </c>
      <c r="F596">
        <v>139486.20000000001</v>
      </c>
      <c r="G596">
        <f t="shared" si="146"/>
        <v>162096.41263161614</v>
      </c>
      <c r="H596">
        <v>3208.2</v>
      </c>
      <c r="I596">
        <v>1187.3</v>
      </c>
      <c r="J596">
        <v>12584.3</v>
      </c>
      <c r="K596">
        <v>660</v>
      </c>
      <c r="L596">
        <v>818.9</v>
      </c>
      <c r="M596">
        <f t="shared" si="147"/>
        <v>819.57114681212443</v>
      </c>
      <c r="N596">
        <v>2313.1999999999998</v>
      </c>
      <c r="O596">
        <v>570.9</v>
      </c>
      <c r="P596">
        <v>3147.7</v>
      </c>
      <c r="Q596">
        <v>297.5</v>
      </c>
      <c r="R596">
        <v>11.7</v>
      </c>
      <c r="S596">
        <v>1873.4</v>
      </c>
      <c r="T596">
        <f t="shared" si="148"/>
        <v>257639.56935724037</v>
      </c>
      <c r="U596">
        <f t="shared" si="141"/>
        <v>6824.262299406726</v>
      </c>
      <c r="V596">
        <f t="shared" si="142"/>
        <v>1200.1262103154133</v>
      </c>
      <c r="W596">
        <f t="shared" si="149"/>
        <v>22331.197084180789</v>
      </c>
      <c r="X596">
        <f t="shared" si="143"/>
        <v>155519.97738531377</v>
      </c>
      <c r="Y596">
        <f t="shared" si="150"/>
        <v>61062.048967277115</v>
      </c>
      <c r="Z596">
        <f t="shared" si="144"/>
        <v>21430.714287307645</v>
      </c>
      <c r="AA596">
        <f t="shared" si="151"/>
        <v>1.711257145104039</v>
      </c>
      <c r="AB596">
        <f t="shared" si="152"/>
        <v>59.709242424242419</v>
      </c>
      <c r="AC596">
        <f t="shared" si="153"/>
        <v>5.6862871927554979</v>
      </c>
    </row>
    <row r="597" spans="1:29" x14ac:dyDescent="0.35">
      <c r="A597">
        <v>15.580299999999999</v>
      </c>
      <c r="B597">
        <v>87370.7</v>
      </c>
      <c r="C597">
        <f t="shared" si="145"/>
        <v>95735.14678961107</v>
      </c>
      <c r="D597">
        <v>5812.3</v>
      </c>
      <c r="E597">
        <v>40552.1</v>
      </c>
      <c r="F597">
        <v>137815.9</v>
      </c>
      <c r="G597">
        <f t="shared" si="146"/>
        <v>159845.0957283949</v>
      </c>
      <c r="H597">
        <v>3003.7</v>
      </c>
      <c r="I597">
        <v>1058.5</v>
      </c>
      <c r="J597">
        <v>12688.8</v>
      </c>
      <c r="K597">
        <v>710.3</v>
      </c>
      <c r="L597">
        <v>800.9</v>
      </c>
      <c r="M597">
        <f t="shared" si="147"/>
        <v>801.54195495172075</v>
      </c>
      <c r="N597">
        <v>2279.6999999999998</v>
      </c>
      <c r="O597">
        <v>628.29999999999995</v>
      </c>
      <c r="P597">
        <v>2802.9</v>
      </c>
      <c r="Q597">
        <v>266.8</v>
      </c>
      <c r="R597">
        <v>0</v>
      </c>
      <c r="S597">
        <v>1668.4</v>
      </c>
      <c r="T597">
        <f t="shared" si="148"/>
        <v>256381.78447295766</v>
      </c>
      <c r="U597">
        <f t="shared" si="141"/>
        <v>6579.2505636371307</v>
      </c>
      <c r="V597">
        <f t="shared" si="142"/>
        <v>1040.635552749814</v>
      </c>
      <c r="W597">
        <f t="shared" si="149"/>
        <v>22670.487343507288</v>
      </c>
      <c r="X597">
        <f t="shared" si="143"/>
        <v>160941.23100368789</v>
      </c>
      <c r="Y597">
        <f t="shared" si="150"/>
        <v>60424.339552227488</v>
      </c>
      <c r="Z597">
        <f t="shared" si="144"/>
        <v>20607.548273607077</v>
      </c>
      <c r="AA597">
        <f t="shared" si="151"/>
        <v>1.6696594833627065</v>
      </c>
      <c r="AB597">
        <f t="shared" si="152"/>
        <v>57.091510629311557</v>
      </c>
      <c r="AC597">
        <f t="shared" si="153"/>
        <v>6.3223388305847088</v>
      </c>
    </row>
    <row r="598" spans="1:29" x14ac:dyDescent="0.35">
      <c r="A598">
        <v>15.587199999999999</v>
      </c>
      <c r="B598">
        <v>87442.8</v>
      </c>
      <c r="C598">
        <f t="shared" si="145"/>
        <v>95821.719449476717</v>
      </c>
      <c r="D598">
        <v>6029.7</v>
      </c>
      <c r="E598">
        <v>40847.1</v>
      </c>
      <c r="F598">
        <v>137813.1</v>
      </c>
      <c r="G598">
        <f t="shared" si="146"/>
        <v>159841.32906681835</v>
      </c>
      <c r="H598">
        <v>3224.1</v>
      </c>
      <c r="I598">
        <v>1025.5</v>
      </c>
      <c r="J598">
        <v>12050.8</v>
      </c>
      <c r="K598">
        <v>698</v>
      </c>
      <c r="L598">
        <v>815.2</v>
      </c>
      <c r="M598">
        <f t="shared" si="147"/>
        <v>815.86509322399627</v>
      </c>
      <c r="N598">
        <v>2582.4</v>
      </c>
      <c r="O598">
        <v>610.1</v>
      </c>
      <c r="P598">
        <v>3110.5</v>
      </c>
      <c r="Q598">
        <v>288.3</v>
      </c>
      <c r="R598">
        <v>20</v>
      </c>
      <c r="S598">
        <v>2002.6</v>
      </c>
      <c r="T598">
        <f t="shared" si="148"/>
        <v>256478.91360951905</v>
      </c>
      <c r="U598">
        <f t="shared" si="141"/>
        <v>6377.1324393947989</v>
      </c>
      <c r="V598">
        <f t="shared" si="142"/>
        <v>1202.0481358922821</v>
      </c>
      <c r="W598">
        <f t="shared" si="149"/>
        <v>23509.535014562738</v>
      </c>
      <c r="X598">
        <f t="shared" si="143"/>
        <v>161982.51706279092</v>
      </c>
      <c r="Y598">
        <f t="shared" si="150"/>
        <v>59113.24165651526</v>
      </c>
      <c r="Z598">
        <f t="shared" si="144"/>
        <v>22639.28803457196</v>
      </c>
      <c r="AA598">
        <f t="shared" si="151"/>
        <v>1.6681116764043962</v>
      </c>
      <c r="AB598">
        <f t="shared" si="152"/>
        <v>58.5202005730659</v>
      </c>
      <c r="AC598">
        <f t="shared" si="153"/>
        <v>5.3052221861822897</v>
      </c>
    </row>
    <row r="599" spans="1:29" x14ac:dyDescent="0.35">
      <c r="A599">
        <v>15.594099999999999</v>
      </c>
      <c r="B599">
        <v>88008.2</v>
      </c>
      <c r="C599">
        <f t="shared" si="145"/>
        <v>96501.086961527501</v>
      </c>
      <c r="D599">
        <v>5685.2</v>
      </c>
      <c r="E599">
        <v>40015.4</v>
      </c>
      <c r="F599">
        <v>141367.29999999999</v>
      </c>
      <c r="G599">
        <f t="shared" si="146"/>
        <v>164642.34357717796</v>
      </c>
      <c r="H599">
        <v>3195.5</v>
      </c>
      <c r="I599">
        <v>1081.8</v>
      </c>
      <c r="J599">
        <v>12379.9</v>
      </c>
      <c r="K599">
        <v>728.4</v>
      </c>
      <c r="L599">
        <v>816.1</v>
      </c>
      <c r="M599">
        <f t="shared" si="147"/>
        <v>816.76656319222116</v>
      </c>
      <c r="N599">
        <v>2410.8000000000002</v>
      </c>
      <c r="O599">
        <v>642.9</v>
      </c>
      <c r="P599">
        <v>2852.5</v>
      </c>
      <c r="Q599">
        <v>279</v>
      </c>
      <c r="R599">
        <v>8.2899999999999991</v>
      </c>
      <c r="S599">
        <v>1957.4</v>
      </c>
      <c r="T599">
        <f t="shared" si="148"/>
        <v>261960.19710189768</v>
      </c>
      <c r="U599">
        <f t="shared" si="141"/>
        <v>6583.8246385542434</v>
      </c>
      <c r="V599">
        <f t="shared" si="142"/>
        <v>1096.6933266134683</v>
      </c>
      <c r="W599">
        <f t="shared" si="149"/>
        <v>21702.533678383828</v>
      </c>
      <c r="X599">
        <f t="shared" si="143"/>
        <v>155534.31571190723</v>
      </c>
      <c r="Y599">
        <f t="shared" si="150"/>
        <v>58147.765074687581</v>
      </c>
      <c r="Z599">
        <f t="shared" si="144"/>
        <v>21401.342883473448</v>
      </c>
      <c r="AA599">
        <f t="shared" si="151"/>
        <v>1.7061190579419756</v>
      </c>
      <c r="AB599">
        <f t="shared" si="152"/>
        <v>54.936024162548051</v>
      </c>
      <c r="AC599">
        <f t="shared" si="153"/>
        <v>6.0033415712346399</v>
      </c>
    </row>
    <row r="600" spans="1:29" x14ac:dyDescent="0.35">
      <c r="A600">
        <v>15.601000000000001</v>
      </c>
      <c r="B600">
        <v>95668.6</v>
      </c>
      <c r="C600">
        <f t="shared" si="145"/>
        <v>105789.31573093669</v>
      </c>
      <c r="D600">
        <v>3691.3</v>
      </c>
      <c r="E600">
        <v>31997.4</v>
      </c>
      <c r="F600">
        <v>153532.70000000001</v>
      </c>
      <c r="G600">
        <f t="shared" si="146"/>
        <v>181380.5447652851</v>
      </c>
      <c r="H600">
        <v>1792.1</v>
      </c>
      <c r="I600">
        <v>547.79999999999995</v>
      </c>
      <c r="J600">
        <v>7018.1</v>
      </c>
      <c r="K600">
        <v>477.4</v>
      </c>
      <c r="L600">
        <v>586.5</v>
      </c>
      <c r="M600">
        <f t="shared" si="147"/>
        <v>586.84418411398281</v>
      </c>
      <c r="N600">
        <v>1167.7</v>
      </c>
      <c r="O600">
        <v>252.2</v>
      </c>
      <c r="P600">
        <v>1536</v>
      </c>
      <c r="Q600">
        <v>173.6</v>
      </c>
      <c r="R600">
        <v>10.7</v>
      </c>
      <c r="S600">
        <v>1976.8</v>
      </c>
      <c r="T600">
        <f t="shared" si="148"/>
        <v>287756.70468033577</v>
      </c>
      <c r="U600">
        <f t="shared" si="141"/>
        <v>2780.1263601788428</v>
      </c>
      <c r="V600">
        <f t="shared" si="142"/>
        <v>640.47161022620071</v>
      </c>
      <c r="W600">
        <f t="shared" si="149"/>
        <v>12827.850541660202</v>
      </c>
      <c r="X600">
        <f t="shared" si="143"/>
        <v>112855.05940191986</v>
      </c>
      <c r="Y600">
        <f t="shared" si="150"/>
        <v>29726.848622007295</v>
      </c>
      <c r="Z600">
        <f t="shared" si="144"/>
        <v>10285.772501071673</v>
      </c>
      <c r="AA600">
        <f t="shared" si="151"/>
        <v>1.7145450229265708</v>
      </c>
      <c r="AB600">
        <f t="shared" si="152"/>
        <v>67.024298282362807</v>
      </c>
      <c r="AC600">
        <f t="shared" si="153"/>
        <v>4.3407487791644073</v>
      </c>
    </row>
    <row r="601" spans="1:29" x14ac:dyDescent="0.35">
      <c r="A601">
        <v>15.607900000000001</v>
      </c>
      <c r="B601">
        <v>113924.9</v>
      </c>
      <c r="C601">
        <f t="shared" si="145"/>
        <v>128572.5103887921</v>
      </c>
      <c r="D601">
        <v>346.5</v>
      </c>
      <c r="E601">
        <v>13733.9</v>
      </c>
      <c r="F601">
        <v>175685.5</v>
      </c>
      <c r="G601">
        <f t="shared" si="146"/>
        <v>213129.21221208651</v>
      </c>
      <c r="H601">
        <v>420.4</v>
      </c>
      <c r="I601">
        <v>32.200000000000003</v>
      </c>
      <c r="J601">
        <v>600.6</v>
      </c>
      <c r="K601">
        <v>196.1</v>
      </c>
      <c r="L601">
        <v>418.1</v>
      </c>
      <c r="M601">
        <f t="shared" si="147"/>
        <v>418.27488072763231</v>
      </c>
      <c r="N601">
        <v>53.5</v>
      </c>
      <c r="O601">
        <v>44.4</v>
      </c>
      <c r="P601">
        <v>121.9</v>
      </c>
      <c r="Q601">
        <v>38.5</v>
      </c>
      <c r="R601">
        <v>10.199999999999999</v>
      </c>
      <c r="S601">
        <v>1979.7</v>
      </c>
      <c r="T601">
        <f t="shared" si="148"/>
        <v>342119.99748160626</v>
      </c>
      <c r="U601">
        <f t="shared" si="141"/>
        <v>223.89804911686966</v>
      </c>
      <c r="V601">
        <f t="shared" si="142"/>
        <v>142.34771530015081</v>
      </c>
      <c r="W601">
        <f t="shared" si="149"/>
        <v>1012.8025328850566</v>
      </c>
      <c r="X601">
        <f t="shared" si="143"/>
        <v>40716.707887702272</v>
      </c>
      <c r="Y601">
        <f t="shared" si="150"/>
        <v>2111.8321212394035</v>
      </c>
      <c r="Z601">
        <f t="shared" si="144"/>
        <v>1385.1864944710774</v>
      </c>
      <c r="AA601">
        <f t="shared" si="151"/>
        <v>1.6576577027826733</v>
      </c>
      <c r="AB601">
        <f t="shared" si="152"/>
        <v>70.035186129525755</v>
      </c>
      <c r="AC601">
        <f t="shared" si="153"/>
        <v>1.5728952772073923</v>
      </c>
    </row>
    <row r="602" spans="1:29" x14ac:dyDescent="0.35">
      <c r="A602">
        <v>15.614800000000001</v>
      </c>
      <c r="B602">
        <v>111702.9</v>
      </c>
      <c r="C602">
        <f t="shared" si="145"/>
        <v>125749.48178936979</v>
      </c>
      <c r="D602">
        <v>210.3</v>
      </c>
      <c r="E602">
        <v>9919.2999999999993</v>
      </c>
      <c r="F602">
        <v>184005.5</v>
      </c>
      <c r="G602">
        <f t="shared" si="146"/>
        <v>225498.45617831982</v>
      </c>
      <c r="H602">
        <v>333.5</v>
      </c>
      <c r="I602">
        <v>41</v>
      </c>
      <c r="J602">
        <v>456.8</v>
      </c>
      <c r="K602">
        <v>222.6</v>
      </c>
      <c r="L602">
        <v>432.4</v>
      </c>
      <c r="M602">
        <f t="shared" si="147"/>
        <v>432.58705064069704</v>
      </c>
      <c r="N602">
        <v>70.3</v>
      </c>
      <c r="O602">
        <v>44.9</v>
      </c>
      <c r="P602">
        <v>154.19999999999999</v>
      </c>
      <c r="Q602">
        <v>3.9</v>
      </c>
      <c r="R602">
        <v>9.75</v>
      </c>
      <c r="S602">
        <v>2014.8</v>
      </c>
      <c r="T602">
        <f t="shared" si="148"/>
        <v>351680.52501833031</v>
      </c>
      <c r="U602">
        <f t="shared" si="141"/>
        <v>244.25577730106809</v>
      </c>
      <c r="V602">
        <f t="shared" si="142"/>
        <v>38.813636323161582</v>
      </c>
      <c r="W602">
        <f t="shared" si="149"/>
        <v>597.98591346233559</v>
      </c>
      <c r="X602">
        <f t="shared" si="143"/>
        <v>28838.389613617026</v>
      </c>
      <c r="Y602">
        <f t="shared" si="150"/>
        <v>1737.3722925605659</v>
      </c>
      <c r="Z602">
        <f t="shared" si="144"/>
        <v>1148.2011976038568</v>
      </c>
      <c r="AA602">
        <f t="shared" si="151"/>
        <v>1.7932356695992546</v>
      </c>
      <c r="AB602">
        <f t="shared" si="152"/>
        <v>44.561096136567834</v>
      </c>
      <c r="AC602">
        <f t="shared" si="153"/>
        <v>6.293040293040292</v>
      </c>
    </row>
    <row r="603" spans="1:29" x14ac:dyDescent="0.35">
      <c r="A603">
        <v>15.621700000000001</v>
      </c>
      <c r="B603">
        <v>113641.2</v>
      </c>
      <c r="C603">
        <f t="shared" si="145"/>
        <v>128211.28418875067</v>
      </c>
      <c r="D603">
        <v>243.2</v>
      </c>
      <c r="E603">
        <v>8792.2999999999993</v>
      </c>
      <c r="F603">
        <v>176081.5</v>
      </c>
      <c r="G603">
        <f t="shared" si="146"/>
        <v>213712.27858095188</v>
      </c>
      <c r="H603">
        <v>278.7</v>
      </c>
      <c r="I603">
        <v>60.3</v>
      </c>
      <c r="J603">
        <v>343.8</v>
      </c>
      <c r="K603">
        <v>156.80000000000001</v>
      </c>
      <c r="L603">
        <v>661.9</v>
      </c>
      <c r="M603">
        <f t="shared" si="147"/>
        <v>662.33840178814353</v>
      </c>
      <c r="N603">
        <v>74.8</v>
      </c>
      <c r="O603">
        <v>38</v>
      </c>
      <c r="P603">
        <v>127.7</v>
      </c>
      <c r="Q603">
        <v>20.6</v>
      </c>
      <c r="R603">
        <v>3.41</v>
      </c>
      <c r="S603">
        <v>1894.7</v>
      </c>
      <c r="T603">
        <f t="shared" si="148"/>
        <v>342585.90117149067</v>
      </c>
      <c r="U603">
        <f t="shared" si="141"/>
        <v>286.93533406908438</v>
      </c>
      <c r="V603">
        <f t="shared" si="142"/>
        <v>70.08461211595845</v>
      </c>
      <c r="W603">
        <f t="shared" si="149"/>
        <v>709.89494654731766</v>
      </c>
      <c r="X603">
        <f t="shared" si="143"/>
        <v>26122.207508826476</v>
      </c>
      <c r="Y603">
        <f t="shared" si="150"/>
        <v>1376.297151714886</v>
      </c>
      <c r="Z603">
        <f t="shared" si="144"/>
        <v>1031.8579917947236</v>
      </c>
      <c r="AA603">
        <f t="shared" si="151"/>
        <v>1.6668757351055621</v>
      </c>
      <c r="AB603">
        <f t="shared" si="152"/>
        <v>56.073341836734684</v>
      </c>
      <c r="AC603">
        <f t="shared" si="153"/>
        <v>4.0941274468971267</v>
      </c>
    </row>
    <row r="604" spans="1:29" x14ac:dyDescent="0.35">
      <c r="A604">
        <v>15.6286</v>
      </c>
      <c r="B604">
        <v>115783.6</v>
      </c>
      <c r="C604">
        <f t="shared" si="145"/>
        <v>130944.86824718476</v>
      </c>
      <c r="D604">
        <v>216.7</v>
      </c>
      <c r="E604">
        <v>7514.9</v>
      </c>
      <c r="F604">
        <v>178538.2</v>
      </c>
      <c r="G604">
        <f t="shared" si="146"/>
        <v>217342.06021509462</v>
      </c>
      <c r="H604">
        <v>309.7</v>
      </c>
      <c r="I604">
        <v>47.1</v>
      </c>
      <c r="J604">
        <v>323.2</v>
      </c>
      <c r="K604">
        <v>176.8</v>
      </c>
      <c r="L604">
        <v>453.3</v>
      </c>
      <c r="M604">
        <f t="shared" si="147"/>
        <v>453.50557407672898</v>
      </c>
      <c r="N604">
        <v>72.900000000000006</v>
      </c>
      <c r="O604">
        <v>46.8</v>
      </c>
      <c r="P604">
        <v>112.9</v>
      </c>
      <c r="Q604">
        <v>15.1</v>
      </c>
      <c r="R604">
        <v>8.2899999999999991</v>
      </c>
      <c r="S604">
        <v>2154</v>
      </c>
      <c r="T604">
        <f t="shared" si="148"/>
        <v>348740.43403635611</v>
      </c>
      <c r="U604">
        <f t="shared" si="141"/>
        <v>269.25469729217275</v>
      </c>
      <c r="V604">
        <f t="shared" si="142"/>
        <v>67.069940039019386</v>
      </c>
      <c r="W604">
        <f t="shared" si="149"/>
        <v>621.379051152437</v>
      </c>
      <c r="X604">
        <f t="shared" si="143"/>
        <v>22055.658734421781</v>
      </c>
      <c r="Y604">
        <f t="shared" si="150"/>
        <v>1250.5002501503359</v>
      </c>
      <c r="Z604">
        <f t="shared" si="144"/>
        <v>1097.0910243235921</v>
      </c>
      <c r="AA604">
        <f t="shared" si="151"/>
        <v>1.6597982274862257</v>
      </c>
      <c r="AB604">
        <f t="shared" si="152"/>
        <v>42.505090497737555</v>
      </c>
      <c r="AC604">
        <f t="shared" si="153"/>
        <v>4.0145361265498076</v>
      </c>
    </row>
    <row r="605" spans="1:29" x14ac:dyDescent="0.35">
      <c r="A605">
        <v>15.6355</v>
      </c>
      <c r="B605">
        <v>113700</v>
      </c>
      <c r="C605">
        <f t="shared" si="145"/>
        <v>128286.13336342097</v>
      </c>
      <c r="D605">
        <v>179.4</v>
      </c>
      <c r="E605">
        <v>7243.4</v>
      </c>
      <c r="F605">
        <v>179315.9</v>
      </c>
      <c r="G605">
        <f t="shared" si="146"/>
        <v>218495.64284235553</v>
      </c>
      <c r="H605">
        <v>283.2</v>
      </c>
      <c r="I605">
        <v>51.7</v>
      </c>
      <c r="J605">
        <v>312.3</v>
      </c>
      <c r="K605">
        <v>130.30000000000001</v>
      </c>
      <c r="L605">
        <v>4564.8</v>
      </c>
      <c r="M605">
        <f t="shared" si="147"/>
        <v>4585.7329537874484</v>
      </c>
      <c r="N605">
        <v>53.5</v>
      </c>
      <c r="O605">
        <v>64.900000000000006</v>
      </c>
      <c r="P605">
        <v>85.2</v>
      </c>
      <c r="Q605">
        <v>32.299999999999997</v>
      </c>
      <c r="R605">
        <v>16.600000000000001</v>
      </c>
      <c r="S605">
        <v>1866.3</v>
      </c>
      <c r="T605">
        <f t="shared" si="148"/>
        <v>351367.50915956392</v>
      </c>
      <c r="U605">
        <f t="shared" si="141"/>
        <v>331.84627764500937</v>
      </c>
      <c r="V605">
        <f t="shared" si="142"/>
        <v>139.17052295746959</v>
      </c>
      <c r="W605">
        <f t="shared" si="149"/>
        <v>510.57651980715838</v>
      </c>
      <c r="X605">
        <f t="shared" si="143"/>
        <v>20985.719532341383</v>
      </c>
      <c r="Y605">
        <f t="shared" si="150"/>
        <v>1131.2941283352591</v>
      </c>
      <c r="Z605">
        <f t="shared" si="144"/>
        <v>958.25593210184081</v>
      </c>
      <c r="AA605">
        <f t="shared" si="151"/>
        <v>1.7031898702830228</v>
      </c>
      <c r="AB605">
        <f t="shared" si="152"/>
        <v>55.590176515732914</v>
      </c>
      <c r="AC605">
        <f t="shared" si="153"/>
        <v>2.384458077709612</v>
      </c>
    </row>
    <row r="606" spans="1:29" x14ac:dyDescent="0.35">
      <c r="A606">
        <v>15.6424</v>
      </c>
      <c r="B606">
        <v>114324.1</v>
      </c>
      <c r="C606">
        <f t="shared" si="145"/>
        <v>129081.19098645456</v>
      </c>
      <c r="D606">
        <v>162.6</v>
      </c>
      <c r="E606">
        <v>7087.3</v>
      </c>
      <c r="F606">
        <v>182380</v>
      </c>
      <c r="G606">
        <f t="shared" si="146"/>
        <v>223062.05816883146</v>
      </c>
      <c r="H606">
        <v>429</v>
      </c>
      <c r="I606">
        <v>55.1</v>
      </c>
      <c r="J606">
        <v>327.7</v>
      </c>
      <c r="K606">
        <v>109</v>
      </c>
      <c r="L606">
        <v>389.5</v>
      </c>
      <c r="M606">
        <f t="shared" si="147"/>
        <v>389.65176936416736</v>
      </c>
      <c r="N606">
        <v>37.4</v>
      </c>
      <c r="O606">
        <v>34.6</v>
      </c>
      <c r="P606">
        <v>125.8</v>
      </c>
      <c r="Q606">
        <v>24.4</v>
      </c>
      <c r="R606">
        <v>0</v>
      </c>
      <c r="S606">
        <v>2008.4</v>
      </c>
      <c r="T606">
        <f t="shared" si="148"/>
        <v>352532.9009246502</v>
      </c>
      <c r="U606">
        <f t="shared" si="141"/>
        <v>254.44433630088992</v>
      </c>
      <c r="V606">
        <f t="shared" si="142"/>
        <v>69.213398057321228</v>
      </c>
      <c r="W606">
        <f t="shared" si="149"/>
        <v>461.23354607050948</v>
      </c>
      <c r="X606">
        <f t="shared" si="143"/>
        <v>20413.130181963144</v>
      </c>
      <c r="Y606">
        <f t="shared" si="150"/>
        <v>1286.4047548768515</v>
      </c>
      <c r="Z606">
        <f t="shared" si="144"/>
        <v>1322.9970841776483</v>
      </c>
      <c r="AA606">
        <f t="shared" si="151"/>
        <v>1.7280756124433265</v>
      </c>
      <c r="AB606">
        <f t="shared" si="152"/>
        <v>65.021100917431198</v>
      </c>
      <c r="AC606">
        <f t="shared" si="153"/>
        <v>3.6762295081967213</v>
      </c>
    </row>
    <row r="607" spans="1:29" x14ac:dyDescent="0.35">
      <c r="A607">
        <v>15.6494</v>
      </c>
      <c r="B607">
        <v>116648.8</v>
      </c>
      <c r="C607">
        <f t="shared" si="145"/>
        <v>132052.57433283614</v>
      </c>
      <c r="D607">
        <v>213.5</v>
      </c>
      <c r="E607">
        <v>6339.1</v>
      </c>
      <c r="F607">
        <v>176454.5</v>
      </c>
      <c r="G607">
        <f t="shared" si="146"/>
        <v>214261.99281035471</v>
      </c>
      <c r="H607">
        <v>324.5</v>
      </c>
      <c r="I607">
        <v>20.5</v>
      </c>
      <c r="J607">
        <v>295.5</v>
      </c>
      <c r="K607">
        <v>89.7</v>
      </c>
      <c r="L607">
        <v>520</v>
      </c>
      <c r="M607">
        <f t="shared" si="147"/>
        <v>520.2705406811541</v>
      </c>
      <c r="N607">
        <v>49.7</v>
      </c>
      <c r="O607">
        <v>17.600000000000001</v>
      </c>
      <c r="P607">
        <v>150.30000000000001</v>
      </c>
      <c r="Q607">
        <v>21.5</v>
      </c>
      <c r="R607">
        <v>0</v>
      </c>
      <c r="S607">
        <v>1890.2</v>
      </c>
      <c r="T607">
        <f t="shared" si="148"/>
        <v>346834.83768387203</v>
      </c>
      <c r="U607">
        <f t="shared" si="141"/>
        <v>109.85055669271273</v>
      </c>
      <c r="V607">
        <f t="shared" si="142"/>
        <v>61.98915928853868</v>
      </c>
      <c r="W607">
        <f t="shared" si="149"/>
        <v>615.56676781874455</v>
      </c>
      <c r="X607">
        <f t="shared" si="143"/>
        <v>18535.623592286393</v>
      </c>
      <c r="Y607">
        <f t="shared" si="150"/>
        <v>1285.3380098060718</v>
      </c>
      <c r="Z607">
        <f t="shared" si="144"/>
        <v>1078.8996932916825</v>
      </c>
      <c r="AA607">
        <f t="shared" si="151"/>
        <v>1.6225506688745894</v>
      </c>
      <c r="AB607">
        <f t="shared" si="152"/>
        <v>70.670011148272025</v>
      </c>
      <c r="AC607">
        <f t="shared" si="153"/>
        <v>1.7720930232558139</v>
      </c>
    </row>
    <row r="608" spans="1:29" x14ac:dyDescent="0.35">
      <c r="A608">
        <v>15.6563</v>
      </c>
      <c r="B608">
        <v>114581.2</v>
      </c>
      <c r="C608">
        <f t="shared" si="145"/>
        <v>129409.0434944458</v>
      </c>
      <c r="D608">
        <v>121.3</v>
      </c>
      <c r="E608">
        <v>6402.8</v>
      </c>
      <c r="F608">
        <v>178634.2</v>
      </c>
      <c r="G608">
        <f t="shared" si="146"/>
        <v>217484.34132514405</v>
      </c>
      <c r="H608">
        <v>244.5</v>
      </c>
      <c r="I608">
        <v>41.9</v>
      </c>
      <c r="J608">
        <v>227.3</v>
      </c>
      <c r="K608">
        <v>80.599999999999994</v>
      </c>
      <c r="L608">
        <v>458.1</v>
      </c>
      <c r="M608">
        <f t="shared" si="147"/>
        <v>458.30995178891453</v>
      </c>
      <c r="N608">
        <v>35.5</v>
      </c>
      <c r="O608">
        <v>61.5</v>
      </c>
      <c r="P608">
        <v>71.599999999999994</v>
      </c>
      <c r="Q608">
        <v>12.7</v>
      </c>
      <c r="R608">
        <v>8.2899999999999991</v>
      </c>
      <c r="S608">
        <v>1898.7</v>
      </c>
      <c r="T608">
        <f t="shared" si="148"/>
        <v>347351.69477137877</v>
      </c>
      <c r="U608">
        <f t="shared" si="141"/>
        <v>297.68100042827257</v>
      </c>
      <c r="V608">
        <f t="shared" si="142"/>
        <v>60.42866730163869</v>
      </c>
      <c r="W608">
        <f t="shared" si="149"/>
        <v>349.21378483510119</v>
      </c>
      <c r="X608">
        <f t="shared" si="143"/>
        <v>18665.232090683392</v>
      </c>
      <c r="Y608">
        <f t="shared" si="150"/>
        <v>860.51113179894264</v>
      </c>
      <c r="Z608">
        <f t="shared" si="144"/>
        <v>806.09942088893922</v>
      </c>
      <c r="AA608">
        <f t="shared" si="151"/>
        <v>1.6805961581385032</v>
      </c>
      <c r="AB608">
        <f t="shared" si="152"/>
        <v>79.439205955334998</v>
      </c>
      <c r="AC608">
        <f t="shared" si="153"/>
        <v>4.9261553120533597</v>
      </c>
    </row>
    <row r="609" spans="1:29" x14ac:dyDescent="0.35">
      <c r="A609">
        <v>15.6632</v>
      </c>
      <c r="B609">
        <v>115302.9</v>
      </c>
      <c r="C609">
        <f t="shared" si="145"/>
        <v>130330.36956942665</v>
      </c>
      <c r="D609">
        <v>107.1</v>
      </c>
      <c r="E609">
        <v>6012.9</v>
      </c>
      <c r="F609">
        <v>177270.7</v>
      </c>
      <c r="G609">
        <f t="shared" si="146"/>
        <v>215466.6182424766</v>
      </c>
      <c r="H609">
        <v>283.89999999999998</v>
      </c>
      <c r="I609">
        <v>35.6</v>
      </c>
      <c r="J609">
        <v>243.9</v>
      </c>
      <c r="K609">
        <v>76.099999999999994</v>
      </c>
      <c r="L609">
        <v>510.5</v>
      </c>
      <c r="M609">
        <f t="shared" si="147"/>
        <v>510.76074335948505</v>
      </c>
      <c r="N609">
        <v>47.7</v>
      </c>
      <c r="O609">
        <v>19</v>
      </c>
      <c r="P609">
        <v>62.6</v>
      </c>
      <c r="Q609">
        <v>11.7</v>
      </c>
      <c r="R609">
        <v>8</v>
      </c>
      <c r="S609">
        <v>1993.4</v>
      </c>
      <c r="T609">
        <f t="shared" si="148"/>
        <v>346307.74855526275</v>
      </c>
      <c r="U609">
        <f t="shared" si="141"/>
        <v>157.66323516520191</v>
      </c>
      <c r="V609">
        <f t="shared" si="142"/>
        <v>56.885819281217536</v>
      </c>
      <c r="W609">
        <f t="shared" si="149"/>
        <v>309.26249974712681</v>
      </c>
      <c r="X609">
        <f t="shared" si="143"/>
        <v>17582.627086463632</v>
      </c>
      <c r="Y609">
        <f t="shared" si="150"/>
        <v>885.05094465447587</v>
      </c>
      <c r="Z609">
        <f t="shared" si="144"/>
        <v>957.52983114983408</v>
      </c>
      <c r="AA609">
        <f t="shared" si="151"/>
        <v>1.6532341537457091</v>
      </c>
      <c r="AB609">
        <f t="shared" si="152"/>
        <v>79.013140604467807</v>
      </c>
      <c r="AC609">
        <f t="shared" si="153"/>
        <v>2.7715736040609138</v>
      </c>
    </row>
    <row r="610" spans="1:29" x14ac:dyDescent="0.35">
      <c r="A610">
        <v>15.6701</v>
      </c>
      <c r="B610">
        <v>114828</v>
      </c>
      <c r="C610">
        <f t="shared" si="145"/>
        <v>129723.94065786085</v>
      </c>
      <c r="D610">
        <v>143.9</v>
      </c>
      <c r="E610">
        <v>5661.9</v>
      </c>
      <c r="F610">
        <v>174120</v>
      </c>
      <c r="G610">
        <f t="shared" si="146"/>
        <v>210829.66048336317</v>
      </c>
      <c r="H610">
        <v>324.5</v>
      </c>
      <c r="I610">
        <v>62.9</v>
      </c>
      <c r="J610">
        <v>240.6</v>
      </c>
      <c r="K610">
        <v>44.7</v>
      </c>
      <c r="L610">
        <v>479</v>
      </c>
      <c r="M610">
        <f t="shared" si="147"/>
        <v>479.22955095490749</v>
      </c>
      <c r="N610">
        <v>36.799999999999997</v>
      </c>
      <c r="O610">
        <v>61</v>
      </c>
      <c r="P610">
        <v>52.9</v>
      </c>
      <c r="Q610">
        <v>19.5</v>
      </c>
      <c r="R610">
        <v>3.9</v>
      </c>
      <c r="S610">
        <v>2023.1</v>
      </c>
      <c r="T610">
        <f t="shared" si="148"/>
        <v>341032.83069217892</v>
      </c>
      <c r="U610">
        <f t="shared" si="141"/>
        <v>363.30813003699899</v>
      </c>
      <c r="V610">
        <f t="shared" si="142"/>
        <v>68.615094776963488</v>
      </c>
      <c r="W610">
        <f t="shared" si="149"/>
        <v>421.95351018824982</v>
      </c>
      <c r="X610">
        <f t="shared" si="143"/>
        <v>16733.286318556402</v>
      </c>
      <c r="Y610">
        <f t="shared" si="150"/>
        <v>860.62095371960618</v>
      </c>
      <c r="Z610">
        <f t="shared" si="144"/>
        <v>1059.4287924323464</v>
      </c>
      <c r="AA610">
        <f t="shared" si="151"/>
        <v>1.6252178234348724</v>
      </c>
      <c r="AB610">
        <f t="shared" si="152"/>
        <v>126.66442953020133</v>
      </c>
      <c r="AC610">
        <f t="shared" si="153"/>
        <v>5.2948717948717947</v>
      </c>
    </row>
    <row r="611" spans="1:29" x14ac:dyDescent="0.35">
      <c r="A611">
        <v>15.677</v>
      </c>
      <c r="B611">
        <v>115689.8</v>
      </c>
      <c r="C611">
        <f t="shared" si="145"/>
        <v>130824.90736847771</v>
      </c>
      <c r="D611">
        <v>159.30000000000001</v>
      </c>
      <c r="E611">
        <v>5947.3</v>
      </c>
      <c r="F611">
        <v>175356.1</v>
      </c>
      <c r="G611">
        <f t="shared" si="146"/>
        <v>212644.63364126015</v>
      </c>
      <c r="H611">
        <v>340.6</v>
      </c>
      <c r="I611">
        <v>29.8</v>
      </c>
      <c r="J611">
        <v>230.3</v>
      </c>
      <c r="K611">
        <v>128</v>
      </c>
      <c r="L611">
        <v>426.6</v>
      </c>
      <c r="M611">
        <f t="shared" si="147"/>
        <v>426.78206522902678</v>
      </c>
      <c r="N611">
        <v>62.6</v>
      </c>
      <c r="O611">
        <v>35.1</v>
      </c>
      <c r="P611">
        <v>79.400000000000006</v>
      </c>
      <c r="Q611">
        <v>17.100000000000001</v>
      </c>
      <c r="R611">
        <v>3.9</v>
      </c>
      <c r="S611">
        <v>2096.8000000000002</v>
      </c>
      <c r="T611">
        <f t="shared" si="148"/>
        <v>343896.3230749669</v>
      </c>
      <c r="U611">
        <f t="shared" si="141"/>
        <v>188.71966824097819</v>
      </c>
      <c r="V611">
        <f t="shared" si="142"/>
        <v>61.064915763644706</v>
      </c>
      <c r="W611">
        <f t="shared" si="149"/>
        <v>463.22100386421914</v>
      </c>
      <c r="X611">
        <f t="shared" si="143"/>
        <v>17666.080130422415</v>
      </c>
      <c r="Y611">
        <f t="shared" si="150"/>
        <v>900.56211485717949</v>
      </c>
      <c r="Z611">
        <f t="shared" si="144"/>
        <v>1172.4463826619785</v>
      </c>
      <c r="AA611">
        <f t="shared" si="151"/>
        <v>1.6254139820816484</v>
      </c>
      <c r="AB611">
        <f t="shared" si="152"/>
        <v>46.463281250000001</v>
      </c>
      <c r="AC611">
        <f t="shared" si="153"/>
        <v>3.090476190476191</v>
      </c>
    </row>
    <row r="612" spans="1:29" x14ac:dyDescent="0.35">
      <c r="A612">
        <v>15.6839</v>
      </c>
      <c r="B612">
        <v>117186.7</v>
      </c>
      <c r="C612">
        <f t="shared" si="145"/>
        <v>132742.33634676776</v>
      </c>
      <c r="D612">
        <v>132.30000000000001</v>
      </c>
      <c r="E612">
        <v>5806.5</v>
      </c>
      <c r="F612">
        <v>176710.2</v>
      </c>
      <c r="G612">
        <f t="shared" si="146"/>
        <v>214639.12221431627</v>
      </c>
      <c r="H612">
        <v>383.2</v>
      </c>
      <c r="I612">
        <v>21.9</v>
      </c>
      <c r="J612">
        <v>163.9</v>
      </c>
      <c r="K612">
        <v>84.5</v>
      </c>
      <c r="L612">
        <v>439.9</v>
      </c>
      <c r="M612">
        <f t="shared" si="147"/>
        <v>440.09359717339657</v>
      </c>
      <c r="N612">
        <v>27.1</v>
      </c>
      <c r="O612">
        <v>30.7</v>
      </c>
      <c r="P612">
        <v>96.1</v>
      </c>
      <c r="Q612">
        <v>36.6</v>
      </c>
      <c r="R612">
        <v>4.3899999999999997</v>
      </c>
      <c r="S612">
        <v>1935.2</v>
      </c>
      <c r="T612">
        <f t="shared" si="148"/>
        <v>347821.5521582574</v>
      </c>
      <c r="U612">
        <f t="shared" si="141"/>
        <v>151.22697162844932</v>
      </c>
      <c r="V612">
        <f t="shared" si="142"/>
        <v>117.84778644582012</v>
      </c>
      <c r="W612">
        <f t="shared" si="149"/>
        <v>380.36745905786785</v>
      </c>
      <c r="X612">
        <f t="shared" si="143"/>
        <v>16936.845814889639</v>
      </c>
      <c r="Y612">
        <f t="shared" si="150"/>
        <v>747.50974569195489</v>
      </c>
      <c r="Z612">
        <f t="shared" si="144"/>
        <v>1179.6278794515733</v>
      </c>
      <c r="AA612">
        <f t="shared" si="151"/>
        <v>1.6169605577349979</v>
      </c>
      <c r="AB612">
        <f t="shared" si="152"/>
        <v>68.715976331360949</v>
      </c>
      <c r="AC612">
        <f t="shared" si="153"/>
        <v>1.2832398145889239</v>
      </c>
    </row>
    <row r="613" spans="1:29" x14ac:dyDescent="0.35">
      <c r="A613">
        <v>15.690799999999999</v>
      </c>
      <c r="B613">
        <v>114960.1</v>
      </c>
      <c r="C613">
        <f t="shared" si="145"/>
        <v>129892.56190596607</v>
      </c>
      <c r="D613">
        <v>191</v>
      </c>
      <c r="E613">
        <v>5733.5</v>
      </c>
      <c r="F613">
        <v>183743.6</v>
      </c>
      <c r="G613">
        <f t="shared" si="146"/>
        <v>225105.24879192369</v>
      </c>
      <c r="H613">
        <v>318.7</v>
      </c>
      <c r="I613">
        <v>46.3</v>
      </c>
      <c r="J613">
        <v>187.7</v>
      </c>
      <c r="K613">
        <v>67.7</v>
      </c>
      <c r="L613">
        <v>403.8</v>
      </c>
      <c r="M613">
        <f t="shared" si="147"/>
        <v>403.96312030798043</v>
      </c>
      <c r="N613">
        <v>29</v>
      </c>
      <c r="O613">
        <v>25.9</v>
      </c>
      <c r="P613">
        <v>65.8</v>
      </c>
      <c r="Q613">
        <v>19</v>
      </c>
      <c r="R613">
        <v>10.7</v>
      </c>
      <c r="S613">
        <v>2035</v>
      </c>
      <c r="T613">
        <f t="shared" si="148"/>
        <v>355401.77381819778</v>
      </c>
      <c r="U613">
        <f t="shared" si="141"/>
        <v>203.15036479512108</v>
      </c>
      <c r="V613">
        <f t="shared" si="142"/>
        <v>83.567393828463949</v>
      </c>
      <c r="W613">
        <f t="shared" si="149"/>
        <v>537.4199401089769</v>
      </c>
      <c r="X613">
        <f t="shared" si="143"/>
        <v>16322.934851100506</v>
      </c>
      <c r="Y613">
        <f t="shared" si="150"/>
        <v>713.27725035406093</v>
      </c>
      <c r="Z613">
        <f t="shared" si="144"/>
        <v>978.32938835545167</v>
      </c>
      <c r="AA613">
        <f t="shared" si="151"/>
        <v>1.733011078454866</v>
      </c>
      <c r="AB613">
        <f t="shared" si="152"/>
        <v>84.689807976366325</v>
      </c>
      <c r="AC613">
        <f t="shared" si="153"/>
        <v>2.4309764309764303</v>
      </c>
    </row>
    <row r="614" spans="1:29" x14ac:dyDescent="0.35">
      <c r="A614">
        <v>15.697699999999999</v>
      </c>
      <c r="B614">
        <v>130585</v>
      </c>
      <c r="C614">
        <f t="shared" si="145"/>
        <v>150198.69682487648</v>
      </c>
      <c r="D614">
        <v>135.5</v>
      </c>
      <c r="E614">
        <v>5288.3</v>
      </c>
      <c r="F614">
        <v>180768.5</v>
      </c>
      <c r="G614">
        <f t="shared" si="146"/>
        <v>220656.1881470622</v>
      </c>
      <c r="H614">
        <v>283.89999999999998</v>
      </c>
      <c r="I614">
        <v>37.1</v>
      </c>
      <c r="J614">
        <v>169.7</v>
      </c>
      <c r="K614">
        <v>121.3</v>
      </c>
      <c r="L614">
        <v>375</v>
      </c>
      <c r="M614">
        <f t="shared" si="147"/>
        <v>375.14067775415782</v>
      </c>
      <c r="N614">
        <v>51.6</v>
      </c>
      <c r="O614">
        <v>27.8</v>
      </c>
      <c r="P614">
        <v>48.4</v>
      </c>
      <c r="Q614">
        <v>27.8</v>
      </c>
      <c r="R614">
        <v>0</v>
      </c>
      <c r="S614">
        <v>2136.6</v>
      </c>
      <c r="T614">
        <f t="shared" si="148"/>
        <v>371230.02564969286</v>
      </c>
      <c r="U614">
        <f t="shared" si="141"/>
        <v>174.8242208760403</v>
      </c>
      <c r="V614">
        <f t="shared" si="142"/>
        <v>74.886183980799998</v>
      </c>
      <c r="W614">
        <f t="shared" si="149"/>
        <v>365.00280321576975</v>
      </c>
      <c r="X614">
        <f t="shared" si="143"/>
        <v>14572.097153328619</v>
      </c>
      <c r="Y614">
        <f t="shared" si="150"/>
        <v>587.50635705800278</v>
      </c>
      <c r="Z614">
        <f t="shared" si="144"/>
        <v>903.75232825749629</v>
      </c>
      <c r="AA614">
        <f t="shared" si="151"/>
        <v>1.4690952239374975</v>
      </c>
      <c r="AB614">
        <f t="shared" si="152"/>
        <v>43.596867271228362</v>
      </c>
      <c r="AC614">
        <f t="shared" si="153"/>
        <v>2.3345323741007196</v>
      </c>
    </row>
    <row r="615" spans="1:29" x14ac:dyDescent="0.35">
      <c r="A615">
        <v>15.704599999999999</v>
      </c>
      <c r="B615">
        <v>115742.1</v>
      </c>
      <c r="C615">
        <f t="shared" si="145"/>
        <v>130891.790732093</v>
      </c>
      <c r="D615">
        <v>161.9</v>
      </c>
      <c r="E615">
        <v>5289.3</v>
      </c>
      <c r="F615">
        <v>175227.3</v>
      </c>
      <c r="G615">
        <f t="shared" si="146"/>
        <v>212455.26191640436</v>
      </c>
      <c r="H615">
        <v>365.1</v>
      </c>
      <c r="I615">
        <v>20.5</v>
      </c>
      <c r="J615">
        <v>261.89999999999998</v>
      </c>
      <c r="K615">
        <v>56.1</v>
      </c>
      <c r="L615">
        <v>491.4</v>
      </c>
      <c r="M615">
        <f t="shared" si="147"/>
        <v>491.64159267864227</v>
      </c>
      <c r="N615">
        <v>26.6</v>
      </c>
      <c r="O615">
        <v>30.2</v>
      </c>
      <c r="P615">
        <v>67.099999999999994</v>
      </c>
      <c r="Q615">
        <v>7.32</v>
      </c>
      <c r="R615">
        <v>0</v>
      </c>
      <c r="S615">
        <v>1867.6</v>
      </c>
      <c r="T615">
        <f t="shared" si="148"/>
        <v>343838.69424117595</v>
      </c>
      <c r="U615">
        <f t="shared" si="141"/>
        <v>147.45286336050916</v>
      </c>
      <c r="V615">
        <f t="shared" si="142"/>
        <v>21.289052461517297</v>
      </c>
      <c r="W615">
        <f t="shared" si="149"/>
        <v>470.86032698355876</v>
      </c>
      <c r="X615">
        <f t="shared" si="143"/>
        <v>15546.243309808002</v>
      </c>
      <c r="Y615">
        <f t="shared" si="150"/>
        <v>956.84402456819544</v>
      </c>
      <c r="Z615">
        <f t="shared" si="144"/>
        <v>1139.1969739311921</v>
      </c>
      <c r="AA615">
        <f t="shared" si="151"/>
        <v>1.6231366438499877</v>
      </c>
      <c r="AB615">
        <f t="shared" si="152"/>
        <v>94.283422459893046</v>
      </c>
      <c r="AC615">
        <f t="shared" si="153"/>
        <v>6.9262295081967213</v>
      </c>
    </row>
    <row r="616" spans="1:29" x14ac:dyDescent="0.35">
      <c r="A616">
        <v>15.711499999999999</v>
      </c>
      <c r="B616">
        <v>117158.3</v>
      </c>
      <c r="C616">
        <f t="shared" si="145"/>
        <v>132705.89733131093</v>
      </c>
      <c r="D616">
        <v>83.4</v>
      </c>
      <c r="E616">
        <v>5154.5</v>
      </c>
      <c r="F616">
        <v>181960.1</v>
      </c>
      <c r="G616">
        <f t="shared" si="146"/>
        <v>222434.26023596158</v>
      </c>
      <c r="H616">
        <v>313.5</v>
      </c>
      <c r="I616">
        <v>50.7</v>
      </c>
      <c r="J616">
        <v>205.8</v>
      </c>
      <c r="K616">
        <v>101.9</v>
      </c>
      <c r="L616">
        <v>346.7</v>
      </c>
      <c r="M616">
        <f t="shared" si="147"/>
        <v>346.82024257810184</v>
      </c>
      <c r="N616">
        <v>49.7</v>
      </c>
      <c r="O616">
        <v>22</v>
      </c>
      <c r="P616">
        <v>75.5</v>
      </c>
      <c r="Q616">
        <v>15.6</v>
      </c>
      <c r="R616">
        <v>16.100000000000001</v>
      </c>
      <c r="S616">
        <v>1999.2</v>
      </c>
      <c r="T616">
        <f t="shared" si="148"/>
        <v>355486.97780985065</v>
      </c>
      <c r="U616">
        <f t="shared" si="141"/>
        <v>204.50819449956646</v>
      </c>
      <c r="V616">
        <f t="shared" si="142"/>
        <v>89.17344932099391</v>
      </c>
      <c r="W616">
        <f t="shared" si="149"/>
        <v>234.60774994860856</v>
      </c>
      <c r="X616">
        <f t="shared" si="143"/>
        <v>14786.476940406068</v>
      </c>
      <c r="Y616">
        <f t="shared" si="150"/>
        <v>791.30887362762098</v>
      </c>
      <c r="Z616">
        <f t="shared" si="144"/>
        <v>1021.6970597282329</v>
      </c>
      <c r="AA616">
        <f t="shared" si="151"/>
        <v>1.6761445023097699</v>
      </c>
      <c r="AB616">
        <f t="shared" si="152"/>
        <v>50.583905789990183</v>
      </c>
      <c r="AC616">
        <f t="shared" si="153"/>
        <v>2.2933753943217665</v>
      </c>
    </row>
    <row r="617" spans="1:29" x14ac:dyDescent="0.35">
      <c r="A617">
        <v>15.718400000000001</v>
      </c>
      <c r="B617">
        <v>114167.6</v>
      </c>
      <c r="C617">
        <f t="shared" si="145"/>
        <v>128881.71622532663</v>
      </c>
      <c r="D617">
        <v>105.1</v>
      </c>
      <c r="E617">
        <v>4989.3999999999996</v>
      </c>
      <c r="F617">
        <v>175619.9</v>
      </c>
      <c r="G617">
        <f t="shared" si="146"/>
        <v>213032.67752338998</v>
      </c>
      <c r="H617">
        <v>316.8</v>
      </c>
      <c r="I617">
        <v>21.9</v>
      </c>
      <c r="J617">
        <v>173.5</v>
      </c>
      <c r="K617">
        <v>87.7</v>
      </c>
      <c r="L617">
        <v>419</v>
      </c>
      <c r="M617">
        <f t="shared" si="147"/>
        <v>419.17563459089359</v>
      </c>
      <c r="N617">
        <v>48.8</v>
      </c>
      <c r="O617">
        <v>38.5</v>
      </c>
      <c r="P617">
        <v>49</v>
      </c>
      <c r="Q617">
        <v>7.32</v>
      </c>
      <c r="R617">
        <v>3.9</v>
      </c>
      <c r="S617">
        <v>2041.9</v>
      </c>
      <c r="T617">
        <f t="shared" si="148"/>
        <v>342333.56938330753</v>
      </c>
      <c r="U617">
        <f t="shared" si="141"/>
        <v>176.43610034740914</v>
      </c>
      <c r="V617">
        <f t="shared" si="142"/>
        <v>32.775050428773689</v>
      </c>
      <c r="W617">
        <f t="shared" si="149"/>
        <v>307.01049911444869</v>
      </c>
      <c r="X617">
        <f t="shared" si="143"/>
        <v>14830.856375394549</v>
      </c>
      <c r="Y617">
        <f t="shared" si="150"/>
        <v>649.95086634600227</v>
      </c>
      <c r="Z617">
        <f t="shared" si="144"/>
        <v>1067.9642100498804</v>
      </c>
      <c r="AA617">
        <f t="shared" si="151"/>
        <v>1.6529317250162967</v>
      </c>
      <c r="AB617">
        <f t="shared" si="152"/>
        <v>56.891676168757122</v>
      </c>
      <c r="AC617">
        <f t="shared" si="153"/>
        <v>5.3832442067736181</v>
      </c>
    </row>
    <row r="618" spans="1:29" x14ac:dyDescent="0.35">
      <c r="A618">
        <v>15.7254</v>
      </c>
      <c r="B618">
        <v>116849.5</v>
      </c>
      <c r="C618">
        <f t="shared" si="145"/>
        <v>132309.83847033998</v>
      </c>
      <c r="D618">
        <v>115.5</v>
      </c>
      <c r="E618">
        <v>5178.1000000000004</v>
      </c>
      <c r="F618">
        <v>177202.1</v>
      </c>
      <c r="G618">
        <f t="shared" si="146"/>
        <v>215365.27985790922</v>
      </c>
      <c r="H618">
        <v>338.7</v>
      </c>
      <c r="I618">
        <v>27.3</v>
      </c>
      <c r="J618">
        <v>214.8</v>
      </c>
      <c r="K618">
        <v>110.3</v>
      </c>
      <c r="L618">
        <v>351.4</v>
      </c>
      <c r="M618">
        <f t="shared" si="147"/>
        <v>351.52352536681389</v>
      </c>
      <c r="N618">
        <v>52.9</v>
      </c>
      <c r="O618">
        <v>48</v>
      </c>
      <c r="P618">
        <v>46.5</v>
      </c>
      <c r="Q618">
        <v>11.2</v>
      </c>
      <c r="R618">
        <v>8.2899999999999991</v>
      </c>
      <c r="S618">
        <v>1818.7</v>
      </c>
      <c r="T618">
        <f t="shared" si="148"/>
        <v>348026.64185361599</v>
      </c>
      <c r="U618">
        <f t="shared" si="141"/>
        <v>216.36274625111042</v>
      </c>
      <c r="V618">
        <f t="shared" si="142"/>
        <v>56.001459819842523</v>
      </c>
      <c r="W618">
        <f t="shared" si="149"/>
        <v>331.87114464811759</v>
      </c>
      <c r="X618">
        <f t="shared" si="143"/>
        <v>15195.388410018228</v>
      </c>
      <c r="Y618">
        <f t="shared" si="150"/>
        <v>750.80458958054646</v>
      </c>
      <c r="Z618">
        <f t="shared" si="144"/>
        <v>1125.2012142355222</v>
      </c>
      <c r="AA618">
        <f t="shared" si="151"/>
        <v>1.6277344326604091</v>
      </c>
      <c r="AB618">
        <f t="shared" si="152"/>
        <v>46.94560290117861</v>
      </c>
      <c r="AC618">
        <f t="shared" si="153"/>
        <v>3.8635197537198565</v>
      </c>
    </row>
    <row r="619" spans="1:29" x14ac:dyDescent="0.35">
      <c r="A619">
        <v>15.7323</v>
      </c>
      <c r="B619">
        <v>116893.8</v>
      </c>
      <c r="C619">
        <f t="shared" si="145"/>
        <v>132366.63948231822</v>
      </c>
      <c r="D619">
        <v>114.2</v>
      </c>
      <c r="E619">
        <v>4976.5</v>
      </c>
      <c r="F619">
        <v>174910.9</v>
      </c>
      <c r="G619">
        <f t="shared" si="146"/>
        <v>211990.31716695806</v>
      </c>
      <c r="H619">
        <v>296.8</v>
      </c>
      <c r="I619">
        <v>41</v>
      </c>
      <c r="J619">
        <v>141.9</v>
      </c>
      <c r="K619">
        <v>71</v>
      </c>
      <c r="L619">
        <v>442.8</v>
      </c>
      <c r="M619">
        <f t="shared" si="147"/>
        <v>442.996158699072</v>
      </c>
      <c r="N619">
        <v>58.1</v>
      </c>
      <c r="O619">
        <v>44.1</v>
      </c>
      <c r="P619">
        <v>78.099999999999994</v>
      </c>
      <c r="Q619">
        <v>7.8</v>
      </c>
      <c r="R619">
        <v>12.2</v>
      </c>
      <c r="S619">
        <v>1990.3</v>
      </c>
      <c r="T619">
        <f t="shared" si="148"/>
        <v>344799.95280797541</v>
      </c>
      <c r="U619">
        <f t="shared" si="141"/>
        <v>246.80977855989889</v>
      </c>
      <c r="V619">
        <f t="shared" si="142"/>
        <v>58.004648310199507</v>
      </c>
      <c r="W619">
        <f t="shared" si="149"/>
        <v>331.20654185123919</v>
      </c>
      <c r="X619">
        <f t="shared" si="143"/>
        <v>14638.9231172866</v>
      </c>
      <c r="Y619">
        <f t="shared" si="150"/>
        <v>638.05113141219454</v>
      </c>
      <c r="Z619">
        <f t="shared" si="144"/>
        <v>1029.2924842644904</v>
      </c>
      <c r="AA619">
        <f t="shared" si="151"/>
        <v>1.6015388620278157</v>
      </c>
      <c r="AB619">
        <f t="shared" si="152"/>
        <v>70.091549295774641</v>
      </c>
      <c r="AC619">
        <f t="shared" si="153"/>
        <v>4.2549999999999999</v>
      </c>
    </row>
    <row r="620" spans="1:29" x14ac:dyDescent="0.35">
      <c r="A620">
        <v>15.7392</v>
      </c>
      <c r="B620">
        <v>116213.2</v>
      </c>
      <c r="C620">
        <f t="shared" si="145"/>
        <v>131494.60933338219</v>
      </c>
      <c r="D620">
        <v>67.099999999999994</v>
      </c>
      <c r="E620">
        <v>4621.8999999999996</v>
      </c>
      <c r="F620">
        <v>176587.5</v>
      </c>
      <c r="G620">
        <f t="shared" si="146"/>
        <v>214458.12396581299</v>
      </c>
      <c r="H620">
        <v>349.7</v>
      </c>
      <c r="I620">
        <v>24.9</v>
      </c>
      <c r="J620">
        <v>132.9</v>
      </c>
      <c r="K620">
        <v>32.9</v>
      </c>
      <c r="L620">
        <v>385.7</v>
      </c>
      <c r="M620">
        <f t="shared" si="147"/>
        <v>385.84882189060323</v>
      </c>
      <c r="N620">
        <v>51.6</v>
      </c>
      <c r="O620">
        <v>40.5</v>
      </c>
      <c r="P620">
        <v>112.3</v>
      </c>
      <c r="Q620">
        <v>20.5</v>
      </c>
      <c r="R620">
        <v>8.7799999999999994</v>
      </c>
      <c r="S620">
        <v>2068.8000000000002</v>
      </c>
      <c r="T620">
        <f t="shared" si="148"/>
        <v>346338.58212108578</v>
      </c>
      <c r="U620">
        <f t="shared" si="141"/>
        <v>188.83255685655914</v>
      </c>
      <c r="V620">
        <f t="shared" si="142"/>
        <v>84.541548390826463</v>
      </c>
      <c r="W620">
        <f t="shared" si="149"/>
        <v>193.74104839564396</v>
      </c>
      <c r="X620">
        <f t="shared" si="143"/>
        <v>13440.027303607205</v>
      </c>
      <c r="Y620">
        <f t="shared" si="150"/>
        <v>707.97772081388825</v>
      </c>
      <c r="Z620">
        <f t="shared" si="144"/>
        <v>1158.6927380204461</v>
      </c>
      <c r="AA620">
        <f t="shared" si="151"/>
        <v>1.6309271159708985</v>
      </c>
      <c r="AB620">
        <f t="shared" si="152"/>
        <v>140.48328267477203</v>
      </c>
      <c r="AC620">
        <f t="shared" si="153"/>
        <v>2.2336065573770494</v>
      </c>
    </row>
    <row r="621" spans="1:29" x14ac:dyDescent="0.35">
      <c r="A621">
        <v>15.7461</v>
      </c>
      <c r="B621">
        <v>117296.7</v>
      </c>
      <c r="C621">
        <f t="shared" si="145"/>
        <v>132883.49550749385</v>
      </c>
      <c r="D621">
        <v>122.6</v>
      </c>
      <c r="E621">
        <v>4997.1000000000004</v>
      </c>
      <c r="F621">
        <v>176775.6</v>
      </c>
      <c r="G621">
        <f t="shared" si="146"/>
        <v>214735.61765176055</v>
      </c>
      <c r="H621">
        <v>328.4</v>
      </c>
      <c r="I621">
        <v>41.9</v>
      </c>
      <c r="J621">
        <v>206.4</v>
      </c>
      <c r="K621">
        <v>57.4</v>
      </c>
      <c r="L621">
        <v>421.8</v>
      </c>
      <c r="M621">
        <f t="shared" si="147"/>
        <v>421.97799031631547</v>
      </c>
      <c r="N621">
        <v>36.799999999999997</v>
      </c>
      <c r="O621">
        <v>44.5</v>
      </c>
      <c r="P621">
        <v>76.099999999999994</v>
      </c>
      <c r="Q621">
        <v>21</v>
      </c>
      <c r="R621">
        <v>8.2899999999999991</v>
      </c>
      <c r="S621">
        <v>2001.2</v>
      </c>
      <c r="T621">
        <f t="shared" si="148"/>
        <v>348041.09114957077</v>
      </c>
      <c r="U621">
        <f t="shared" ref="U621:U631" si="154">(I621+O621)*1000000/T621</f>
        <v>248.24654960890689</v>
      </c>
      <c r="V621">
        <f t="shared" ref="V621:V631" si="155">(Q621+R621)*1000000/T621</f>
        <v>84.156729607000955</v>
      </c>
      <c r="W621">
        <f t="shared" si="149"/>
        <v>352.25725673671275</v>
      </c>
      <c r="X621">
        <f t="shared" ref="X621:X631" si="156">(E621+K621)*1000000/T621</f>
        <v>14522.710474516432</v>
      </c>
      <c r="Y621">
        <f t="shared" si="150"/>
        <v>811.68576695041895</v>
      </c>
      <c r="Z621">
        <f t="shared" ref="Z621:Z631" si="157">(H621+N621)*1000000/T621</f>
        <v>1049.3013879302407</v>
      </c>
      <c r="AA621">
        <f t="shared" si="151"/>
        <v>1.6159690624608134</v>
      </c>
      <c r="AB621">
        <f t="shared" si="152"/>
        <v>87.057491289198609</v>
      </c>
      <c r="AC621">
        <f t="shared" si="153"/>
        <v>2.9498122226015706</v>
      </c>
    </row>
    <row r="622" spans="1:29" x14ac:dyDescent="0.35">
      <c r="A622">
        <v>15.753</v>
      </c>
      <c r="B622">
        <v>117013.5</v>
      </c>
      <c r="C622">
        <f t="shared" si="145"/>
        <v>132520.14611774925</v>
      </c>
      <c r="D622">
        <v>141.30000000000001</v>
      </c>
      <c r="E622">
        <v>4486.8</v>
      </c>
      <c r="F622">
        <v>178544.5</v>
      </c>
      <c r="G622">
        <f t="shared" si="146"/>
        <v>217351.396393353</v>
      </c>
      <c r="H622">
        <v>278.7</v>
      </c>
      <c r="I622">
        <v>34.1</v>
      </c>
      <c r="J622">
        <v>123.9</v>
      </c>
      <c r="K622">
        <v>71.599999999999994</v>
      </c>
      <c r="L622">
        <v>392.3</v>
      </c>
      <c r="M622">
        <f t="shared" si="147"/>
        <v>392.45395968838579</v>
      </c>
      <c r="N622">
        <v>41.9</v>
      </c>
      <c r="O622">
        <v>110.7</v>
      </c>
      <c r="P622">
        <v>118.3</v>
      </c>
      <c r="Q622">
        <v>28.3</v>
      </c>
      <c r="R622">
        <v>26.8</v>
      </c>
      <c r="S622">
        <v>2078.1</v>
      </c>
      <c r="T622">
        <f t="shared" si="148"/>
        <v>350263.99647079065</v>
      </c>
      <c r="U622">
        <f t="shared" si="154"/>
        <v>413.40246630822423</v>
      </c>
      <c r="V622">
        <f t="shared" si="155"/>
        <v>157.30991639214886</v>
      </c>
      <c r="W622">
        <f t="shared" si="149"/>
        <v>403.41000337950334</v>
      </c>
      <c r="X622">
        <f t="shared" si="156"/>
        <v>13014.18371836609</v>
      </c>
      <c r="Y622">
        <f t="shared" si="150"/>
        <v>691.47843466748554</v>
      </c>
      <c r="Z622">
        <f t="shared" si="157"/>
        <v>915.30960427083335</v>
      </c>
      <c r="AA622">
        <f t="shared" si="151"/>
        <v>1.6401385205252335</v>
      </c>
      <c r="AB622">
        <f t="shared" si="152"/>
        <v>62.664804469273747</v>
      </c>
      <c r="AC622">
        <f t="shared" si="153"/>
        <v>2.6279491833030852</v>
      </c>
    </row>
    <row r="623" spans="1:29" x14ac:dyDescent="0.35">
      <c r="A623">
        <v>15.7599</v>
      </c>
      <c r="B623">
        <v>103640.4</v>
      </c>
      <c r="C623">
        <f t="shared" si="145"/>
        <v>115623.68495858136</v>
      </c>
      <c r="D623">
        <v>3459.7</v>
      </c>
      <c r="E623">
        <v>18694.599999999999</v>
      </c>
      <c r="F623">
        <v>155705.60000000001</v>
      </c>
      <c r="G623">
        <f t="shared" si="146"/>
        <v>184420.97922241341</v>
      </c>
      <c r="H623">
        <v>1066.5</v>
      </c>
      <c r="I623">
        <v>1223.4000000000001</v>
      </c>
      <c r="J623">
        <v>9668.4</v>
      </c>
      <c r="K623">
        <v>429</v>
      </c>
      <c r="L623">
        <v>519.9</v>
      </c>
      <c r="M623">
        <f t="shared" si="147"/>
        <v>520.17043660999354</v>
      </c>
      <c r="N623">
        <v>1343.1</v>
      </c>
      <c r="O623">
        <v>711.2</v>
      </c>
      <c r="P623">
        <v>3379.8</v>
      </c>
      <c r="Q623">
        <v>125.4</v>
      </c>
      <c r="R623">
        <v>13.2</v>
      </c>
      <c r="S623">
        <v>1811.6</v>
      </c>
      <c r="T623">
        <f t="shared" si="148"/>
        <v>300564.83461760479</v>
      </c>
      <c r="U623">
        <f t="shared" si="154"/>
        <v>6436.5480494792591</v>
      </c>
      <c r="V623">
        <f t="shared" si="155"/>
        <v>461.13178934034175</v>
      </c>
      <c r="W623">
        <f t="shared" si="149"/>
        <v>11510.661266816598</v>
      </c>
      <c r="X623">
        <f t="shared" si="156"/>
        <v>63625.540307568255</v>
      </c>
      <c r="Y623">
        <f t="shared" si="150"/>
        <v>43412.264167897891</v>
      </c>
      <c r="Z623">
        <f t="shared" si="157"/>
        <v>8016.9059133801411</v>
      </c>
      <c r="AA623">
        <f t="shared" si="151"/>
        <v>1.5950103933158382</v>
      </c>
      <c r="AB623">
        <f t="shared" si="152"/>
        <v>43.577156177156176</v>
      </c>
      <c r="AC623">
        <f t="shared" si="153"/>
        <v>13.95815295815296</v>
      </c>
    </row>
    <row r="624" spans="1:29" x14ac:dyDescent="0.35">
      <c r="A624">
        <v>15.7668</v>
      </c>
      <c r="B624">
        <v>95861.1</v>
      </c>
      <c r="C624">
        <f t="shared" si="145"/>
        <v>106024.74907340012</v>
      </c>
      <c r="D624">
        <v>4664.6000000000004</v>
      </c>
      <c r="E624">
        <v>26247.7</v>
      </c>
      <c r="F624">
        <v>146337.1</v>
      </c>
      <c r="G624">
        <f t="shared" si="146"/>
        <v>171422.58378570745</v>
      </c>
      <c r="H624">
        <v>1556.2</v>
      </c>
      <c r="I624">
        <v>1064.3</v>
      </c>
      <c r="J624">
        <v>11716.6</v>
      </c>
      <c r="K624">
        <v>463.2</v>
      </c>
      <c r="L624">
        <v>728.5</v>
      </c>
      <c r="M624">
        <f t="shared" si="147"/>
        <v>729.03109915573498</v>
      </c>
      <c r="N624">
        <v>1863.8</v>
      </c>
      <c r="O624">
        <v>798</v>
      </c>
      <c r="P624">
        <v>3546.9</v>
      </c>
      <c r="Q624">
        <v>182.4</v>
      </c>
      <c r="R624">
        <v>4.3899999999999997</v>
      </c>
      <c r="S624">
        <v>1961.3</v>
      </c>
      <c r="T624">
        <f t="shared" si="148"/>
        <v>278176.3639582633</v>
      </c>
      <c r="U624">
        <f t="shared" si="154"/>
        <v>6694.6737440259794</v>
      </c>
      <c r="V624">
        <f t="shared" si="155"/>
        <v>671.48048576846509</v>
      </c>
      <c r="W624">
        <f t="shared" si="149"/>
        <v>16768.498709329098</v>
      </c>
      <c r="X624">
        <f t="shared" si="156"/>
        <v>96021.457825969774</v>
      </c>
      <c r="Y624">
        <f t="shared" si="150"/>
        <v>54869.866665918773</v>
      </c>
      <c r="Z624">
        <f t="shared" si="157"/>
        <v>12294.358698689173</v>
      </c>
      <c r="AA624">
        <f t="shared" si="151"/>
        <v>1.616816689347059</v>
      </c>
      <c r="AB624">
        <f t="shared" si="152"/>
        <v>56.666018998272889</v>
      </c>
      <c r="AC624">
        <f t="shared" si="153"/>
        <v>9.9700198083409184</v>
      </c>
    </row>
    <row r="625" spans="1:29" x14ac:dyDescent="0.35">
      <c r="A625">
        <v>15.7737</v>
      </c>
      <c r="B625">
        <v>94040.5</v>
      </c>
      <c r="C625">
        <f t="shared" si="145"/>
        <v>103802.10152882111</v>
      </c>
      <c r="D625">
        <v>4942.3</v>
      </c>
      <c r="E625">
        <v>29049.7</v>
      </c>
      <c r="F625">
        <v>139452.29999999999</v>
      </c>
      <c r="G625">
        <f t="shared" si="146"/>
        <v>162050.63356743616</v>
      </c>
      <c r="H625">
        <v>2045.3</v>
      </c>
      <c r="I625">
        <v>1269.2</v>
      </c>
      <c r="J625">
        <v>11687.1</v>
      </c>
      <c r="K625">
        <v>586.4</v>
      </c>
      <c r="L625">
        <v>656.1</v>
      </c>
      <c r="M625">
        <f t="shared" si="147"/>
        <v>656.53074982496014</v>
      </c>
      <c r="N625">
        <v>2306.3000000000002</v>
      </c>
      <c r="O625">
        <v>801.4</v>
      </c>
      <c r="P625">
        <v>3550.3</v>
      </c>
      <c r="Q625">
        <v>252.4</v>
      </c>
      <c r="R625">
        <v>2.93</v>
      </c>
      <c r="S625">
        <v>2019.1</v>
      </c>
      <c r="T625">
        <f t="shared" si="148"/>
        <v>266509.26584608224</v>
      </c>
      <c r="U625">
        <f t="shared" si="154"/>
        <v>7769.335874407604</v>
      </c>
      <c r="V625">
        <f t="shared" si="155"/>
        <v>958.05299372766035</v>
      </c>
      <c r="W625">
        <f t="shared" si="149"/>
        <v>18544.570990092099</v>
      </c>
      <c r="X625">
        <f t="shared" si="156"/>
        <v>111201.01173936599</v>
      </c>
      <c r="Y625">
        <f t="shared" si="150"/>
        <v>57173.997127739996</v>
      </c>
      <c r="Z625">
        <f t="shared" si="157"/>
        <v>16328.137733542031</v>
      </c>
      <c r="AA625">
        <f t="shared" si="151"/>
        <v>1.5611498339698073</v>
      </c>
      <c r="AB625">
        <f t="shared" si="152"/>
        <v>49.53905184174625</v>
      </c>
      <c r="AC625">
        <f t="shared" si="153"/>
        <v>8.1095053460227948</v>
      </c>
    </row>
    <row r="626" spans="1:29" x14ac:dyDescent="0.35">
      <c r="A626">
        <v>15.7806</v>
      </c>
      <c r="B626">
        <v>90623.2</v>
      </c>
      <c r="C626">
        <f t="shared" si="145"/>
        <v>99654.180753236724</v>
      </c>
      <c r="D626">
        <v>5009.3999999999996</v>
      </c>
      <c r="E626">
        <v>32227.5</v>
      </c>
      <c r="F626">
        <v>140245.70000000001</v>
      </c>
      <c r="G626">
        <f t="shared" si="146"/>
        <v>163122.9992103558</v>
      </c>
      <c r="H626">
        <v>2303.9</v>
      </c>
      <c r="I626">
        <v>1284.5999999999999</v>
      </c>
      <c r="J626">
        <v>12136</v>
      </c>
      <c r="K626">
        <v>561.20000000000005</v>
      </c>
      <c r="L626">
        <v>705.7</v>
      </c>
      <c r="M626">
        <f t="shared" si="147"/>
        <v>706.19836418560578</v>
      </c>
      <c r="N626">
        <v>2260.6</v>
      </c>
      <c r="O626">
        <v>718</v>
      </c>
      <c r="P626">
        <v>3846.2</v>
      </c>
      <c r="Q626">
        <v>256.5</v>
      </c>
      <c r="R626">
        <v>13.2</v>
      </c>
      <c r="S626">
        <v>1860</v>
      </c>
      <c r="T626">
        <f t="shared" si="148"/>
        <v>263483.37832777813</v>
      </c>
      <c r="U626">
        <f t="shared" si="154"/>
        <v>7600.4794409032093</v>
      </c>
      <c r="V626">
        <f t="shared" si="155"/>
        <v>1023.5939804312372</v>
      </c>
      <c r="W626">
        <f t="shared" si="149"/>
        <v>19012.204989144382</v>
      </c>
      <c r="X626">
        <f t="shared" si="156"/>
        <v>124443.14403472637</v>
      </c>
      <c r="Y626">
        <f t="shared" si="150"/>
        <v>60657.336722462438</v>
      </c>
      <c r="Z626">
        <f t="shared" si="157"/>
        <v>17323.673428544244</v>
      </c>
      <c r="AA626">
        <f t="shared" si="151"/>
        <v>1.6368906751065497</v>
      </c>
      <c r="AB626">
        <f t="shared" si="152"/>
        <v>57.426051318602987</v>
      </c>
      <c r="AC626">
        <f t="shared" si="153"/>
        <v>7.4252873563218387</v>
      </c>
    </row>
    <row r="627" spans="1:29" x14ac:dyDescent="0.35">
      <c r="A627">
        <v>15.7875</v>
      </c>
      <c r="B627">
        <v>89995.8</v>
      </c>
      <c r="C627">
        <f t="shared" si="145"/>
        <v>98896.027073281657</v>
      </c>
      <c r="D627">
        <v>5510.6</v>
      </c>
      <c r="E627">
        <v>33833.9</v>
      </c>
      <c r="F627">
        <v>135299.29999999999</v>
      </c>
      <c r="G627">
        <f t="shared" si="146"/>
        <v>156469.5159839699</v>
      </c>
      <c r="H627">
        <v>2570.1</v>
      </c>
      <c r="I627">
        <v>1301.5</v>
      </c>
      <c r="J627">
        <v>12815.5</v>
      </c>
      <c r="K627">
        <v>615.4</v>
      </c>
      <c r="L627">
        <v>693.3</v>
      </c>
      <c r="M627">
        <f t="shared" si="147"/>
        <v>693.78099836616718</v>
      </c>
      <c r="N627">
        <v>2529</v>
      </c>
      <c r="O627">
        <v>785.8</v>
      </c>
      <c r="P627">
        <v>4219.3</v>
      </c>
      <c r="Q627">
        <v>240.5</v>
      </c>
      <c r="R627">
        <v>0</v>
      </c>
      <c r="S627">
        <v>1950.2</v>
      </c>
      <c r="T627">
        <f t="shared" si="148"/>
        <v>256059.3240556177</v>
      </c>
      <c r="U627">
        <f t="shared" si="154"/>
        <v>8151.6266111310424</v>
      </c>
      <c r="V627">
        <f t="shared" si="155"/>
        <v>939.23547165094396</v>
      </c>
      <c r="W627">
        <f t="shared" si="149"/>
        <v>21520.794137545498</v>
      </c>
      <c r="X627">
        <f t="shared" si="156"/>
        <v>134536.40138688093</v>
      </c>
      <c r="Y627">
        <f t="shared" si="150"/>
        <v>66526.770945860713</v>
      </c>
      <c r="Z627">
        <f t="shared" si="157"/>
        <v>19913.744671498247</v>
      </c>
      <c r="AA627">
        <f t="shared" si="151"/>
        <v>1.5821617977436693</v>
      </c>
      <c r="AB627">
        <f t="shared" si="152"/>
        <v>54.978713032174198</v>
      </c>
      <c r="AC627">
        <f t="shared" si="153"/>
        <v>8.6790020790020801</v>
      </c>
    </row>
    <row r="628" spans="1:29" x14ac:dyDescent="0.35">
      <c r="A628">
        <v>15.7944</v>
      </c>
      <c r="B628">
        <v>87505.1</v>
      </c>
      <c r="C628">
        <f t="shared" si="145"/>
        <v>95896.53596968051</v>
      </c>
      <c r="D628">
        <v>5411</v>
      </c>
      <c r="E628">
        <v>34141.9</v>
      </c>
      <c r="F628">
        <v>139383.6</v>
      </c>
      <c r="G628">
        <f t="shared" si="146"/>
        <v>161957.87112585816</v>
      </c>
      <c r="H628">
        <v>2610.5</v>
      </c>
      <c r="I628">
        <v>1150.2</v>
      </c>
      <c r="J628">
        <v>12415.2</v>
      </c>
      <c r="K628">
        <v>774.8</v>
      </c>
      <c r="L628">
        <v>722.7</v>
      </c>
      <c r="M628">
        <f t="shared" si="147"/>
        <v>723.22267302579576</v>
      </c>
      <c r="N628">
        <v>2580.6</v>
      </c>
      <c r="O628">
        <v>808.3</v>
      </c>
      <c r="P628">
        <v>3817.8</v>
      </c>
      <c r="Q628">
        <v>247</v>
      </c>
      <c r="R628">
        <v>3.41</v>
      </c>
      <c r="S628">
        <v>1789.7</v>
      </c>
      <c r="T628">
        <f t="shared" si="148"/>
        <v>258577.62976856448</v>
      </c>
      <c r="U628">
        <f t="shared" si="154"/>
        <v>7574.1277455165873</v>
      </c>
      <c r="V628">
        <f t="shared" si="155"/>
        <v>968.4132390884904</v>
      </c>
      <c r="W628">
        <f t="shared" si="149"/>
        <v>20926.017478167094</v>
      </c>
      <c r="X628">
        <f t="shared" si="156"/>
        <v>135033.72287560842</v>
      </c>
      <c r="Y628">
        <f t="shared" si="150"/>
        <v>62778.052434501282</v>
      </c>
      <c r="Z628">
        <f t="shared" si="157"/>
        <v>20075.595884478505</v>
      </c>
      <c r="AA628">
        <f t="shared" si="151"/>
        <v>1.688881349969348</v>
      </c>
      <c r="AB628">
        <f t="shared" si="152"/>
        <v>44.06543624161074</v>
      </c>
      <c r="AC628">
        <f t="shared" si="153"/>
        <v>7.8211732758276433</v>
      </c>
    </row>
    <row r="629" spans="1:29" x14ac:dyDescent="0.35">
      <c r="A629">
        <v>15.801299999999999</v>
      </c>
      <c r="B629">
        <v>87785.9</v>
      </c>
      <c r="C629">
        <f t="shared" si="145"/>
        <v>96233.877551333615</v>
      </c>
      <c r="D629">
        <v>5388.7</v>
      </c>
      <c r="E629">
        <v>34459</v>
      </c>
      <c r="F629">
        <v>134024</v>
      </c>
      <c r="G629">
        <f t="shared" si="146"/>
        <v>154766.41384980644</v>
      </c>
      <c r="H629">
        <v>2467.6</v>
      </c>
      <c r="I629">
        <v>1310.7</v>
      </c>
      <c r="J629">
        <v>13522.1</v>
      </c>
      <c r="K629">
        <v>546.4</v>
      </c>
      <c r="L629">
        <v>704.7</v>
      </c>
      <c r="M629">
        <f t="shared" si="147"/>
        <v>705.19695229228034</v>
      </c>
      <c r="N629">
        <v>2620.5</v>
      </c>
      <c r="O629">
        <v>890.7</v>
      </c>
      <c r="P629">
        <v>3762.3</v>
      </c>
      <c r="Q629">
        <v>227.8</v>
      </c>
      <c r="R629">
        <v>8.7799999999999994</v>
      </c>
      <c r="S629">
        <v>1923.1</v>
      </c>
      <c r="T629">
        <f t="shared" si="148"/>
        <v>251705.48835343233</v>
      </c>
      <c r="U629">
        <f t="shared" si="154"/>
        <v>8745.9356345416818</v>
      </c>
      <c r="V629">
        <f t="shared" si="155"/>
        <v>939.90799146900656</v>
      </c>
      <c r="W629">
        <f t="shared" si="149"/>
        <v>21408.750501433071</v>
      </c>
      <c r="X629">
        <f t="shared" si="156"/>
        <v>139072.85148604767</v>
      </c>
      <c r="Y629">
        <f t="shared" si="150"/>
        <v>68669.142310199066</v>
      </c>
      <c r="Z629">
        <f t="shared" si="157"/>
        <v>20214.497638825989</v>
      </c>
      <c r="AA629">
        <f t="shared" si="151"/>
        <v>1.608232129763763</v>
      </c>
      <c r="AB629">
        <f t="shared" si="152"/>
        <v>63.065519765739388</v>
      </c>
      <c r="AC629">
        <f t="shared" si="153"/>
        <v>9.3050976413898052</v>
      </c>
    </row>
    <row r="630" spans="1:29" x14ac:dyDescent="0.35">
      <c r="A630">
        <v>15.808199999999999</v>
      </c>
      <c r="B630">
        <v>88150.1</v>
      </c>
      <c r="C630">
        <f t="shared" si="145"/>
        <v>96671.721957747664</v>
      </c>
      <c r="D630">
        <v>5315.8</v>
      </c>
      <c r="E630">
        <v>36801.599999999999</v>
      </c>
      <c r="F630">
        <v>137095.70000000001</v>
      </c>
      <c r="G630">
        <f t="shared" si="146"/>
        <v>158877.06203341438</v>
      </c>
      <c r="H630">
        <v>2819.2</v>
      </c>
      <c r="I630">
        <v>1389.2</v>
      </c>
      <c r="J630">
        <v>13152.3</v>
      </c>
      <c r="K630">
        <v>779.3</v>
      </c>
      <c r="L630">
        <v>596.1</v>
      </c>
      <c r="M630">
        <f t="shared" si="147"/>
        <v>596.45554715165702</v>
      </c>
      <c r="N630">
        <v>2754.2</v>
      </c>
      <c r="O630">
        <v>755.5</v>
      </c>
      <c r="P630">
        <v>4011.1</v>
      </c>
      <c r="Q630">
        <v>189.8</v>
      </c>
      <c r="R630">
        <v>9.27</v>
      </c>
      <c r="S630">
        <v>1985.7</v>
      </c>
      <c r="T630">
        <f t="shared" si="148"/>
        <v>256145.23953831368</v>
      </c>
      <c r="U630">
        <f t="shared" si="154"/>
        <v>8372.9840299421212</v>
      </c>
      <c r="V630">
        <f t="shared" si="155"/>
        <v>777.17626280625666</v>
      </c>
      <c r="W630">
        <f t="shared" si="149"/>
        <v>20753.069663060724</v>
      </c>
      <c r="X630">
        <f t="shared" si="156"/>
        <v>146717.15183049001</v>
      </c>
      <c r="Y630">
        <f t="shared" si="150"/>
        <v>67006.515642984392</v>
      </c>
      <c r="Z630">
        <f t="shared" si="157"/>
        <v>21758.749098931985</v>
      </c>
      <c r="AA630">
        <f t="shared" si="151"/>
        <v>1.6434698670502095</v>
      </c>
      <c r="AB630">
        <f t="shared" si="152"/>
        <v>47.223918901578344</v>
      </c>
      <c r="AC630">
        <f t="shared" si="153"/>
        <v>10.773597227106039</v>
      </c>
    </row>
    <row r="631" spans="1:29" x14ac:dyDescent="0.35">
      <c r="A631">
        <v>15.815099999999999</v>
      </c>
      <c r="B631">
        <v>85029.7</v>
      </c>
      <c r="C631">
        <f t="shared" si="145"/>
        <v>92931.650349743592</v>
      </c>
      <c r="D631">
        <v>5175.2</v>
      </c>
      <c r="E631">
        <v>36749.699999999997</v>
      </c>
      <c r="F631">
        <v>134608.6</v>
      </c>
      <c r="G631">
        <f t="shared" si="146"/>
        <v>155546.49607102637</v>
      </c>
      <c r="H631">
        <v>2641.1</v>
      </c>
      <c r="I631">
        <v>1306.8</v>
      </c>
      <c r="J631">
        <v>13002.2</v>
      </c>
      <c r="K631">
        <v>630.9</v>
      </c>
      <c r="L631">
        <v>705.7</v>
      </c>
      <c r="M631">
        <f t="shared" si="147"/>
        <v>706.19836418560578</v>
      </c>
      <c r="N631">
        <v>2483.9</v>
      </c>
      <c r="O631">
        <v>762.3</v>
      </c>
      <c r="P631">
        <v>3690.1</v>
      </c>
      <c r="Q631">
        <v>234.1</v>
      </c>
      <c r="R631">
        <v>12.2</v>
      </c>
      <c r="S631">
        <v>1922.4</v>
      </c>
      <c r="T631">
        <f t="shared" si="148"/>
        <v>249184.34478495558</v>
      </c>
      <c r="U631">
        <f t="shared" si="154"/>
        <v>8303.4911434168116</v>
      </c>
      <c r="V631">
        <f t="shared" si="155"/>
        <v>988.42485555244343</v>
      </c>
      <c r="W631">
        <f t="shared" si="149"/>
        <v>20768.559936885933</v>
      </c>
      <c r="X631">
        <f t="shared" si="156"/>
        <v>150011.8317314806</v>
      </c>
      <c r="Y631">
        <f t="shared" si="150"/>
        <v>66987.755648956765</v>
      </c>
      <c r="Z631">
        <f t="shared" si="157"/>
        <v>20567.102658165946</v>
      </c>
      <c r="AA631">
        <f t="shared" si="151"/>
        <v>1.6737730954484824</v>
      </c>
      <c r="AB631">
        <f t="shared" si="152"/>
        <v>58.249643366619111</v>
      </c>
      <c r="AC631">
        <f t="shared" si="153"/>
        <v>8.400730816077953</v>
      </c>
    </row>
    <row r="632" spans="1:29" x14ac:dyDescent="0.35">
      <c r="A632">
        <v>15.821999999999999</v>
      </c>
      <c r="B632">
        <v>85872.8</v>
      </c>
      <c r="C632">
        <f t="shared" si="145"/>
        <v>93939.66178886265</v>
      </c>
      <c r="D632">
        <v>5495.5</v>
      </c>
      <c r="E632">
        <v>36347.300000000003</v>
      </c>
      <c r="F632">
        <v>137769.1</v>
      </c>
      <c r="G632">
        <f t="shared" si="146"/>
        <v>159782.14188334008</v>
      </c>
      <c r="H632">
        <v>2689.7</v>
      </c>
      <c r="I632">
        <v>1312</v>
      </c>
      <c r="J632">
        <v>13554.1</v>
      </c>
      <c r="K632">
        <v>763.9</v>
      </c>
      <c r="L632">
        <v>879</v>
      </c>
      <c r="M632">
        <f t="shared" si="147"/>
        <v>879.77332074893832</v>
      </c>
      <c r="N632">
        <v>2730.3</v>
      </c>
      <c r="O632">
        <v>766.8</v>
      </c>
      <c r="P632">
        <v>3767.5</v>
      </c>
      <c r="Q632">
        <v>337.6</v>
      </c>
      <c r="R632">
        <v>17.100000000000001</v>
      </c>
      <c r="S632">
        <v>1899.6</v>
      </c>
      <c r="T632">
        <f t="shared" si="148"/>
        <v>254601.57699295168</v>
      </c>
      <c r="U632">
        <f t="shared" ref="U632:U663" si="158">(I632+O632)*1000000/T632</f>
        <v>8164.9140769365667</v>
      </c>
      <c r="V632">
        <f t="shared" ref="V632:V663" si="159">(Q632+R632)*1000000/T632</f>
        <v>1393.1571209781607</v>
      </c>
      <c r="W632">
        <f t="shared" si="149"/>
        <v>21584.705267368143</v>
      </c>
      <c r="X632">
        <f t="shared" ref="X632:X663" si="160">(E632+K632)*1000000/T632</f>
        <v>145761.86227246889</v>
      </c>
      <c r="Y632">
        <f t="shared" si="150"/>
        <v>68034.142618368482</v>
      </c>
      <c r="Z632">
        <f t="shared" ref="Z632:Z663" si="161">(H632+N632)*1000000/T632</f>
        <v>21288.163506347981</v>
      </c>
      <c r="AA632">
        <f t="shared" si="151"/>
        <v>1.7009018218786436</v>
      </c>
      <c r="AB632">
        <f t="shared" si="152"/>
        <v>47.581227909412235</v>
      </c>
      <c r="AC632">
        <f t="shared" si="153"/>
        <v>5.8607273752466869</v>
      </c>
    </row>
    <row r="633" spans="1:29" x14ac:dyDescent="0.35">
      <c r="A633">
        <v>15.828900000000001</v>
      </c>
      <c r="B633">
        <v>89236.1</v>
      </c>
      <c r="C633">
        <f t="shared" si="145"/>
        <v>97979.399490910888</v>
      </c>
      <c r="D633">
        <v>5446.5</v>
      </c>
      <c r="E633">
        <v>37444.699999999997</v>
      </c>
      <c r="F633">
        <v>133892.70000000001</v>
      </c>
      <c r="G633">
        <f t="shared" si="146"/>
        <v>154591.35375028013</v>
      </c>
      <c r="H633">
        <v>2943.8</v>
      </c>
      <c r="I633">
        <v>1462.3</v>
      </c>
      <c r="J633">
        <v>13541.1</v>
      </c>
      <c r="K633">
        <v>682.6</v>
      </c>
      <c r="L633">
        <v>628.4</v>
      </c>
      <c r="M633">
        <f t="shared" si="147"/>
        <v>628.79513486274766</v>
      </c>
      <c r="N633">
        <v>2517.9</v>
      </c>
      <c r="O633">
        <v>845.1</v>
      </c>
      <c r="P633">
        <v>4030.6</v>
      </c>
      <c r="Q633">
        <v>257.8</v>
      </c>
      <c r="R633">
        <v>15.6</v>
      </c>
      <c r="S633">
        <v>1904.6</v>
      </c>
      <c r="T633">
        <f t="shared" si="148"/>
        <v>253199.54837605378</v>
      </c>
      <c r="U633">
        <f t="shared" si="158"/>
        <v>9112.9704408991802</v>
      </c>
      <c r="V633">
        <f t="shared" si="159"/>
        <v>1079.7807569306735</v>
      </c>
      <c r="W633">
        <f t="shared" si="149"/>
        <v>21510.701874992366</v>
      </c>
      <c r="X633">
        <f t="shared" si="160"/>
        <v>150582.02214236595</v>
      </c>
      <c r="Y633">
        <f t="shared" si="150"/>
        <v>69398.62299399676</v>
      </c>
      <c r="Z633">
        <f t="shared" si="161"/>
        <v>21570.733577645427</v>
      </c>
      <c r="AA633">
        <f t="shared" si="151"/>
        <v>1.5777944604020653</v>
      </c>
      <c r="AB633">
        <f t="shared" si="152"/>
        <v>54.85599179607383</v>
      </c>
      <c r="AC633">
        <f t="shared" si="153"/>
        <v>8.4396488661302111</v>
      </c>
    </row>
    <row r="634" spans="1:29" x14ac:dyDescent="0.35">
      <c r="A634">
        <v>15.835699999999999</v>
      </c>
      <c r="B634">
        <v>87396.2</v>
      </c>
      <c r="C634">
        <f t="shared" si="145"/>
        <v>95765.76385064362</v>
      </c>
      <c r="D634">
        <v>5659.6</v>
      </c>
      <c r="E634">
        <v>38668.699999999997</v>
      </c>
      <c r="F634">
        <v>131683.5</v>
      </c>
      <c r="G634">
        <f t="shared" si="146"/>
        <v>151653.80365339134</v>
      </c>
      <c r="H634">
        <v>2961.3</v>
      </c>
      <c r="I634">
        <v>1276.9000000000001</v>
      </c>
      <c r="J634">
        <v>13624</v>
      </c>
      <c r="K634">
        <v>795.5</v>
      </c>
      <c r="L634">
        <v>642.9</v>
      </c>
      <c r="M634">
        <f t="shared" si="147"/>
        <v>643.31358630463524</v>
      </c>
      <c r="N634">
        <v>2816.6</v>
      </c>
      <c r="O634">
        <v>687.7</v>
      </c>
      <c r="P634">
        <v>3887.1</v>
      </c>
      <c r="Q634">
        <v>294.60000000000002</v>
      </c>
      <c r="R634">
        <v>8.2899999999999991</v>
      </c>
      <c r="S634">
        <v>1807</v>
      </c>
      <c r="T634">
        <f t="shared" si="148"/>
        <v>248062.88109033959</v>
      </c>
      <c r="U634">
        <f t="shared" si="158"/>
        <v>7919.7661148043017</v>
      </c>
      <c r="V634">
        <f t="shared" si="159"/>
        <v>1221.0210518747201</v>
      </c>
      <c r="W634">
        <f t="shared" si="149"/>
        <v>22815.182888805059</v>
      </c>
      <c r="X634">
        <f t="shared" si="160"/>
        <v>159089.5011238216</v>
      </c>
      <c r="Y634">
        <f t="shared" si="150"/>
        <v>70591.375553776641</v>
      </c>
      <c r="Z634">
        <f t="shared" si="161"/>
        <v>23292.078099729089</v>
      </c>
      <c r="AA634">
        <f t="shared" si="151"/>
        <v>1.5835910199589778</v>
      </c>
      <c r="AB634">
        <f t="shared" si="152"/>
        <v>48.609302325581389</v>
      </c>
      <c r="AC634">
        <f t="shared" si="153"/>
        <v>6.4861831027765851</v>
      </c>
    </row>
    <row r="635" spans="1:29" x14ac:dyDescent="0.35">
      <c r="A635">
        <v>15.842599999999999</v>
      </c>
      <c r="B635">
        <v>90383.7</v>
      </c>
      <c r="C635">
        <f t="shared" si="145"/>
        <v>99364.644191182597</v>
      </c>
      <c r="D635">
        <v>5786.9</v>
      </c>
      <c r="E635">
        <v>37236.400000000001</v>
      </c>
      <c r="F635">
        <v>136890.9</v>
      </c>
      <c r="G635">
        <f t="shared" si="146"/>
        <v>158602.08170670428</v>
      </c>
      <c r="H635">
        <v>2719.8</v>
      </c>
      <c r="I635">
        <v>1344.3</v>
      </c>
      <c r="J635">
        <v>12643.2</v>
      </c>
      <c r="K635">
        <v>651.6</v>
      </c>
      <c r="L635">
        <v>727.5</v>
      </c>
      <c r="M635">
        <f t="shared" si="147"/>
        <v>728.02964156423786</v>
      </c>
      <c r="N635">
        <v>2403.6999999999998</v>
      </c>
      <c r="O635">
        <v>718.5</v>
      </c>
      <c r="P635">
        <v>3875.2</v>
      </c>
      <c r="Q635">
        <v>264.39999999999998</v>
      </c>
      <c r="R635">
        <v>0</v>
      </c>
      <c r="S635">
        <v>1819.4</v>
      </c>
      <c r="T635">
        <f t="shared" si="148"/>
        <v>258694.75553945111</v>
      </c>
      <c r="U635">
        <f t="shared" si="158"/>
        <v>7973.8763768074223</v>
      </c>
      <c r="V635">
        <f t="shared" si="159"/>
        <v>1022.0539625886571</v>
      </c>
      <c r="W635">
        <f t="shared" si="149"/>
        <v>22369.606944418687</v>
      </c>
      <c r="X635">
        <f t="shared" si="160"/>
        <v>146458.32274795402</v>
      </c>
      <c r="Y635">
        <f t="shared" si="150"/>
        <v>63852.859968322533</v>
      </c>
      <c r="Z635">
        <f t="shared" si="161"/>
        <v>19805.194694867569</v>
      </c>
      <c r="AA635">
        <f t="shared" si="151"/>
        <v>1.5961621258517855</v>
      </c>
      <c r="AB635">
        <f t="shared" si="152"/>
        <v>57.146101903007981</v>
      </c>
      <c r="AC635">
        <f t="shared" si="153"/>
        <v>7.8018154311649042</v>
      </c>
    </row>
    <row r="636" spans="1:29" x14ac:dyDescent="0.35">
      <c r="A636">
        <v>15.849600000000001</v>
      </c>
      <c r="B636">
        <v>85261.6</v>
      </c>
      <c r="C636">
        <f t="shared" si="145"/>
        <v>93208.725030019516</v>
      </c>
      <c r="D636">
        <v>5786.7</v>
      </c>
      <c r="E636">
        <v>37211.699999999997</v>
      </c>
      <c r="F636">
        <v>133375.5</v>
      </c>
      <c r="G636">
        <f t="shared" si="146"/>
        <v>153902.29563092205</v>
      </c>
      <c r="H636">
        <v>2913.3</v>
      </c>
      <c r="I636">
        <v>1216.5</v>
      </c>
      <c r="J636">
        <v>13505.2</v>
      </c>
      <c r="K636">
        <v>704.4</v>
      </c>
      <c r="L636">
        <v>627.70000000000005</v>
      </c>
      <c r="M636">
        <f t="shared" si="147"/>
        <v>628.09425476371518</v>
      </c>
      <c r="N636">
        <v>2602</v>
      </c>
      <c r="O636">
        <v>661.9</v>
      </c>
      <c r="P636">
        <v>3946.8</v>
      </c>
      <c r="Q636">
        <v>313.2</v>
      </c>
      <c r="R636">
        <v>22.9</v>
      </c>
      <c r="S636">
        <v>1974.8</v>
      </c>
      <c r="T636">
        <f t="shared" si="148"/>
        <v>247739.11491570526</v>
      </c>
      <c r="U636">
        <f t="shared" si="158"/>
        <v>7582.1696571376588</v>
      </c>
      <c r="V636">
        <f t="shared" si="159"/>
        <v>1356.669091654582</v>
      </c>
      <c r="W636">
        <f t="shared" si="149"/>
        <v>23358.039371251325</v>
      </c>
      <c r="X636">
        <f t="shared" si="160"/>
        <v>153048.50028588012</v>
      </c>
      <c r="Y636">
        <f t="shared" si="150"/>
        <v>70445.072857946347</v>
      </c>
      <c r="Z636">
        <f t="shared" si="161"/>
        <v>22262.532107118466</v>
      </c>
      <c r="AA636">
        <f t="shared" si="151"/>
        <v>1.6511576097769292</v>
      </c>
      <c r="AB636">
        <f t="shared" si="152"/>
        <v>52.827512776831341</v>
      </c>
      <c r="AC636">
        <f t="shared" si="153"/>
        <v>5.5888128533174655</v>
      </c>
    </row>
    <row r="637" spans="1:29" x14ac:dyDescent="0.35">
      <c r="A637">
        <v>15.8565</v>
      </c>
      <c r="B637">
        <v>88027</v>
      </c>
      <c r="C637">
        <f t="shared" si="145"/>
        <v>96523.690942604677</v>
      </c>
      <c r="D637">
        <v>5431</v>
      </c>
      <c r="E637">
        <v>37408.1</v>
      </c>
      <c r="F637">
        <v>132950.20000000001</v>
      </c>
      <c r="G637">
        <f t="shared" si="146"/>
        <v>153336.29048758216</v>
      </c>
      <c r="H637">
        <v>2976.1</v>
      </c>
      <c r="I637">
        <v>1282.8</v>
      </c>
      <c r="J637">
        <v>13442.4</v>
      </c>
      <c r="K637">
        <v>763.2</v>
      </c>
      <c r="L637">
        <v>824.7</v>
      </c>
      <c r="M637">
        <f t="shared" si="147"/>
        <v>825.38069145624399</v>
      </c>
      <c r="N637">
        <v>2804.8</v>
      </c>
      <c r="O637">
        <v>749.7</v>
      </c>
      <c r="P637">
        <v>3850.7</v>
      </c>
      <c r="Q637">
        <v>324.89999999999998</v>
      </c>
      <c r="R637">
        <v>12.2</v>
      </c>
      <c r="S637">
        <v>2002.3</v>
      </c>
      <c r="T637">
        <f t="shared" si="148"/>
        <v>250685.36212164306</v>
      </c>
      <c r="U637">
        <f t="shared" si="158"/>
        <v>8107.7729580945606</v>
      </c>
      <c r="V637">
        <f t="shared" si="159"/>
        <v>1344.7135371088195</v>
      </c>
      <c r="W637">
        <f t="shared" si="149"/>
        <v>21664.607594298428</v>
      </c>
      <c r="X637">
        <f t="shared" si="160"/>
        <v>152267.76576399253</v>
      </c>
      <c r="Y637">
        <f t="shared" si="150"/>
        <v>68983.285875338275</v>
      </c>
      <c r="Z637">
        <f t="shared" si="161"/>
        <v>23060.381152988361</v>
      </c>
      <c r="AA637">
        <f t="shared" si="151"/>
        <v>1.5885871021940057</v>
      </c>
      <c r="AB637">
        <f t="shared" si="152"/>
        <v>49.014806079664567</v>
      </c>
      <c r="AC637">
        <f t="shared" si="153"/>
        <v>6.0293681400178007</v>
      </c>
    </row>
    <row r="638" spans="1:29" x14ac:dyDescent="0.35">
      <c r="A638">
        <v>15.8634</v>
      </c>
      <c r="B638">
        <v>87095.7</v>
      </c>
      <c r="C638">
        <f t="shared" si="145"/>
        <v>95405.071484491855</v>
      </c>
      <c r="D638">
        <v>5356.1</v>
      </c>
      <c r="E638">
        <v>38726.6</v>
      </c>
      <c r="F638">
        <v>137970.70000000001</v>
      </c>
      <c r="G638">
        <f t="shared" si="146"/>
        <v>160053.37637595384</v>
      </c>
      <c r="H638">
        <v>2959.2</v>
      </c>
      <c r="I638">
        <v>1302.3</v>
      </c>
      <c r="J638">
        <v>13279.6</v>
      </c>
      <c r="K638">
        <v>687</v>
      </c>
      <c r="L638">
        <v>627.6</v>
      </c>
      <c r="M638">
        <f t="shared" si="147"/>
        <v>627.99412911543288</v>
      </c>
      <c r="N638">
        <v>3058.1</v>
      </c>
      <c r="O638">
        <v>810.2</v>
      </c>
      <c r="P638">
        <v>3996.8</v>
      </c>
      <c r="Q638">
        <v>292.2</v>
      </c>
      <c r="R638">
        <v>8.2899999999999991</v>
      </c>
      <c r="S638">
        <v>1811.6</v>
      </c>
      <c r="T638">
        <f t="shared" si="148"/>
        <v>256086.44198956114</v>
      </c>
      <c r="U638">
        <f t="shared" si="158"/>
        <v>8249.1676778660221</v>
      </c>
      <c r="V638">
        <f t="shared" si="159"/>
        <v>1173.3928499512242</v>
      </c>
      <c r="W638">
        <f t="shared" si="149"/>
        <v>20915.203313334063</v>
      </c>
      <c r="X638">
        <f t="shared" si="160"/>
        <v>153907.40600631494</v>
      </c>
      <c r="Y638">
        <f t="shared" si="150"/>
        <v>67463.157618880257</v>
      </c>
      <c r="Z638">
        <f t="shared" si="161"/>
        <v>23497.143984863058</v>
      </c>
      <c r="AA638">
        <f t="shared" si="151"/>
        <v>1.6776191651611581</v>
      </c>
      <c r="AB638">
        <f t="shared" si="152"/>
        <v>56.370596797671034</v>
      </c>
      <c r="AC638">
        <f t="shared" si="153"/>
        <v>7.0301840327465133</v>
      </c>
    </row>
    <row r="639" spans="1:29" x14ac:dyDescent="0.35">
      <c r="A639">
        <v>15.8703</v>
      </c>
      <c r="B639">
        <v>85571.3</v>
      </c>
      <c r="C639">
        <f t="shared" si="145"/>
        <v>93578.974500690994</v>
      </c>
      <c r="D639">
        <v>6014.8</v>
      </c>
      <c r="E639">
        <v>37871.1</v>
      </c>
      <c r="F639">
        <v>136063.6</v>
      </c>
      <c r="G639">
        <f t="shared" si="146"/>
        <v>157492.61172465936</v>
      </c>
      <c r="H639">
        <v>3083.7</v>
      </c>
      <c r="I639">
        <v>1351.6</v>
      </c>
      <c r="J639">
        <v>13526</v>
      </c>
      <c r="K639">
        <v>760.6</v>
      </c>
      <c r="L639">
        <v>854.3</v>
      </c>
      <c r="M639">
        <f t="shared" si="147"/>
        <v>855.03045251558387</v>
      </c>
      <c r="N639">
        <v>2669</v>
      </c>
      <c r="O639">
        <v>765.4</v>
      </c>
      <c r="P639">
        <v>4153.5</v>
      </c>
      <c r="Q639">
        <v>298.5</v>
      </c>
      <c r="R639">
        <v>8.2899999999999991</v>
      </c>
      <c r="S639">
        <v>1919.1</v>
      </c>
      <c r="T639">
        <f t="shared" si="148"/>
        <v>251926.61667786594</v>
      </c>
      <c r="U639">
        <f t="shared" si="158"/>
        <v>8403.2407052366761</v>
      </c>
      <c r="V639">
        <f t="shared" si="159"/>
        <v>1217.7752555312045</v>
      </c>
      <c r="W639">
        <f t="shared" si="149"/>
        <v>23875.206515756996</v>
      </c>
      <c r="X639">
        <f t="shared" si="160"/>
        <v>153345.05146551333</v>
      </c>
      <c r="Y639">
        <f t="shared" si="150"/>
        <v>70177.181883907324</v>
      </c>
      <c r="Z639">
        <f t="shared" si="161"/>
        <v>22834.824187536622</v>
      </c>
      <c r="AA639">
        <f t="shared" si="151"/>
        <v>1.6829914258517167</v>
      </c>
      <c r="AB639">
        <f t="shared" si="152"/>
        <v>49.791085984748882</v>
      </c>
      <c r="AC639">
        <f t="shared" si="153"/>
        <v>6.9004856742397083</v>
      </c>
    </row>
    <row r="640" spans="1:29" x14ac:dyDescent="0.35">
      <c r="A640">
        <v>15.8772</v>
      </c>
      <c r="B640">
        <v>85553.3</v>
      </c>
      <c r="C640">
        <f t="shared" si="145"/>
        <v>93557.448454896294</v>
      </c>
      <c r="D640">
        <v>5646.1</v>
      </c>
      <c r="E640">
        <v>37217.4</v>
      </c>
      <c r="F640">
        <v>133494.5</v>
      </c>
      <c r="G640">
        <f t="shared" si="146"/>
        <v>154060.76476144698</v>
      </c>
      <c r="H640">
        <v>3018.7</v>
      </c>
      <c r="I640">
        <v>1428.7</v>
      </c>
      <c r="J640">
        <v>12877.4</v>
      </c>
      <c r="K640">
        <v>661.3</v>
      </c>
      <c r="L640">
        <v>779</v>
      </c>
      <c r="M640">
        <f t="shared" si="147"/>
        <v>779.60731409768209</v>
      </c>
      <c r="N640">
        <v>2819.5</v>
      </c>
      <c r="O640">
        <v>704.4</v>
      </c>
      <c r="P640">
        <v>3922.4</v>
      </c>
      <c r="Q640">
        <v>311.7</v>
      </c>
      <c r="R640">
        <v>8.7799999999999994</v>
      </c>
      <c r="S640">
        <v>2017.4</v>
      </c>
      <c r="T640">
        <f t="shared" si="148"/>
        <v>248397.82053044095</v>
      </c>
      <c r="U640">
        <f t="shared" si="158"/>
        <v>8587.4344446536325</v>
      </c>
      <c r="V640">
        <f t="shared" si="159"/>
        <v>1290.1884538102272</v>
      </c>
      <c r="W640">
        <f t="shared" si="149"/>
        <v>22730.07060989118</v>
      </c>
      <c r="X640">
        <f t="shared" si="160"/>
        <v>152492.07871112542</v>
      </c>
      <c r="Y640">
        <f t="shared" si="150"/>
        <v>67632.638499504057</v>
      </c>
      <c r="Z640">
        <f t="shared" si="161"/>
        <v>23503.426831736364</v>
      </c>
      <c r="AA640">
        <f t="shared" si="151"/>
        <v>1.6466969472315089</v>
      </c>
      <c r="AB640">
        <f t="shared" si="152"/>
        <v>56.279147134432186</v>
      </c>
      <c r="AC640">
        <f t="shared" si="153"/>
        <v>6.6559535696455328</v>
      </c>
    </row>
    <row r="641" spans="1:29" x14ac:dyDescent="0.35">
      <c r="A641">
        <v>15.8841</v>
      </c>
      <c r="B641">
        <v>83904.6</v>
      </c>
      <c r="C641">
        <f t="shared" si="145"/>
        <v>91589.369404103563</v>
      </c>
      <c r="D641">
        <v>5864.5</v>
      </c>
      <c r="E641">
        <v>37577.1</v>
      </c>
      <c r="F641">
        <v>132258.5</v>
      </c>
      <c r="G641">
        <f t="shared" si="146"/>
        <v>152416.93522782993</v>
      </c>
      <c r="H641">
        <v>3040.9</v>
      </c>
      <c r="I641">
        <v>1520.6</v>
      </c>
      <c r="J641">
        <v>13848.8</v>
      </c>
      <c r="K641">
        <v>634.20000000000005</v>
      </c>
      <c r="L641">
        <v>700</v>
      </c>
      <c r="M641">
        <f t="shared" si="147"/>
        <v>700.4903432402682</v>
      </c>
      <c r="N641">
        <v>2671.9</v>
      </c>
      <c r="O641">
        <v>767.8</v>
      </c>
      <c r="P641">
        <v>4163.1000000000004</v>
      </c>
      <c r="Q641">
        <v>356.6</v>
      </c>
      <c r="R641">
        <v>18</v>
      </c>
      <c r="S641">
        <v>1839.9</v>
      </c>
      <c r="T641">
        <f t="shared" si="148"/>
        <v>244706.79497517378</v>
      </c>
      <c r="U641">
        <f t="shared" si="158"/>
        <v>9351.5997389127042</v>
      </c>
      <c r="V641">
        <f t="shared" si="159"/>
        <v>1530.8115985827212</v>
      </c>
      <c r="W641">
        <f t="shared" si="149"/>
        <v>23965.415429493776</v>
      </c>
      <c r="X641">
        <f t="shared" si="160"/>
        <v>156151.36475420161</v>
      </c>
      <c r="Y641">
        <f t="shared" si="150"/>
        <v>73606.047604143401</v>
      </c>
      <c r="Z641">
        <f t="shared" si="161"/>
        <v>23345.489856869648</v>
      </c>
      <c r="AA641">
        <f t="shared" si="151"/>
        <v>1.6641334711602573</v>
      </c>
      <c r="AB641">
        <f t="shared" si="152"/>
        <v>59.251182592242188</v>
      </c>
      <c r="AC641">
        <f t="shared" si="153"/>
        <v>6.1089161772557388</v>
      </c>
    </row>
    <row r="642" spans="1:29" x14ac:dyDescent="0.35">
      <c r="A642">
        <v>15.891</v>
      </c>
      <c r="B642">
        <v>85523</v>
      </c>
      <c r="C642">
        <f t="shared" si="145"/>
        <v>93521.214858328865</v>
      </c>
      <c r="D642">
        <v>5689.3</v>
      </c>
      <c r="E642">
        <v>37709.199999999997</v>
      </c>
      <c r="F642">
        <v>134516.4</v>
      </c>
      <c r="G642">
        <f t="shared" si="146"/>
        <v>155423.3956599524</v>
      </c>
      <c r="H642">
        <v>2804.7</v>
      </c>
      <c r="I642">
        <v>1459.8</v>
      </c>
      <c r="J642">
        <v>13189.7</v>
      </c>
      <c r="K642">
        <v>673.5</v>
      </c>
      <c r="L642">
        <v>656.2</v>
      </c>
      <c r="M642">
        <f t="shared" si="147"/>
        <v>656.6308811842332</v>
      </c>
      <c r="N642">
        <v>2650.1</v>
      </c>
      <c r="O642">
        <v>791.7</v>
      </c>
      <c r="P642">
        <v>3929.2</v>
      </c>
      <c r="Q642">
        <v>298.5</v>
      </c>
      <c r="R642">
        <v>7.32</v>
      </c>
      <c r="S642">
        <v>2071.5</v>
      </c>
      <c r="T642">
        <f t="shared" si="148"/>
        <v>249601.24139946551</v>
      </c>
      <c r="U642">
        <f t="shared" si="158"/>
        <v>9020.3878289077347</v>
      </c>
      <c r="V642">
        <f t="shared" si="159"/>
        <v>1225.2342908445762</v>
      </c>
      <c r="W642">
        <f t="shared" si="149"/>
        <v>22793.556506775381</v>
      </c>
      <c r="X642">
        <f t="shared" si="160"/>
        <v>153776.07813485095</v>
      </c>
      <c r="Y642">
        <f t="shared" si="150"/>
        <v>68584.995427176837</v>
      </c>
      <c r="Z642">
        <f t="shared" si="161"/>
        <v>21854.057974295316</v>
      </c>
      <c r="AA642">
        <f t="shared" si="151"/>
        <v>1.6619052254121847</v>
      </c>
      <c r="AB642">
        <f t="shared" si="152"/>
        <v>55.989903489235331</v>
      </c>
      <c r="AC642">
        <f t="shared" si="153"/>
        <v>7.3621738277418096</v>
      </c>
    </row>
    <row r="643" spans="1:29" x14ac:dyDescent="0.35">
      <c r="A643">
        <v>15.8979</v>
      </c>
      <c r="B643">
        <v>88190.3</v>
      </c>
      <c r="C643">
        <f t="shared" si="145"/>
        <v>96720.07218172829</v>
      </c>
      <c r="D643">
        <v>5759</v>
      </c>
      <c r="E643">
        <v>38395.1</v>
      </c>
      <c r="F643">
        <v>132427.6</v>
      </c>
      <c r="G643">
        <f t="shared" si="146"/>
        <v>152641.55475669811</v>
      </c>
      <c r="H643">
        <v>2771.1</v>
      </c>
      <c r="I643">
        <v>1314.1</v>
      </c>
      <c r="J643">
        <v>13401.7</v>
      </c>
      <c r="K643">
        <v>698.7</v>
      </c>
      <c r="L643">
        <v>843.8</v>
      </c>
      <c r="M643">
        <f t="shared" si="147"/>
        <v>844.51259973165349</v>
      </c>
      <c r="N643">
        <v>2628.9</v>
      </c>
      <c r="O643">
        <v>767.8</v>
      </c>
      <c r="P643">
        <v>4017.4</v>
      </c>
      <c r="Q643">
        <v>355.1</v>
      </c>
      <c r="R643">
        <v>7.8</v>
      </c>
      <c r="S643">
        <v>1966.2</v>
      </c>
      <c r="T643">
        <f t="shared" si="148"/>
        <v>250206.13953815805</v>
      </c>
      <c r="U643">
        <f t="shared" si="158"/>
        <v>8320.7390667665695</v>
      </c>
      <c r="V643">
        <f t="shared" si="159"/>
        <v>1450.4040575097697</v>
      </c>
      <c r="W643">
        <f t="shared" si="149"/>
        <v>23017.021127579945</v>
      </c>
      <c r="X643">
        <f t="shared" si="160"/>
        <v>156246.36578527256</v>
      </c>
      <c r="Y643">
        <f t="shared" si="150"/>
        <v>69618.995090020471</v>
      </c>
      <c r="Z643">
        <f t="shared" si="161"/>
        <v>21582.204217560637</v>
      </c>
      <c r="AA643">
        <f t="shared" si="151"/>
        <v>1.5781786687451846</v>
      </c>
      <c r="AB643">
        <f t="shared" si="152"/>
        <v>54.95219693716902</v>
      </c>
      <c r="AC643">
        <f t="shared" si="153"/>
        <v>5.7368421052631549</v>
      </c>
    </row>
    <row r="644" spans="1:29" x14ac:dyDescent="0.35">
      <c r="A644">
        <v>15.9048</v>
      </c>
      <c r="B644">
        <v>86637.4</v>
      </c>
      <c r="C644">
        <f t="shared" si="145"/>
        <v>94855.427625348355</v>
      </c>
      <c r="D644">
        <v>5783.5</v>
      </c>
      <c r="E644">
        <v>37492</v>
      </c>
      <c r="F644">
        <v>133425.5</v>
      </c>
      <c r="G644">
        <f t="shared" si="146"/>
        <v>153968.87399756166</v>
      </c>
      <c r="H644">
        <v>3030.1</v>
      </c>
      <c r="I644">
        <v>1565.8</v>
      </c>
      <c r="J644">
        <v>14018.3</v>
      </c>
      <c r="K644">
        <v>800</v>
      </c>
      <c r="L644">
        <v>674.3</v>
      </c>
      <c r="M644">
        <f t="shared" si="147"/>
        <v>674.7549872879282</v>
      </c>
      <c r="N644">
        <v>2625.3</v>
      </c>
      <c r="O644">
        <v>721.4</v>
      </c>
      <c r="P644">
        <v>3955.7</v>
      </c>
      <c r="Q644">
        <v>288.10000000000002</v>
      </c>
      <c r="R644">
        <v>11.2</v>
      </c>
      <c r="S644">
        <v>1959.9</v>
      </c>
      <c r="T644">
        <f t="shared" si="148"/>
        <v>249499.05661019793</v>
      </c>
      <c r="U644">
        <f t="shared" si="158"/>
        <v>9167.1689307161651</v>
      </c>
      <c r="V644">
        <f t="shared" si="159"/>
        <v>1199.603734244206</v>
      </c>
      <c r="W644">
        <f t="shared" si="149"/>
        <v>23180.448369533464</v>
      </c>
      <c r="X644">
        <f t="shared" si="160"/>
        <v>153475.53020941911</v>
      </c>
      <c r="Y644">
        <f t="shared" si="150"/>
        <v>72040.352553643024</v>
      </c>
      <c r="Z644">
        <f t="shared" si="161"/>
        <v>22667.019574489419</v>
      </c>
      <c r="AA644">
        <f t="shared" si="151"/>
        <v>1.623195191377919</v>
      </c>
      <c r="AB644">
        <f t="shared" si="152"/>
        <v>46.865000000000002</v>
      </c>
      <c r="AC644">
        <f t="shared" si="153"/>
        <v>7.6418309388573347</v>
      </c>
    </row>
    <row r="645" spans="1:29" x14ac:dyDescent="0.35">
      <c r="A645">
        <v>15.9117</v>
      </c>
      <c r="B645">
        <v>88018.2</v>
      </c>
      <c r="C645">
        <f t="shared" si="145"/>
        <v>96513.110239699963</v>
      </c>
      <c r="D645">
        <v>5807.4</v>
      </c>
      <c r="E645">
        <v>37987.699999999997</v>
      </c>
      <c r="F645">
        <v>132980.4</v>
      </c>
      <c r="G645">
        <f t="shared" si="146"/>
        <v>153376.46346172565</v>
      </c>
      <c r="H645">
        <v>3066.3</v>
      </c>
      <c r="I645">
        <v>1450.5</v>
      </c>
      <c r="J645">
        <v>12977.4</v>
      </c>
      <c r="K645">
        <v>616.1</v>
      </c>
      <c r="L645">
        <v>683.8</v>
      </c>
      <c r="M645">
        <f t="shared" si="147"/>
        <v>684.26790239165541</v>
      </c>
      <c r="N645">
        <v>2559.8000000000002</v>
      </c>
      <c r="O645">
        <v>700</v>
      </c>
      <c r="P645">
        <v>4143.2</v>
      </c>
      <c r="Q645">
        <v>307.7</v>
      </c>
      <c r="R645">
        <v>3.41</v>
      </c>
      <c r="S645">
        <v>1804.9</v>
      </c>
      <c r="T645">
        <f t="shared" si="148"/>
        <v>250573.84160381727</v>
      </c>
      <c r="U645">
        <f t="shared" si="158"/>
        <v>8582.3004757222789</v>
      </c>
      <c r="V645">
        <f t="shared" si="159"/>
        <v>1241.5900957925869</v>
      </c>
      <c r="W645">
        <f t="shared" si="149"/>
        <v>23176.401665989102</v>
      </c>
      <c r="X645">
        <f t="shared" si="160"/>
        <v>154061.57224119399</v>
      </c>
      <c r="Y645">
        <f t="shared" si="150"/>
        <v>68325.567786398897</v>
      </c>
      <c r="Z645">
        <f t="shared" si="161"/>
        <v>22452.862453597358</v>
      </c>
      <c r="AA645">
        <f t="shared" si="151"/>
        <v>1.5891775022149826</v>
      </c>
      <c r="AB645">
        <f t="shared" si="152"/>
        <v>61.658334685927599</v>
      </c>
      <c r="AC645">
        <f t="shared" si="153"/>
        <v>6.9123461155218413</v>
      </c>
    </row>
    <row r="646" spans="1:29" x14ac:dyDescent="0.35">
      <c r="A646">
        <v>15.9186</v>
      </c>
      <c r="B646">
        <v>84890.9</v>
      </c>
      <c r="C646">
        <f t="shared" ref="C646:C709" si="162">1/((1/B646)-0.000001)</f>
        <v>92765.878953667925</v>
      </c>
      <c r="D646">
        <v>5814.5</v>
      </c>
      <c r="E646">
        <v>38717.599999999999</v>
      </c>
      <c r="F646">
        <v>133121.79999999999</v>
      </c>
      <c r="G646">
        <f t="shared" ref="G646:G709" si="163">1/((1/F646)-0.000001)</f>
        <v>153564.59534915054</v>
      </c>
      <c r="H646">
        <v>3047.1</v>
      </c>
      <c r="I646">
        <v>1382.5</v>
      </c>
      <c r="J646">
        <v>13310.1</v>
      </c>
      <c r="K646">
        <v>704.5</v>
      </c>
      <c r="L646">
        <v>975.2</v>
      </c>
      <c r="M646">
        <f t="shared" ref="M646:M709" si="164">1/((1/L646)-0.000001)</f>
        <v>976.15194337517937</v>
      </c>
      <c r="N646">
        <v>2599.4</v>
      </c>
      <c r="O646">
        <v>845.8</v>
      </c>
      <c r="P646">
        <v>3807.9</v>
      </c>
      <c r="Q646">
        <v>253.2</v>
      </c>
      <c r="R646">
        <v>4.3899999999999997</v>
      </c>
      <c r="S646">
        <v>2069</v>
      </c>
      <c r="T646">
        <f t="shared" ref="T646:T709" si="165">C646+G646+M646</f>
        <v>247306.62624619366</v>
      </c>
      <c r="U646">
        <f t="shared" si="158"/>
        <v>9010.272121789927</v>
      </c>
      <c r="V646">
        <f t="shared" si="159"/>
        <v>1041.581472805218</v>
      </c>
      <c r="W646">
        <f t="shared" ref="W646:W709" si="166">(D646)*1000000/T646</f>
        <v>23511.298861081334</v>
      </c>
      <c r="X646">
        <f t="shared" si="160"/>
        <v>159405.75712983651</v>
      </c>
      <c r="Y646">
        <f t="shared" ref="Y646:Y709" si="167">(J646+P646)*1000000/T646</f>
        <v>69217.716726114071</v>
      </c>
      <c r="Z646">
        <f t="shared" si="161"/>
        <v>22831.980225143307</v>
      </c>
      <c r="AA646">
        <f t="shared" ref="AA646:AA709" si="168">G646/C646</f>
        <v>1.6553995615763921</v>
      </c>
      <c r="AB646">
        <f t="shared" ref="AB646:AB709" si="169">E646/K646</f>
        <v>54.957558552164656</v>
      </c>
      <c r="AC646">
        <f t="shared" ref="AC646:AC709" si="170">U646/V646</f>
        <v>8.6505687332582788</v>
      </c>
    </row>
    <row r="647" spans="1:29" x14ac:dyDescent="0.35">
      <c r="A647">
        <v>15.9255</v>
      </c>
      <c r="B647">
        <v>82757</v>
      </c>
      <c r="C647">
        <f t="shared" si="162"/>
        <v>90223.637574775712</v>
      </c>
      <c r="D647">
        <v>5529</v>
      </c>
      <c r="E647">
        <v>37527.699999999997</v>
      </c>
      <c r="F647">
        <v>132871.5</v>
      </c>
      <c r="G647">
        <f t="shared" si="163"/>
        <v>153231.6144608325</v>
      </c>
      <c r="H647">
        <v>3237.7</v>
      </c>
      <c r="I647">
        <v>1318</v>
      </c>
      <c r="J647">
        <v>13720</v>
      </c>
      <c r="K647">
        <v>721.9</v>
      </c>
      <c r="L647">
        <v>794.3</v>
      </c>
      <c r="M647">
        <f t="shared" si="164"/>
        <v>794.9314140221577</v>
      </c>
      <c r="N647">
        <v>2574.1999999999998</v>
      </c>
      <c r="O647">
        <v>673.1</v>
      </c>
      <c r="P647">
        <v>3976.1</v>
      </c>
      <c r="Q647">
        <v>329.2</v>
      </c>
      <c r="R647">
        <v>19</v>
      </c>
      <c r="S647">
        <v>2019.2</v>
      </c>
      <c r="T647">
        <f t="shared" si="165"/>
        <v>244250.18344963039</v>
      </c>
      <c r="U647">
        <f t="shared" si="158"/>
        <v>8151.8874290246231</v>
      </c>
      <c r="V647">
        <f t="shared" si="159"/>
        <v>1425.5874656151743</v>
      </c>
      <c r="W647">
        <f t="shared" si="166"/>
        <v>22636.625782269672</v>
      </c>
      <c r="X647">
        <f t="shared" si="160"/>
        <v>156600.08709016134</v>
      </c>
      <c r="Y647">
        <f t="shared" si="167"/>
        <v>72450.713240300654</v>
      </c>
      <c r="Z647">
        <f t="shared" si="161"/>
        <v>23794.864421047765</v>
      </c>
      <c r="AA647">
        <f t="shared" si="168"/>
        <v>1.6983533204792027</v>
      </c>
      <c r="AB647">
        <f t="shared" si="169"/>
        <v>51.984623909128686</v>
      </c>
      <c r="AC647">
        <f t="shared" si="170"/>
        <v>5.718265364732912</v>
      </c>
    </row>
    <row r="648" spans="1:29" x14ac:dyDescent="0.35">
      <c r="A648">
        <v>15.932399999999999</v>
      </c>
      <c r="B648">
        <v>92825.5</v>
      </c>
      <c r="C648">
        <f t="shared" si="162"/>
        <v>102323.75358875278</v>
      </c>
      <c r="D648">
        <v>5849</v>
      </c>
      <c r="E648">
        <v>38193.300000000003</v>
      </c>
      <c r="F648">
        <v>130920</v>
      </c>
      <c r="G648">
        <f t="shared" si="163"/>
        <v>150642.05826851379</v>
      </c>
      <c r="H648">
        <v>2812.9</v>
      </c>
      <c r="I648">
        <v>1447.2</v>
      </c>
      <c r="J648">
        <v>13228.2</v>
      </c>
      <c r="K648">
        <v>651</v>
      </c>
      <c r="L648">
        <v>736</v>
      </c>
      <c r="M648">
        <f t="shared" si="164"/>
        <v>736.54209498190664</v>
      </c>
      <c r="N648">
        <v>2812.5</v>
      </c>
      <c r="O648">
        <v>754.6</v>
      </c>
      <c r="P648">
        <v>3679.1</v>
      </c>
      <c r="Q648">
        <v>344.9</v>
      </c>
      <c r="R648">
        <v>14.1</v>
      </c>
      <c r="S648">
        <v>1999.2</v>
      </c>
      <c r="T648">
        <f t="shared" si="165"/>
        <v>253702.35395224849</v>
      </c>
      <c r="U648">
        <f t="shared" si="158"/>
        <v>8678.6739094049553</v>
      </c>
      <c r="V648">
        <f t="shared" si="159"/>
        <v>1415.0440246509124</v>
      </c>
      <c r="W648">
        <f t="shared" si="166"/>
        <v>23054.575209423918</v>
      </c>
      <c r="X648">
        <f t="shared" si="160"/>
        <v>153109.73428063351</v>
      </c>
      <c r="Y648">
        <f t="shared" si="167"/>
        <v>66642.266958162596</v>
      </c>
      <c r="Z648">
        <f t="shared" si="161"/>
        <v>22173.227454794545</v>
      </c>
      <c r="AA648">
        <f t="shared" si="168"/>
        <v>1.4722100488412113</v>
      </c>
      <c r="AB648">
        <f t="shared" si="169"/>
        <v>58.668663594470054</v>
      </c>
      <c r="AC648">
        <f t="shared" si="170"/>
        <v>6.133147632311978</v>
      </c>
    </row>
    <row r="649" spans="1:29" x14ac:dyDescent="0.35">
      <c r="A649">
        <v>15.939399999999999</v>
      </c>
      <c r="B649">
        <v>85350.9</v>
      </c>
      <c r="C649">
        <f t="shared" si="162"/>
        <v>93315.458354466216</v>
      </c>
      <c r="D649">
        <v>5946.7</v>
      </c>
      <c r="E649">
        <v>38012.300000000003</v>
      </c>
      <c r="F649">
        <v>132943</v>
      </c>
      <c r="G649">
        <f t="shared" si="163"/>
        <v>153326.71323799933</v>
      </c>
      <c r="H649">
        <v>2892.7</v>
      </c>
      <c r="I649">
        <v>1394.6</v>
      </c>
      <c r="J649">
        <v>13358.6</v>
      </c>
      <c r="K649">
        <v>739.9</v>
      </c>
      <c r="L649">
        <v>618.1</v>
      </c>
      <c r="M649">
        <f t="shared" si="164"/>
        <v>618.48228389967835</v>
      </c>
      <c r="N649">
        <v>2595.5</v>
      </c>
      <c r="O649">
        <v>806.7</v>
      </c>
      <c r="P649">
        <v>4185.3</v>
      </c>
      <c r="Q649">
        <v>222.9</v>
      </c>
      <c r="R649">
        <v>3.41</v>
      </c>
      <c r="S649">
        <v>1877.4</v>
      </c>
      <c r="T649">
        <f t="shared" si="165"/>
        <v>247260.65387636522</v>
      </c>
      <c r="U649">
        <f t="shared" si="158"/>
        <v>8902.7508642789962</v>
      </c>
      <c r="V649">
        <f t="shared" si="159"/>
        <v>915.26895384317424</v>
      </c>
      <c r="W649">
        <f t="shared" si="166"/>
        <v>24050.328698772501</v>
      </c>
      <c r="X649">
        <f t="shared" si="160"/>
        <v>156726.10822818906</v>
      </c>
      <c r="Y649">
        <f t="shared" si="167"/>
        <v>70953.059959035236</v>
      </c>
      <c r="Z649">
        <f t="shared" si="161"/>
        <v>22196.010218205596</v>
      </c>
      <c r="AA649">
        <f t="shared" si="168"/>
        <v>1.6431008960549234</v>
      </c>
      <c r="AB649">
        <f t="shared" si="169"/>
        <v>51.374915529125566</v>
      </c>
      <c r="AC649">
        <f t="shared" si="170"/>
        <v>9.7269232468737581</v>
      </c>
    </row>
    <row r="650" spans="1:29" x14ac:dyDescent="0.35">
      <c r="A650">
        <v>15.946300000000001</v>
      </c>
      <c r="B650">
        <v>86528.7</v>
      </c>
      <c r="C650">
        <f t="shared" si="162"/>
        <v>94725.143526676751</v>
      </c>
      <c r="D650">
        <v>6140.2</v>
      </c>
      <c r="E650">
        <v>37851.800000000003</v>
      </c>
      <c r="F650">
        <v>132907.29999999999</v>
      </c>
      <c r="G650">
        <f t="shared" si="163"/>
        <v>153279.22839161256</v>
      </c>
      <c r="H650">
        <v>3238.7</v>
      </c>
      <c r="I650">
        <v>1468.8</v>
      </c>
      <c r="J650">
        <v>13372.4</v>
      </c>
      <c r="K650">
        <v>617.4</v>
      </c>
      <c r="L650">
        <v>759.9</v>
      </c>
      <c r="M650">
        <f t="shared" si="164"/>
        <v>760.47788714644253</v>
      </c>
      <c r="N650">
        <v>2588.4</v>
      </c>
      <c r="O650">
        <v>888.8</v>
      </c>
      <c r="P650">
        <v>4063.7</v>
      </c>
      <c r="Q650">
        <v>311.2</v>
      </c>
      <c r="R650">
        <v>0</v>
      </c>
      <c r="S650">
        <v>1905.8</v>
      </c>
      <c r="T650">
        <f t="shared" si="165"/>
        <v>248764.84980543575</v>
      </c>
      <c r="U650">
        <f t="shared" si="158"/>
        <v>9477.2231762000501</v>
      </c>
      <c r="V650">
        <f t="shared" si="159"/>
        <v>1250.9805957047231</v>
      </c>
      <c r="W650">
        <f t="shared" si="166"/>
        <v>24682.747602012023</v>
      </c>
      <c r="X650">
        <f t="shared" si="160"/>
        <v>154640.81854847091</v>
      </c>
      <c r="Y650">
        <f t="shared" si="167"/>
        <v>70090.690118146289</v>
      </c>
      <c r="Z650">
        <f t="shared" si="161"/>
        <v>23424.129271307815</v>
      </c>
      <c r="AA650">
        <f t="shared" si="168"/>
        <v>1.6181472277046025</v>
      </c>
      <c r="AB650">
        <f t="shared" si="169"/>
        <v>61.308390022675745</v>
      </c>
      <c r="AC650">
        <f t="shared" si="170"/>
        <v>7.5758354755784074</v>
      </c>
    </row>
    <row r="651" spans="1:29" x14ac:dyDescent="0.35">
      <c r="A651">
        <v>15.953200000000001</v>
      </c>
      <c r="B651">
        <v>86345.5</v>
      </c>
      <c r="C651">
        <f t="shared" si="162"/>
        <v>94505.63643040121</v>
      </c>
      <c r="D651">
        <v>5584.5</v>
      </c>
      <c r="E651">
        <v>38198.1</v>
      </c>
      <c r="F651">
        <v>129934.9</v>
      </c>
      <c r="G651">
        <f t="shared" si="163"/>
        <v>149339.28507188713</v>
      </c>
      <c r="H651">
        <v>2794.6</v>
      </c>
      <c r="I651">
        <v>1275.5</v>
      </c>
      <c r="J651">
        <v>13537.9</v>
      </c>
      <c r="K651">
        <v>577.4</v>
      </c>
      <c r="L651">
        <v>923.6</v>
      </c>
      <c r="M651">
        <f t="shared" si="164"/>
        <v>924.45382555328092</v>
      </c>
      <c r="N651">
        <v>2548.1999999999998</v>
      </c>
      <c r="O651">
        <v>769.2</v>
      </c>
      <c r="P651">
        <v>4240</v>
      </c>
      <c r="Q651">
        <v>292.7</v>
      </c>
      <c r="R651">
        <v>4.88</v>
      </c>
      <c r="S651">
        <v>1891.5</v>
      </c>
      <c r="T651">
        <f t="shared" si="165"/>
        <v>244769.37532784161</v>
      </c>
      <c r="U651">
        <f t="shared" si="158"/>
        <v>8353.5777188684224</v>
      </c>
      <c r="V651">
        <f t="shared" si="159"/>
        <v>1215.7566672767962</v>
      </c>
      <c r="W651">
        <f t="shared" si="166"/>
        <v>22815.354218721921</v>
      </c>
      <c r="X651">
        <f t="shared" si="160"/>
        <v>158416.46835133884</v>
      </c>
      <c r="Y651">
        <f t="shared" si="167"/>
        <v>72631.226746354441</v>
      </c>
      <c r="Z651">
        <f t="shared" si="161"/>
        <v>21827.894085376927</v>
      </c>
      <c r="AA651">
        <f t="shared" si="168"/>
        <v>1.5802156433480898</v>
      </c>
      <c r="AB651">
        <f t="shared" si="169"/>
        <v>66.155351576030483</v>
      </c>
      <c r="AC651">
        <f t="shared" si="170"/>
        <v>6.8710934874655551</v>
      </c>
    </row>
    <row r="652" spans="1:29" x14ac:dyDescent="0.35">
      <c r="A652">
        <v>15.960100000000001</v>
      </c>
      <c r="B652">
        <v>87703.3</v>
      </c>
      <c r="C652">
        <f t="shared" si="162"/>
        <v>96134.623746857804</v>
      </c>
      <c r="D652">
        <v>5481.9</v>
      </c>
      <c r="E652">
        <v>37872.5</v>
      </c>
      <c r="F652">
        <v>132960.4</v>
      </c>
      <c r="G652">
        <f t="shared" si="163"/>
        <v>153349.85853010634</v>
      </c>
      <c r="H652">
        <v>3277.4</v>
      </c>
      <c r="I652">
        <v>1320.4</v>
      </c>
      <c r="J652">
        <v>13508.4</v>
      </c>
      <c r="K652">
        <v>591.20000000000005</v>
      </c>
      <c r="L652">
        <v>691.4</v>
      </c>
      <c r="M652">
        <f t="shared" si="164"/>
        <v>691.87836470135449</v>
      </c>
      <c r="N652">
        <v>2688</v>
      </c>
      <c r="O652">
        <v>781.9</v>
      </c>
      <c r="P652">
        <v>3983</v>
      </c>
      <c r="Q652">
        <v>237.1</v>
      </c>
      <c r="R652">
        <v>7.81</v>
      </c>
      <c r="S652">
        <v>1955.8</v>
      </c>
      <c r="T652">
        <f t="shared" si="165"/>
        <v>250176.36064166549</v>
      </c>
      <c r="U652">
        <f t="shared" si="158"/>
        <v>8403.2719742501267</v>
      </c>
      <c r="V652">
        <f t="shared" si="159"/>
        <v>978.94940741739924</v>
      </c>
      <c r="W652">
        <f t="shared" si="166"/>
        <v>21912.142242135644</v>
      </c>
      <c r="X652">
        <f t="shared" si="160"/>
        <v>153746.3407867405</v>
      </c>
      <c r="Y652">
        <f t="shared" si="167"/>
        <v>69916.278081338853</v>
      </c>
      <c r="Z652">
        <f t="shared" si="161"/>
        <v>23844.778877986824</v>
      </c>
      <c r="AA652">
        <f t="shared" si="168"/>
        <v>1.5951574214708324</v>
      </c>
      <c r="AB652">
        <f t="shared" si="169"/>
        <v>64.060385656292283</v>
      </c>
      <c r="AC652">
        <f t="shared" si="170"/>
        <v>8.5839696214936101</v>
      </c>
    </row>
    <row r="653" spans="1:29" x14ac:dyDescent="0.35">
      <c r="A653">
        <v>15.967000000000001</v>
      </c>
      <c r="B653">
        <v>88386.9</v>
      </c>
      <c r="C653">
        <f t="shared" si="162"/>
        <v>96956.59265975884</v>
      </c>
      <c r="D653">
        <v>6109.5</v>
      </c>
      <c r="E653">
        <v>38049.199999999997</v>
      </c>
      <c r="F653">
        <v>131251.29999999999</v>
      </c>
      <c r="G653">
        <f t="shared" si="163"/>
        <v>151080.85917135759</v>
      </c>
      <c r="H653">
        <v>3061.1</v>
      </c>
      <c r="I653">
        <v>1442.8</v>
      </c>
      <c r="J653">
        <v>13060</v>
      </c>
      <c r="K653">
        <v>728.2</v>
      </c>
      <c r="L653">
        <v>744.7</v>
      </c>
      <c r="M653">
        <f t="shared" si="164"/>
        <v>745.25499139208978</v>
      </c>
      <c r="N653">
        <v>2954.8</v>
      </c>
      <c r="O653">
        <v>779</v>
      </c>
      <c r="P653">
        <v>4019.1</v>
      </c>
      <c r="Q653">
        <v>316.10000000000002</v>
      </c>
      <c r="R653">
        <v>7.32</v>
      </c>
      <c r="S653">
        <v>2066.1999999999998</v>
      </c>
      <c r="T653">
        <f t="shared" si="165"/>
        <v>248782.70682250851</v>
      </c>
      <c r="U653">
        <f t="shared" si="158"/>
        <v>8930.6850479166169</v>
      </c>
      <c r="V653">
        <f t="shared" si="159"/>
        <v>1300.0099730836223</v>
      </c>
      <c r="W653">
        <f t="shared" si="166"/>
        <v>24557.575074375087</v>
      </c>
      <c r="X653">
        <f t="shared" si="160"/>
        <v>155868.55089435671</v>
      </c>
      <c r="Y653">
        <f t="shared" si="167"/>
        <v>68650.671978518614</v>
      </c>
      <c r="Z653">
        <f t="shared" si="161"/>
        <v>24181.343136088566</v>
      </c>
      <c r="AA653">
        <f t="shared" si="168"/>
        <v>1.558231936857891</v>
      </c>
      <c r="AB653">
        <f t="shared" si="169"/>
        <v>52.251029936830534</v>
      </c>
      <c r="AC653">
        <f t="shared" si="170"/>
        <v>6.869705027518398</v>
      </c>
    </row>
    <row r="654" spans="1:29" x14ac:dyDescent="0.35">
      <c r="A654">
        <v>15.9739</v>
      </c>
      <c r="B654">
        <v>85303.5</v>
      </c>
      <c r="C654">
        <f t="shared" si="162"/>
        <v>93258.802236588861</v>
      </c>
      <c r="D654">
        <v>5992.3</v>
      </c>
      <c r="E654">
        <v>38247.4</v>
      </c>
      <c r="F654">
        <v>132309.1</v>
      </c>
      <c r="G654">
        <f t="shared" si="163"/>
        <v>152484.13922515494</v>
      </c>
      <c r="H654">
        <v>2974.2</v>
      </c>
      <c r="I654">
        <v>1323.3</v>
      </c>
      <c r="J654">
        <v>13038.4</v>
      </c>
      <c r="K654">
        <v>592.29999999999995</v>
      </c>
      <c r="L654">
        <v>762</v>
      </c>
      <c r="M654">
        <f t="shared" si="164"/>
        <v>762.58108678813255</v>
      </c>
      <c r="N654">
        <v>2753.8</v>
      </c>
      <c r="O654">
        <v>738</v>
      </c>
      <c r="P654">
        <v>3827.2</v>
      </c>
      <c r="Q654">
        <v>388.3</v>
      </c>
      <c r="R654">
        <v>7.32</v>
      </c>
      <c r="S654">
        <v>1929.8</v>
      </c>
      <c r="T654">
        <f t="shared" si="165"/>
        <v>246505.52254853191</v>
      </c>
      <c r="U654">
        <f t="shared" si="158"/>
        <v>8362.0844624045785</v>
      </c>
      <c r="V654">
        <f t="shared" si="159"/>
        <v>1604.9133338264683</v>
      </c>
      <c r="W654">
        <f t="shared" si="166"/>
        <v>24308.988853668536</v>
      </c>
      <c r="X654">
        <f t="shared" si="160"/>
        <v>157561.17590571733</v>
      </c>
      <c r="Y654">
        <f t="shared" si="167"/>
        <v>68418.75113235852</v>
      </c>
      <c r="Z654">
        <f t="shared" si="161"/>
        <v>23236.801921434737</v>
      </c>
      <c r="AA654">
        <f t="shared" si="168"/>
        <v>1.6350643110161005</v>
      </c>
      <c r="AB654">
        <f t="shared" si="169"/>
        <v>64.574371095728523</v>
      </c>
      <c r="AC654">
        <f t="shared" si="170"/>
        <v>5.2103028158333764</v>
      </c>
    </row>
    <row r="655" spans="1:29" x14ac:dyDescent="0.35">
      <c r="A655">
        <v>15.9808</v>
      </c>
      <c r="B655">
        <v>85776</v>
      </c>
      <c r="C655">
        <f t="shared" si="162"/>
        <v>93823.833108734849</v>
      </c>
      <c r="D655">
        <v>5700</v>
      </c>
      <c r="E655">
        <v>37987</v>
      </c>
      <c r="F655">
        <v>131112.70000000001</v>
      </c>
      <c r="G655">
        <f t="shared" si="163"/>
        <v>150897.24524688072</v>
      </c>
      <c r="H655">
        <v>3076.6</v>
      </c>
      <c r="I655">
        <v>1287.7</v>
      </c>
      <c r="J655">
        <v>13527.7</v>
      </c>
      <c r="K655">
        <v>650.20000000000005</v>
      </c>
      <c r="L655">
        <v>749.9</v>
      </c>
      <c r="M655">
        <f t="shared" si="164"/>
        <v>750.46277203274735</v>
      </c>
      <c r="N655">
        <v>2682.6</v>
      </c>
      <c r="O655">
        <v>824.3</v>
      </c>
      <c r="P655">
        <v>4151.2</v>
      </c>
      <c r="Q655">
        <v>309.3</v>
      </c>
      <c r="R655">
        <v>6.83</v>
      </c>
      <c r="S655">
        <v>1997.4</v>
      </c>
      <c r="T655">
        <f t="shared" si="165"/>
        <v>245471.54112764829</v>
      </c>
      <c r="U655">
        <f t="shared" si="158"/>
        <v>8603.8486999262095</v>
      </c>
      <c r="V655">
        <f t="shared" si="159"/>
        <v>1287.847864350224</v>
      </c>
      <c r="W655">
        <f t="shared" si="166"/>
        <v>23220.614389005397</v>
      </c>
      <c r="X655">
        <f t="shared" si="160"/>
        <v>157399.91618787358</v>
      </c>
      <c r="Y655">
        <f t="shared" si="167"/>
        <v>72020.161354699565</v>
      </c>
      <c r="Z655">
        <f t="shared" si="161"/>
        <v>23461.782875291206</v>
      </c>
      <c r="AA655">
        <f t="shared" si="168"/>
        <v>1.6083039910765746</v>
      </c>
      <c r="AB655">
        <f t="shared" si="169"/>
        <v>58.423561980928937</v>
      </c>
      <c r="AC655">
        <f t="shared" si="170"/>
        <v>6.6807958751146668</v>
      </c>
    </row>
    <row r="656" spans="1:29" x14ac:dyDescent="0.35">
      <c r="A656">
        <v>15.9877</v>
      </c>
      <c r="B656">
        <v>83172.3</v>
      </c>
      <c r="C656">
        <f t="shared" si="162"/>
        <v>90717.481594415178</v>
      </c>
      <c r="D656">
        <v>5455</v>
      </c>
      <c r="E656">
        <v>37986.699999999997</v>
      </c>
      <c r="F656">
        <v>131688</v>
      </c>
      <c r="G656">
        <f t="shared" si="163"/>
        <v>151659.77206349789</v>
      </c>
      <c r="H656">
        <v>2997.5</v>
      </c>
      <c r="I656">
        <v>1434.6</v>
      </c>
      <c r="J656">
        <v>13632</v>
      </c>
      <c r="K656">
        <v>662.6</v>
      </c>
      <c r="L656">
        <v>767.6</v>
      </c>
      <c r="M656">
        <f t="shared" si="164"/>
        <v>768.18966238484654</v>
      </c>
      <c r="N656">
        <v>2835.8</v>
      </c>
      <c r="O656">
        <v>771.2</v>
      </c>
      <c r="P656">
        <v>3949.7</v>
      </c>
      <c r="Q656">
        <v>327.3</v>
      </c>
      <c r="R656">
        <v>8.2899999999999991</v>
      </c>
      <c r="S656">
        <v>1892.6</v>
      </c>
      <c r="T656">
        <f t="shared" si="165"/>
        <v>243145.44332029793</v>
      </c>
      <c r="U656">
        <f t="shared" si="158"/>
        <v>9071.9364092473552</v>
      </c>
      <c r="V656">
        <f t="shared" si="159"/>
        <v>1380.2027108438301</v>
      </c>
      <c r="W656">
        <f t="shared" si="166"/>
        <v>22435.131522551601</v>
      </c>
      <c r="X656">
        <f t="shared" si="160"/>
        <v>158955.4773152252</v>
      </c>
      <c r="Y656">
        <f t="shared" si="167"/>
        <v>72309.395396891938</v>
      </c>
      <c r="Z656">
        <f t="shared" si="161"/>
        <v>23990.990414390515</v>
      </c>
      <c r="AA656">
        <f t="shared" si="168"/>
        <v>1.6717811098587032</v>
      </c>
      <c r="AB656">
        <f t="shared" si="169"/>
        <v>57.329761545427097</v>
      </c>
      <c r="AC656">
        <f t="shared" si="170"/>
        <v>6.5729014571351936</v>
      </c>
    </row>
    <row r="657" spans="1:29" x14ac:dyDescent="0.35">
      <c r="A657">
        <v>15.9946</v>
      </c>
      <c r="B657">
        <v>85889.9</v>
      </c>
      <c r="C657">
        <f t="shared" si="162"/>
        <v>93960.125809790305</v>
      </c>
      <c r="D657">
        <v>5616.4</v>
      </c>
      <c r="E657">
        <v>38543.9</v>
      </c>
      <c r="F657">
        <v>131610.9</v>
      </c>
      <c r="G657">
        <f t="shared" si="163"/>
        <v>151557.52185281919</v>
      </c>
      <c r="H657">
        <v>2916.6</v>
      </c>
      <c r="I657">
        <v>1678.5</v>
      </c>
      <c r="J657">
        <v>13216.1</v>
      </c>
      <c r="K657">
        <v>925.8</v>
      </c>
      <c r="L657">
        <v>817.1</v>
      </c>
      <c r="M657">
        <f t="shared" si="164"/>
        <v>817.76819839490838</v>
      </c>
      <c r="N657">
        <v>2922.8</v>
      </c>
      <c r="O657">
        <v>685.3</v>
      </c>
      <c r="P657">
        <v>3826.6</v>
      </c>
      <c r="Q657">
        <v>284.89999999999998</v>
      </c>
      <c r="R657">
        <v>7.8</v>
      </c>
      <c r="S657">
        <v>1911.1</v>
      </c>
      <c r="T657">
        <f t="shared" si="165"/>
        <v>246335.41586100441</v>
      </c>
      <c r="U657">
        <f t="shared" si="158"/>
        <v>9595.8593356863566</v>
      </c>
      <c r="V657">
        <f t="shared" si="159"/>
        <v>1188.2172889226654</v>
      </c>
      <c r="W657">
        <f t="shared" si="166"/>
        <v>22799.807248053494</v>
      </c>
      <c r="X657">
        <f t="shared" si="160"/>
        <v>160227.46815371007</v>
      </c>
      <c r="Y657">
        <f t="shared" si="167"/>
        <v>69184.936077630031</v>
      </c>
      <c r="Z657">
        <f t="shared" si="161"/>
        <v>23705.076996703152</v>
      </c>
      <c r="AA657">
        <f t="shared" si="168"/>
        <v>1.6129982856730853</v>
      </c>
      <c r="AB657">
        <f t="shared" si="169"/>
        <v>41.633074098077344</v>
      </c>
      <c r="AC657">
        <f t="shared" si="170"/>
        <v>8.0758455756747534</v>
      </c>
    </row>
    <row r="658" spans="1:29" x14ac:dyDescent="0.35">
      <c r="A658">
        <v>16.0015</v>
      </c>
      <c r="B658">
        <v>85632.1</v>
      </c>
      <c r="C658">
        <f t="shared" si="162"/>
        <v>93651.690965966773</v>
      </c>
      <c r="D658">
        <v>5459.4</v>
      </c>
      <c r="E658">
        <v>37961.9</v>
      </c>
      <c r="F658">
        <v>132134.6</v>
      </c>
      <c r="G658">
        <f t="shared" si="163"/>
        <v>152252.41149145941</v>
      </c>
      <c r="H658">
        <v>3143.7</v>
      </c>
      <c r="I658">
        <v>1368.7</v>
      </c>
      <c r="J658">
        <v>13486</v>
      </c>
      <c r="K658">
        <v>736.7</v>
      </c>
      <c r="L658">
        <v>816.1</v>
      </c>
      <c r="M658">
        <f t="shared" si="164"/>
        <v>816.76656319222116</v>
      </c>
      <c r="N658">
        <v>2777.3</v>
      </c>
      <c r="O658">
        <v>759</v>
      </c>
      <c r="P658">
        <v>3908.4</v>
      </c>
      <c r="Q658">
        <v>311.2</v>
      </c>
      <c r="R658">
        <v>3.41</v>
      </c>
      <c r="S658">
        <v>1775.4</v>
      </c>
      <c r="T658">
        <f t="shared" si="165"/>
        <v>246720.86902061841</v>
      </c>
      <c r="U658">
        <f t="shared" si="158"/>
        <v>8623.9157978249023</v>
      </c>
      <c r="V658">
        <f t="shared" si="159"/>
        <v>1275.1657419531386</v>
      </c>
      <c r="W658">
        <f t="shared" si="166"/>
        <v>22127.840347156685</v>
      </c>
      <c r="X658">
        <f t="shared" si="160"/>
        <v>156851.7497267974</v>
      </c>
      <c r="Y658">
        <f t="shared" si="167"/>
        <v>70502.345703663814</v>
      </c>
      <c r="Z658">
        <f t="shared" si="161"/>
        <v>23998.780579461982</v>
      </c>
      <c r="AA658">
        <f t="shared" si="168"/>
        <v>1.6257305118685819</v>
      </c>
      <c r="AB658">
        <f t="shared" si="169"/>
        <v>51.529659291434776</v>
      </c>
      <c r="AC658">
        <f t="shared" si="170"/>
        <v>6.7629763834588843</v>
      </c>
    </row>
    <row r="659" spans="1:29" x14ac:dyDescent="0.35">
      <c r="A659">
        <v>16.008500000000002</v>
      </c>
      <c r="B659">
        <v>84832.7</v>
      </c>
      <c r="C659">
        <f t="shared" si="162"/>
        <v>92696.384584545362</v>
      </c>
      <c r="D659">
        <v>5875.1</v>
      </c>
      <c r="E659">
        <v>37747.5</v>
      </c>
      <c r="F659">
        <v>142029.1</v>
      </c>
      <c r="G659">
        <f t="shared" si="163"/>
        <v>165540.69607722128</v>
      </c>
      <c r="H659">
        <v>3020</v>
      </c>
      <c r="I659">
        <v>1415</v>
      </c>
      <c r="J659">
        <v>13522.6</v>
      </c>
      <c r="K659">
        <v>678.7</v>
      </c>
      <c r="L659">
        <v>759.9</v>
      </c>
      <c r="M659">
        <f t="shared" si="164"/>
        <v>760.47788714644253</v>
      </c>
      <c r="N659">
        <v>2782.3</v>
      </c>
      <c r="O659">
        <v>818.5</v>
      </c>
      <c r="P659">
        <v>4177.2</v>
      </c>
      <c r="Q659">
        <v>291.7</v>
      </c>
      <c r="R659">
        <v>15.6</v>
      </c>
      <c r="S659">
        <v>2022.5</v>
      </c>
      <c r="T659">
        <f t="shared" si="165"/>
        <v>258997.55854891308</v>
      </c>
      <c r="U659">
        <f t="shared" si="158"/>
        <v>8623.6334138191942</v>
      </c>
      <c r="V659">
        <f t="shared" si="159"/>
        <v>1186.4976709499165</v>
      </c>
      <c r="W659">
        <f t="shared" si="166"/>
        <v>22683.997613400112</v>
      </c>
      <c r="X659">
        <f t="shared" si="160"/>
        <v>148365.10512025931</v>
      </c>
      <c r="Y659">
        <f t="shared" si="167"/>
        <v>68339.640339340491</v>
      </c>
      <c r="Z659">
        <f t="shared" si="161"/>
        <v>22402.913882696714</v>
      </c>
      <c r="AA659">
        <f t="shared" si="168"/>
        <v>1.7858376766165782</v>
      </c>
      <c r="AB659">
        <f t="shared" si="169"/>
        <v>55.617356711359946</v>
      </c>
      <c r="AC659">
        <f t="shared" si="170"/>
        <v>7.2681418808981446</v>
      </c>
    </row>
    <row r="660" spans="1:29" x14ac:dyDescent="0.35">
      <c r="A660">
        <v>16.0154</v>
      </c>
      <c r="B660">
        <v>84076.9</v>
      </c>
      <c r="C660">
        <f t="shared" si="162"/>
        <v>91794.715080338065</v>
      </c>
      <c r="D660">
        <v>5619.4</v>
      </c>
      <c r="E660">
        <v>38733.699999999997</v>
      </c>
      <c r="F660">
        <v>132818.70000000001</v>
      </c>
      <c r="G660">
        <f t="shared" si="163"/>
        <v>153161.39773770492</v>
      </c>
      <c r="H660">
        <v>2875.8</v>
      </c>
      <c r="I660">
        <v>1342</v>
      </c>
      <c r="J660">
        <v>13094</v>
      </c>
      <c r="K660">
        <v>754.2</v>
      </c>
      <c r="L660">
        <v>769.5</v>
      </c>
      <c r="M660">
        <f t="shared" si="164"/>
        <v>770.09258624511563</v>
      </c>
      <c r="N660">
        <v>2602.4</v>
      </c>
      <c r="O660">
        <v>811.8</v>
      </c>
      <c r="P660">
        <v>4223</v>
      </c>
      <c r="Q660">
        <v>259</v>
      </c>
      <c r="R660">
        <v>10.199999999999999</v>
      </c>
      <c r="S660">
        <v>2099.4</v>
      </c>
      <c r="T660">
        <f t="shared" si="165"/>
        <v>245726.20540428811</v>
      </c>
      <c r="U660">
        <f t="shared" si="158"/>
        <v>8765.0399209819661</v>
      </c>
      <c r="V660">
        <f t="shared" si="159"/>
        <v>1095.5282508721077</v>
      </c>
      <c r="W660">
        <f t="shared" si="166"/>
        <v>22868.541801451418</v>
      </c>
      <c r="X660">
        <f t="shared" si="160"/>
        <v>160698.77421104268</v>
      </c>
      <c r="Y660">
        <f t="shared" si="167"/>
        <v>70472.744132066451</v>
      </c>
      <c r="Z660">
        <f t="shared" si="161"/>
        <v>22293.918513846886</v>
      </c>
      <c r="AA660">
        <f t="shared" si="168"/>
        <v>1.6685208685887765</v>
      </c>
      <c r="AB660">
        <f t="shared" si="169"/>
        <v>51.357332272606726</v>
      </c>
      <c r="AC660">
        <f t="shared" si="170"/>
        <v>8.0007429420505183</v>
      </c>
    </row>
    <row r="661" spans="1:29" x14ac:dyDescent="0.35">
      <c r="A661">
        <v>16.022300000000001</v>
      </c>
      <c r="B661">
        <v>83830.2</v>
      </c>
      <c r="C661">
        <f t="shared" si="162"/>
        <v>91500.723992430227</v>
      </c>
      <c r="D661">
        <v>5362.2</v>
      </c>
      <c r="E661">
        <v>39179.300000000003</v>
      </c>
      <c r="F661">
        <v>129869.1</v>
      </c>
      <c r="G661">
        <f t="shared" si="163"/>
        <v>149252.37110876077</v>
      </c>
      <c r="H661">
        <v>2725.6</v>
      </c>
      <c r="I661">
        <v>1512.1</v>
      </c>
      <c r="J661">
        <v>13734</v>
      </c>
      <c r="K661">
        <v>767.7</v>
      </c>
      <c r="L661">
        <v>681.9</v>
      </c>
      <c r="M661">
        <f t="shared" si="164"/>
        <v>682.36530490141217</v>
      </c>
      <c r="N661">
        <v>2679.4</v>
      </c>
      <c r="O661">
        <v>681.9</v>
      </c>
      <c r="P661">
        <v>4155.6000000000004</v>
      </c>
      <c r="Q661">
        <v>285.89999999999998</v>
      </c>
      <c r="R661">
        <v>11.7</v>
      </c>
      <c r="S661">
        <v>1957.4</v>
      </c>
      <c r="T661">
        <f t="shared" si="165"/>
        <v>241435.4604060924</v>
      </c>
      <c r="U661">
        <f t="shared" si="158"/>
        <v>9087.3146650028557</v>
      </c>
      <c r="V661">
        <f t="shared" si="159"/>
        <v>1232.627549819895</v>
      </c>
      <c r="W661">
        <f t="shared" si="166"/>
        <v>22209.66212246049</v>
      </c>
      <c r="X661">
        <f t="shared" si="160"/>
        <v>165456.22558015911</v>
      </c>
      <c r="Y661">
        <f t="shared" si="167"/>
        <v>74096.820615786288</v>
      </c>
      <c r="Z661">
        <f t="shared" si="161"/>
        <v>22386.935170620072</v>
      </c>
      <c r="AA661">
        <f t="shared" si="168"/>
        <v>1.6311605482062446</v>
      </c>
      <c r="AB661">
        <f t="shared" si="169"/>
        <v>51.034648951413317</v>
      </c>
      <c r="AC661">
        <f t="shared" si="170"/>
        <v>7.3723118279569899</v>
      </c>
    </row>
    <row r="662" spans="1:29" x14ac:dyDescent="0.35">
      <c r="A662">
        <v>16.029199999999999</v>
      </c>
      <c r="B662">
        <v>84681.4</v>
      </c>
      <c r="C662">
        <f t="shared" si="162"/>
        <v>92515.764456223216</v>
      </c>
      <c r="D662">
        <v>5657.7</v>
      </c>
      <c r="E662">
        <v>37497.9</v>
      </c>
      <c r="F662">
        <v>131570.6</v>
      </c>
      <c r="G662">
        <f t="shared" si="163"/>
        <v>151504.08311832833</v>
      </c>
      <c r="H662">
        <v>3253.8</v>
      </c>
      <c r="I662">
        <v>1416.6</v>
      </c>
      <c r="J662">
        <v>13365.6</v>
      </c>
      <c r="K662">
        <v>707.1</v>
      </c>
      <c r="L662">
        <v>652.4</v>
      </c>
      <c r="M662">
        <f t="shared" si="164"/>
        <v>652.82590361952134</v>
      </c>
      <c r="N662">
        <v>2613.6999999999998</v>
      </c>
      <c r="O662">
        <v>770</v>
      </c>
      <c r="P662">
        <v>3984.5</v>
      </c>
      <c r="Q662">
        <v>275.60000000000002</v>
      </c>
      <c r="R662">
        <v>11.7</v>
      </c>
      <c r="S662">
        <v>1876.8</v>
      </c>
      <c r="T662">
        <f t="shared" si="165"/>
        <v>244672.67347817105</v>
      </c>
      <c r="U662">
        <f t="shared" si="158"/>
        <v>8936.837812397067</v>
      </c>
      <c r="V662">
        <f t="shared" si="159"/>
        <v>1174.2218528773792</v>
      </c>
      <c r="W662">
        <f t="shared" si="166"/>
        <v>23123.546735204833</v>
      </c>
      <c r="X662">
        <f t="shared" si="160"/>
        <v>156147.39258329367</v>
      </c>
      <c r="Y662">
        <f t="shared" si="167"/>
        <v>70911.474311200189</v>
      </c>
      <c r="Z662">
        <f t="shared" si="161"/>
        <v>23981.018871416716</v>
      </c>
      <c r="AA662">
        <f t="shared" si="168"/>
        <v>1.6376028886408578</v>
      </c>
      <c r="AB662">
        <f t="shared" si="169"/>
        <v>53.030547305897329</v>
      </c>
      <c r="AC662">
        <f t="shared" si="170"/>
        <v>7.6108597285067869</v>
      </c>
    </row>
    <row r="663" spans="1:29" x14ac:dyDescent="0.35">
      <c r="A663">
        <v>16.036100000000001</v>
      </c>
      <c r="B663">
        <v>85180.800000000003</v>
      </c>
      <c r="C663">
        <f t="shared" si="162"/>
        <v>93112.169049359698</v>
      </c>
      <c r="D663">
        <v>5512.3</v>
      </c>
      <c r="E663">
        <v>38716.9</v>
      </c>
      <c r="F663">
        <v>132982.9</v>
      </c>
      <c r="G663">
        <f t="shared" si="163"/>
        <v>153379.78916448128</v>
      </c>
      <c r="H663">
        <v>2859.4</v>
      </c>
      <c r="I663">
        <v>1331.6</v>
      </c>
      <c r="J663">
        <v>12923.8</v>
      </c>
      <c r="K663">
        <v>667.1</v>
      </c>
      <c r="L663">
        <v>777.9</v>
      </c>
      <c r="M663">
        <f t="shared" si="164"/>
        <v>778.50559950585546</v>
      </c>
      <c r="N663">
        <v>2732.3</v>
      </c>
      <c r="O663">
        <v>710.2</v>
      </c>
      <c r="P663">
        <v>3773.5</v>
      </c>
      <c r="Q663">
        <v>353.2</v>
      </c>
      <c r="R663">
        <v>6.83</v>
      </c>
      <c r="S663">
        <v>1819.2</v>
      </c>
      <c r="T663">
        <f t="shared" si="165"/>
        <v>247270.46381334681</v>
      </c>
      <c r="U663">
        <f t="shared" si="158"/>
        <v>8257.3549970823115</v>
      </c>
      <c r="V663">
        <f t="shared" si="159"/>
        <v>1456.0170044076522</v>
      </c>
      <c r="W663">
        <f t="shared" si="166"/>
        <v>22292.593765509268</v>
      </c>
      <c r="X663">
        <f t="shared" si="160"/>
        <v>159274.98736658329</v>
      </c>
      <c r="Y663">
        <f t="shared" si="167"/>
        <v>67526.463704957627</v>
      </c>
      <c r="Z663">
        <f t="shared" si="161"/>
        <v>22613.699645991364</v>
      </c>
      <c r="AA663">
        <f t="shared" si="168"/>
        <v>1.6472582556118214</v>
      </c>
      <c r="AB663">
        <f t="shared" si="169"/>
        <v>58.037625543396793</v>
      </c>
      <c r="AC663">
        <f t="shared" si="170"/>
        <v>5.6711940671610703</v>
      </c>
    </row>
    <row r="664" spans="1:29" x14ac:dyDescent="0.35">
      <c r="A664">
        <v>16.042999999999999</v>
      </c>
      <c r="B664">
        <v>84662.9</v>
      </c>
      <c r="C664">
        <f t="shared" si="162"/>
        <v>92493.683474645572</v>
      </c>
      <c r="D664">
        <v>5674.1</v>
      </c>
      <c r="E664">
        <v>38582.6</v>
      </c>
      <c r="F664">
        <v>132628.79999999999</v>
      </c>
      <c r="G664">
        <f t="shared" si="163"/>
        <v>152908.92757333882</v>
      </c>
      <c r="H664">
        <v>2966.1</v>
      </c>
      <c r="I664">
        <v>1371.2</v>
      </c>
      <c r="J664">
        <v>13685.8</v>
      </c>
      <c r="K664">
        <v>710.2</v>
      </c>
      <c r="L664">
        <v>822.9</v>
      </c>
      <c r="M664">
        <f t="shared" si="164"/>
        <v>823.57772210752216</v>
      </c>
      <c r="N664">
        <v>2837.2</v>
      </c>
      <c r="O664">
        <v>763.3</v>
      </c>
      <c r="P664">
        <v>4073.2</v>
      </c>
      <c r="Q664">
        <v>291.2</v>
      </c>
      <c r="R664">
        <v>3.41</v>
      </c>
      <c r="S664">
        <v>1881.8</v>
      </c>
      <c r="T664">
        <f t="shared" si="165"/>
        <v>246226.18877009192</v>
      </c>
      <c r="U664">
        <f t="shared" ref="U664:U724" si="171">(I664+O664)*1000000/T664</f>
        <v>8668.8585428783972</v>
      </c>
      <c r="V664">
        <f t="shared" ref="V664:V724" si="172">(Q664+R664)*1000000/T664</f>
        <v>1196.5014829315551</v>
      </c>
      <c r="W664">
        <f t="shared" si="166"/>
        <v>23044.258729513378</v>
      </c>
      <c r="X664">
        <f t="shared" ref="X664:X724" si="173">(E664+K664)*1000000/T664</f>
        <v>159580.10070443299</v>
      </c>
      <c r="Y664">
        <f t="shared" si="167"/>
        <v>72124.740624491664</v>
      </c>
      <c r="Z664">
        <f t="shared" ref="Z664:Z724" si="174">(H664+N664)*1000000/T664</f>
        <v>23568.979518335062</v>
      </c>
      <c r="AA664">
        <f t="shared" si="168"/>
        <v>1.653182377748577</v>
      </c>
      <c r="AB664">
        <f t="shared" si="169"/>
        <v>54.326386933258235</v>
      </c>
      <c r="AC664">
        <f t="shared" si="170"/>
        <v>7.2451715827704435</v>
      </c>
    </row>
    <row r="665" spans="1:29" x14ac:dyDescent="0.35">
      <c r="A665">
        <v>16.049900000000001</v>
      </c>
      <c r="B665">
        <v>86369.7</v>
      </c>
      <c r="C665">
        <f t="shared" si="162"/>
        <v>94534.62740892022</v>
      </c>
      <c r="D665">
        <v>5702.2</v>
      </c>
      <c r="E665">
        <v>37742.400000000001</v>
      </c>
      <c r="F665">
        <v>131965.9</v>
      </c>
      <c r="G665">
        <f t="shared" si="163"/>
        <v>152028.47445739747</v>
      </c>
      <c r="H665">
        <v>2816.9</v>
      </c>
      <c r="I665">
        <v>1253.3</v>
      </c>
      <c r="J665">
        <v>13223.4</v>
      </c>
      <c r="K665">
        <v>743.2</v>
      </c>
      <c r="L665">
        <v>682.8</v>
      </c>
      <c r="M665">
        <f t="shared" si="164"/>
        <v>683.26653438968117</v>
      </c>
      <c r="N665">
        <v>2712.5</v>
      </c>
      <c r="O665">
        <v>764.8</v>
      </c>
      <c r="P665">
        <v>4071.7</v>
      </c>
      <c r="Q665">
        <v>302</v>
      </c>
      <c r="R665">
        <v>7.32</v>
      </c>
      <c r="S665">
        <v>1932.9</v>
      </c>
      <c r="T665">
        <f t="shared" si="165"/>
        <v>247246.36840070738</v>
      </c>
      <c r="U665">
        <f t="shared" si="171"/>
        <v>8162.3039118993429</v>
      </c>
      <c r="V665">
        <f t="shared" si="172"/>
        <v>1251.0598315389252</v>
      </c>
      <c r="W665">
        <f t="shared" si="166"/>
        <v>23062.826106948334</v>
      </c>
      <c r="X665">
        <f t="shared" si="173"/>
        <v>155656.88688954629</v>
      </c>
      <c r="Y665">
        <f t="shared" si="167"/>
        <v>69950.875767647958</v>
      </c>
      <c r="Z665">
        <f t="shared" si="174"/>
        <v>22363.928076139055</v>
      </c>
      <c r="AA665">
        <f t="shared" si="168"/>
        <v>1.6081776447880958</v>
      </c>
      <c r="AB665">
        <f t="shared" si="169"/>
        <v>50.783638320775026</v>
      </c>
      <c r="AC665">
        <f t="shared" si="170"/>
        <v>6.5243113927324448</v>
      </c>
    </row>
    <row r="666" spans="1:29" x14ac:dyDescent="0.35">
      <c r="A666">
        <v>16.056799999999999</v>
      </c>
      <c r="B666">
        <v>83979.3</v>
      </c>
      <c r="C666">
        <f t="shared" si="162"/>
        <v>91678.386743880357</v>
      </c>
      <c r="D666">
        <v>5417.3</v>
      </c>
      <c r="E666">
        <v>36781.4</v>
      </c>
      <c r="F666">
        <v>137374.5</v>
      </c>
      <c r="G666">
        <f t="shared" si="163"/>
        <v>159251.61034539322</v>
      </c>
      <c r="H666">
        <v>2707.6</v>
      </c>
      <c r="I666">
        <v>1366.3</v>
      </c>
      <c r="J666">
        <v>13505.2</v>
      </c>
      <c r="K666">
        <v>671.6</v>
      </c>
      <c r="L666">
        <v>569.4</v>
      </c>
      <c r="M666">
        <f t="shared" si="164"/>
        <v>569.72440107397153</v>
      </c>
      <c r="N666">
        <v>2561.5</v>
      </c>
      <c r="O666">
        <v>850.1</v>
      </c>
      <c r="P666">
        <v>3991.3</v>
      </c>
      <c r="Q666">
        <v>302.60000000000002</v>
      </c>
      <c r="R666">
        <v>8.7799999999999994</v>
      </c>
      <c r="S666">
        <v>1881.5</v>
      </c>
      <c r="T666">
        <f t="shared" si="165"/>
        <v>251499.72149034755</v>
      </c>
      <c r="U666">
        <f t="shared" si="171"/>
        <v>8812.7334172219525</v>
      </c>
      <c r="V666">
        <f t="shared" si="172"/>
        <v>1238.0928223491119</v>
      </c>
      <c r="W666">
        <f t="shared" si="166"/>
        <v>21539.984091822993</v>
      </c>
      <c r="X666">
        <f t="shared" si="173"/>
        <v>148918.65397726666</v>
      </c>
      <c r="Y666">
        <f t="shared" si="167"/>
        <v>69568.665509124665</v>
      </c>
      <c r="Z666">
        <f t="shared" si="174"/>
        <v>20950.719025755367</v>
      </c>
      <c r="AA666">
        <f t="shared" si="168"/>
        <v>1.7370682011485488</v>
      </c>
      <c r="AB666">
        <f t="shared" si="169"/>
        <v>54.76682549136391</v>
      </c>
      <c r="AC666">
        <f t="shared" si="170"/>
        <v>7.1179908793114519</v>
      </c>
    </row>
    <row r="667" spans="1:29" x14ac:dyDescent="0.35">
      <c r="A667">
        <v>16.063700000000001</v>
      </c>
      <c r="B667">
        <v>85319</v>
      </c>
      <c r="C667">
        <f t="shared" si="162"/>
        <v>93277.328380058185</v>
      </c>
      <c r="D667">
        <v>5609</v>
      </c>
      <c r="E667">
        <v>38068.6</v>
      </c>
      <c r="F667">
        <v>131932.70000000001</v>
      </c>
      <c r="G667">
        <f t="shared" si="163"/>
        <v>151984.41411167086</v>
      </c>
      <c r="H667">
        <v>2950.1</v>
      </c>
      <c r="I667">
        <v>1328</v>
      </c>
      <c r="J667">
        <v>13681.7</v>
      </c>
      <c r="K667">
        <v>676.8</v>
      </c>
      <c r="L667">
        <v>693.3</v>
      </c>
      <c r="M667">
        <f t="shared" si="164"/>
        <v>693.78099836616718</v>
      </c>
      <c r="N667">
        <v>2579.6999999999998</v>
      </c>
      <c r="O667">
        <v>764.4</v>
      </c>
      <c r="P667">
        <v>3907.7</v>
      </c>
      <c r="Q667">
        <v>233.4</v>
      </c>
      <c r="R667">
        <v>12.7</v>
      </c>
      <c r="S667">
        <v>1990.3</v>
      </c>
      <c r="T667">
        <f t="shared" si="165"/>
        <v>245955.52349009519</v>
      </c>
      <c r="U667">
        <f t="shared" si="171"/>
        <v>8507.2291539094567</v>
      </c>
      <c r="V667">
        <f t="shared" si="172"/>
        <v>1000.5874090886624</v>
      </c>
      <c r="W667">
        <f t="shared" si="166"/>
        <v>22804.936113686745</v>
      </c>
      <c r="X667">
        <f t="shared" si="173"/>
        <v>157530.1072738881</v>
      </c>
      <c r="Y667">
        <f t="shared" si="167"/>
        <v>71514.555763608776</v>
      </c>
      <c r="Z667">
        <f t="shared" si="174"/>
        <v>22482.926675247803</v>
      </c>
      <c r="AA667">
        <f t="shared" si="168"/>
        <v>1.629382152674987</v>
      </c>
      <c r="AB667">
        <f t="shared" si="169"/>
        <v>56.247931442080379</v>
      </c>
      <c r="AC667">
        <f t="shared" si="170"/>
        <v>8.502234863876474</v>
      </c>
    </row>
    <row r="668" spans="1:29" x14ac:dyDescent="0.35">
      <c r="A668">
        <v>16.070599999999999</v>
      </c>
      <c r="B668">
        <v>85529.8</v>
      </c>
      <c r="C668">
        <f t="shared" si="162"/>
        <v>93529.346281595615</v>
      </c>
      <c r="D668">
        <v>5518.6</v>
      </c>
      <c r="E668">
        <v>37969.300000000003</v>
      </c>
      <c r="F668">
        <v>130648.9</v>
      </c>
      <c r="G668">
        <f t="shared" si="163"/>
        <v>150283.23999359983</v>
      </c>
      <c r="H668">
        <v>2938.5</v>
      </c>
      <c r="I668">
        <v>1408.9</v>
      </c>
      <c r="J668">
        <v>13234.8</v>
      </c>
      <c r="K668">
        <v>759.3</v>
      </c>
      <c r="L668">
        <v>691.3</v>
      </c>
      <c r="M668">
        <f t="shared" si="164"/>
        <v>691.77822628783269</v>
      </c>
      <c r="N668">
        <v>2528.1999999999998</v>
      </c>
      <c r="O668">
        <v>728.3</v>
      </c>
      <c r="P668">
        <v>4170.3999999999996</v>
      </c>
      <c r="Q668">
        <v>273.7</v>
      </c>
      <c r="R668">
        <v>23.4</v>
      </c>
      <c r="S668">
        <v>2154.3000000000002</v>
      </c>
      <c r="T668">
        <f t="shared" si="165"/>
        <v>244504.36450148327</v>
      </c>
      <c r="U668">
        <f t="shared" si="171"/>
        <v>8740.9482622427149</v>
      </c>
      <c r="V668">
        <f t="shared" si="172"/>
        <v>1215.111233722773</v>
      </c>
      <c r="W668">
        <f t="shared" si="166"/>
        <v>22570.558244437889</v>
      </c>
      <c r="X668">
        <f t="shared" si="173"/>
        <v>158396.35451482938</v>
      </c>
      <c r="Y668">
        <f t="shared" si="167"/>
        <v>71185.641350358826</v>
      </c>
      <c r="Z668">
        <f t="shared" si="174"/>
        <v>22358.292094891567</v>
      </c>
      <c r="AA668">
        <f t="shared" si="168"/>
        <v>1.6068030620157563</v>
      </c>
      <c r="AB668">
        <f t="shared" si="169"/>
        <v>50.005663110759919</v>
      </c>
      <c r="AC668">
        <f t="shared" si="170"/>
        <v>7.1935375294513637</v>
      </c>
    </row>
    <row r="669" spans="1:29" x14ac:dyDescent="0.35">
      <c r="A669">
        <v>16.077500000000001</v>
      </c>
      <c r="B669">
        <v>83172.7</v>
      </c>
      <c r="C669">
        <f t="shared" si="162"/>
        <v>90717.957460472651</v>
      </c>
      <c r="D669">
        <v>5781.9</v>
      </c>
      <c r="E669">
        <v>37994.199999999997</v>
      </c>
      <c r="F669">
        <v>128745.5</v>
      </c>
      <c r="G669">
        <f t="shared" si="163"/>
        <v>147770.25541905378</v>
      </c>
      <c r="H669">
        <v>3297.2</v>
      </c>
      <c r="I669">
        <v>1386.6</v>
      </c>
      <c r="J669">
        <v>13256.8</v>
      </c>
      <c r="K669">
        <v>565</v>
      </c>
      <c r="L669">
        <v>639</v>
      </c>
      <c r="M669">
        <f t="shared" si="164"/>
        <v>639.40858208395161</v>
      </c>
      <c r="N669">
        <v>2442.3000000000002</v>
      </c>
      <c r="O669">
        <v>734.6</v>
      </c>
      <c r="P669">
        <v>4028.5</v>
      </c>
      <c r="Q669">
        <v>315.5</v>
      </c>
      <c r="R669">
        <v>2.93</v>
      </c>
      <c r="S669">
        <v>1927.1</v>
      </c>
      <c r="T669">
        <f t="shared" si="165"/>
        <v>239127.62146161037</v>
      </c>
      <c r="U669">
        <f t="shared" si="171"/>
        <v>8870.5770878105686</v>
      </c>
      <c r="V669">
        <f t="shared" si="172"/>
        <v>1331.6320300167451</v>
      </c>
      <c r="W669">
        <f t="shared" si="166"/>
        <v>24179.139008114242</v>
      </c>
      <c r="X669">
        <f t="shared" si="173"/>
        <v>161249.46070351938</v>
      </c>
      <c r="Y669">
        <f t="shared" si="167"/>
        <v>72284.832234552159</v>
      </c>
      <c r="Z669">
        <f t="shared" si="174"/>
        <v>24001.827831175167</v>
      </c>
      <c r="AA669">
        <f t="shared" si="168"/>
        <v>1.6288975144027</v>
      </c>
      <c r="AB669">
        <f t="shared" si="169"/>
        <v>67.246371681415923</v>
      </c>
      <c r="AC669">
        <f t="shared" si="170"/>
        <v>6.6614326539584825</v>
      </c>
    </row>
    <row r="670" spans="1:29" x14ac:dyDescent="0.35">
      <c r="A670">
        <v>16.084399999999999</v>
      </c>
      <c r="B670">
        <v>84251.8</v>
      </c>
      <c r="C670">
        <f t="shared" si="162"/>
        <v>92003.238444803937</v>
      </c>
      <c r="D670">
        <v>5898.3</v>
      </c>
      <c r="E670">
        <v>38291.599999999999</v>
      </c>
      <c r="F670">
        <v>130383.6</v>
      </c>
      <c r="G670">
        <f t="shared" si="163"/>
        <v>149932.31498394004</v>
      </c>
      <c r="H670">
        <v>3116.8</v>
      </c>
      <c r="I670">
        <v>1565.8</v>
      </c>
      <c r="J670">
        <v>13544.5</v>
      </c>
      <c r="K670">
        <v>659.3</v>
      </c>
      <c r="L670">
        <v>599.9</v>
      </c>
      <c r="M670">
        <f t="shared" si="164"/>
        <v>600.26009603160924</v>
      </c>
      <c r="N670">
        <v>2691.9</v>
      </c>
      <c r="O670">
        <v>671.6</v>
      </c>
      <c r="P670">
        <v>4242.3</v>
      </c>
      <c r="Q670">
        <v>347.3</v>
      </c>
      <c r="R670">
        <v>11.8</v>
      </c>
      <c r="S670">
        <v>1726.5</v>
      </c>
      <c r="T670">
        <f t="shared" si="165"/>
        <v>242535.81352477559</v>
      </c>
      <c r="U670">
        <f t="shared" si="171"/>
        <v>9225.0293574538191</v>
      </c>
      <c r="V670">
        <f t="shared" si="172"/>
        <v>1480.6060794948005</v>
      </c>
      <c r="W670">
        <f t="shared" si="166"/>
        <v>24319.295011651859</v>
      </c>
      <c r="X670">
        <f t="shared" si="173"/>
        <v>160598.55010246177</v>
      </c>
      <c r="Y670">
        <f t="shared" si="167"/>
        <v>73336.798147474576</v>
      </c>
      <c r="Z670">
        <f t="shared" si="174"/>
        <v>23949.865034701892</v>
      </c>
      <c r="AA670">
        <f t="shared" si="168"/>
        <v>1.6296417117305044</v>
      </c>
      <c r="AB670">
        <f t="shared" si="169"/>
        <v>58.079174882451085</v>
      </c>
      <c r="AC670">
        <f t="shared" si="170"/>
        <v>6.2305764411027562</v>
      </c>
    </row>
    <row r="671" spans="1:29" x14ac:dyDescent="0.35">
      <c r="A671">
        <v>16.0913</v>
      </c>
      <c r="B671">
        <v>84445.5</v>
      </c>
      <c r="C671">
        <f t="shared" si="162"/>
        <v>92234.268959412031</v>
      </c>
      <c r="D671">
        <v>6116.8</v>
      </c>
      <c r="E671">
        <v>38772.300000000003</v>
      </c>
      <c r="F671">
        <v>130420.3</v>
      </c>
      <c r="G671">
        <f t="shared" si="163"/>
        <v>149980.84706899207</v>
      </c>
      <c r="H671">
        <v>3159.2</v>
      </c>
      <c r="I671">
        <v>1266.3</v>
      </c>
      <c r="J671">
        <v>13403.2</v>
      </c>
      <c r="K671">
        <v>744.5</v>
      </c>
      <c r="L671">
        <v>714.3</v>
      </c>
      <c r="M671">
        <f t="shared" si="164"/>
        <v>714.81058920386829</v>
      </c>
      <c r="N671">
        <v>2684.7</v>
      </c>
      <c r="O671">
        <v>657.5</v>
      </c>
      <c r="P671">
        <v>3680</v>
      </c>
      <c r="Q671">
        <v>312.2</v>
      </c>
      <c r="R671">
        <v>2.93</v>
      </c>
      <c r="S671">
        <v>1955.4</v>
      </c>
      <c r="T671">
        <f t="shared" si="165"/>
        <v>242929.92661760797</v>
      </c>
      <c r="U671">
        <f t="shared" si="171"/>
        <v>7919.156057821654</v>
      </c>
      <c r="V671">
        <f t="shared" si="172"/>
        <v>1297.2053480098439</v>
      </c>
      <c r="W671">
        <f t="shared" si="166"/>
        <v>25179.277354446145</v>
      </c>
      <c r="X671">
        <f t="shared" si="173"/>
        <v>162667.48420091835</v>
      </c>
      <c r="Y671">
        <f t="shared" si="167"/>
        <v>70321.51302992976</v>
      </c>
      <c r="Z671">
        <f t="shared" si="174"/>
        <v>24055.908143416138</v>
      </c>
      <c r="AA671">
        <f t="shared" si="168"/>
        <v>1.626085930544878</v>
      </c>
      <c r="AB671">
        <f t="shared" si="169"/>
        <v>52.078307588985901</v>
      </c>
      <c r="AC671">
        <f t="shared" si="170"/>
        <v>6.1047821533970108</v>
      </c>
    </row>
    <row r="672" spans="1:29" x14ac:dyDescent="0.35">
      <c r="A672">
        <v>16.098199999999999</v>
      </c>
      <c r="B672">
        <v>84749.6</v>
      </c>
      <c r="C672">
        <f t="shared" si="162"/>
        <v>92597.173407408511</v>
      </c>
      <c r="D672">
        <v>6091.9</v>
      </c>
      <c r="E672">
        <v>38040.199999999997</v>
      </c>
      <c r="F672">
        <v>131089.1</v>
      </c>
      <c r="G672">
        <f t="shared" si="163"/>
        <v>150865.98637443723</v>
      </c>
      <c r="H672">
        <v>2831</v>
      </c>
      <c r="I672">
        <v>1427.5</v>
      </c>
      <c r="J672">
        <v>13367.5</v>
      </c>
      <c r="K672">
        <v>703.2</v>
      </c>
      <c r="L672">
        <v>779.9</v>
      </c>
      <c r="M672">
        <f t="shared" si="164"/>
        <v>780.5087187497528</v>
      </c>
      <c r="N672">
        <v>2597.3000000000002</v>
      </c>
      <c r="O672">
        <v>772.2</v>
      </c>
      <c r="P672">
        <v>4193.3</v>
      </c>
      <c r="Q672">
        <v>335.1</v>
      </c>
      <c r="R672">
        <v>15.6</v>
      </c>
      <c r="S672">
        <v>1880.6</v>
      </c>
      <c r="T672">
        <f t="shared" si="165"/>
        <v>244243.66850059549</v>
      </c>
      <c r="U672">
        <f t="shared" si="171"/>
        <v>9006.1700002456237</v>
      </c>
      <c r="V672">
        <f t="shared" si="172"/>
        <v>1435.8611715625498</v>
      </c>
      <c r="W672">
        <f t="shared" si="166"/>
        <v>24941.895269580538</v>
      </c>
      <c r="X672">
        <f t="shared" si="173"/>
        <v>158626.01572374243</v>
      </c>
      <c r="Y672">
        <f t="shared" si="167"/>
        <v>71898.690794341659</v>
      </c>
      <c r="Z672">
        <f t="shared" si="174"/>
        <v>22224.936406025055</v>
      </c>
      <c r="AA672">
        <f t="shared" si="168"/>
        <v>1.6292720481937168</v>
      </c>
      <c r="AB672">
        <f t="shared" si="169"/>
        <v>54.09584755403867</v>
      </c>
      <c r="AC672">
        <f t="shared" si="170"/>
        <v>6.2723125178214989</v>
      </c>
    </row>
    <row r="673" spans="1:29" x14ac:dyDescent="0.35">
      <c r="A673">
        <v>16.1051</v>
      </c>
      <c r="B673">
        <v>84372.7</v>
      </c>
      <c r="C673">
        <f t="shared" si="162"/>
        <v>92147.427233766415</v>
      </c>
      <c r="D673">
        <v>5600.6</v>
      </c>
      <c r="E673">
        <v>38535.5</v>
      </c>
      <c r="F673">
        <v>130147</v>
      </c>
      <c r="G673">
        <f t="shared" si="163"/>
        <v>149619.53341541617</v>
      </c>
      <c r="H673">
        <v>2957.9</v>
      </c>
      <c r="I673">
        <v>1272.2</v>
      </c>
      <c r="J673">
        <v>13003.6</v>
      </c>
      <c r="K673">
        <v>768.3</v>
      </c>
      <c r="L673">
        <v>720</v>
      </c>
      <c r="M673">
        <f t="shared" si="164"/>
        <v>720.51877351693213</v>
      </c>
      <c r="N673">
        <v>2704.5</v>
      </c>
      <c r="O673">
        <v>790.2</v>
      </c>
      <c r="P673">
        <v>3877.4</v>
      </c>
      <c r="Q673">
        <v>296.10000000000002</v>
      </c>
      <c r="R673">
        <v>7.89</v>
      </c>
      <c r="S673">
        <v>1955.5</v>
      </c>
      <c r="T673">
        <f t="shared" si="165"/>
        <v>242487.47942269951</v>
      </c>
      <c r="U673">
        <f t="shared" si="171"/>
        <v>8505.1814011595379</v>
      </c>
      <c r="V673">
        <f t="shared" si="172"/>
        <v>1253.6317368786306</v>
      </c>
      <c r="W673">
        <f t="shared" si="166"/>
        <v>23096.450230476195</v>
      </c>
      <c r="X673">
        <f t="shared" si="173"/>
        <v>162085.89446998361</v>
      </c>
      <c r="Y673">
        <f t="shared" si="167"/>
        <v>69615.965493102281</v>
      </c>
      <c r="Z673">
        <f t="shared" si="174"/>
        <v>23351.308749964006</v>
      </c>
      <c r="AA673">
        <f t="shared" si="168"/>
        <v>1.6236973500719696</v>
      </c>
      <c r="AB673">
        <f t="shared" si="169"/>
        <v>50.156839776129118</v>
      </c>
      <c r="AC673">
        <f t="shared" si="170"/>
        <v>6.7844336984769242</v>
      </c>
    </row>
    <row r="674" spans="1:29" x14ac:dyDescent="0.35">
      <c r="A674">
        <v>16.111999999999998</v>
      </c>
      <c r="B674">
        <v>84073.8</v>
      </c>
      <c r="C674">
        <f t="shared" si="162"/>
        <v>91791.019844175215</v>
      </c>
      <c r="D674">
        <v>5823.7</v>
      </c>
      <c r="E674">
        <v>38307.4</v>
      </c>
      <c r="F674">
        <v>132165.5</v>
      </c>
      <c r="G674">
        <f t="shared" si="163"/>
        <v>152293.43843785883</v>
      </c>
      <c r="H674">
        <v>2825.2</v>
      </c>
      <c r="I674">
        <v>1355.1</v>
      </c>
      <c r="J674">
        <v>13571.4</v>
      </c>
      <c r="K674">
        <v>690.6</v>
      </c>
      <c r="L674">
        <v>863.7</v>
      </c>
      <c r="M674">
        <f t="shared" si="164"/>
        <v>864.44662254789455</v>
      </c>
      <c r="N674">
        <v>2914.2</v>
      </c>
      <c r="O674">
        <v>672.6</v>
      </c>
      <c r="P674">
        <v>4303.3</v>
      </c>
      <c r="Q674">
        <v>276.10000000000002</v>
      </c>
      <c r="R674">
        <v>7.8</v>
      </c>
      <c r="S674">
        <v>1877.3</v>
      </c>
      <c r="T674">
        <f t="shared" si="165"/>
        <v>244948.90490458193</v>
      </c>
      <c r="U674">
        <f t="shared" si="171"/>
        <v>8278.0529302218183</v>
      </c>
      <c r="V674">
        <f t="shared" si="172"/>
        <v>1159.017224880394</v>
      </c>
      <c r="W674">
        <f t="shared" si="166"/>
        <v>23775.162425276325</v>
      </c>
      <c r="X674">
        <f t="shared" si="173"/>
        <v>159208.71340572592</v>
      </c>
      <c r="Y674">
        <f t="shared" si="167"/>
        <v>72973.177842795252</v>
      </c>
      <c r="Z674">
        <f t="shared" si="174"/>
        <v>23431.009018945162</v>
      </c>
      <c r="AA674">
        <f t="shared" si="168"/>
        <v>1.6591322189947639</v>
      </c>
      <c r="AB674">
        <f t="shared" si="169"/>
        <v>55.469736461048363</v>
      </c>
      <c r="AC674">
        <f t="shared" si="170"/>
        <v>7.1423036280380394</v>
      </c>
    </row>
    <row r="675" spans="1:29" x14ac:dyDescent="0.35">
      <c r="A675">
        <v>16.1189</v>
      </c>
      <c r="B675">
        <v>86087.4</v>
      </c>
      <c r="C675">
        <f t="shared" si="162"/>
        <v>94196.534767110119</v>
      </c>
      <c r="D675">
        <v>5929.3</v>
      </c>
      <c r="E675">
        <v>37628.400000000001</v>
      </c>
      <c r="F675">
        <v>131060.4</v>
      </c>
      <c r="G675">
        <f t="shared" si="163"/>
        <v>150827.97469467382</v>
      </c>
      <c r="H675">
        <v>2883</v>
      </c>
      <c r="I675">
        <v>1389.1</v>
      </c>
      <c r="J675">
        <v>13294.8</v>
      </c>
      <c r="K675">
        <v>642.9</v>
      </c>
      <c r="L675">
        <v>709.5</v>
      </c>
      <c r="M675">
        <f t="shared" si="164"/>
        <v>710.00374765896402</v>
      </c>
      <c r="N675">
        <v>2702.6</v>
      </c>
      <c r="O675">
        <v>766.8</v>
      </c>
      <c r="P675">
        <v>4008.4</v>
      </c>
      <c r="Q675">
        <v>322.39999999999998</v>
      </c>
      <c r="R675">
        <v>11.7</v>
      </c>
      <c r="S675">
        <v>1990.8</v>
      </c>
      <c r="T675">
        <f t="shared" si="165"/>
        <v>245734.51320944287</v>
      </c>
      <c r="U675">
        <f t="shared" si="171"/>
        <v>8773.2894001848927</v>
      </c>
      <c r="V675">
        <f t="shared" si="172"/>
        <v>1359.5973786361949</v>
      </c>
      <c r="W675">
        <f t="shared" si="166"/>
        <v>24128.885774162201</v>
      </c>
      <c r="X675">
        <f t="shared" si="173"/>
        <v>155742.46979048016</v>
      </c>
      <c r="Y675">
        <f t="shared" si="167"/>
        <v>70414.203418191595</v>
      </c>
      <c r="Z675">
        <f t="shared" si="174"/>
        <v>22730.221844089589</v>
      </c>
      <c r="AA675">
        <f t="shared" si="168"/>
        <v>1.601205129971907</v>
      </c>
      <c r="AB675">
        <f t="shared" si="169"/>
        <v>58.529164722351851</v>
      </c>
      <c r="AC675">
        <f t="shared" si="170"/>
        <v>6.4528584256210717</v>
      </c>
    </row>
    <row r="676" spans="1:29" x14ac:dyDescent="0.35">
      <c r="A676">
        <v>16.125900000000001</v>
      </c>
      <c r="B676">
        <v>83844.600000000006</v>
      </c>
      <c r="C676">
        <f t="shared" si="162"/>
        <v>91517.880045241254</v>
      </c>
      <c r="D676">
        <v>5970.3</v>
      </c>
      <c r="E676">
        <v>38169.300000000003</v>
      </c>
      <c r="F676">
        <v>130107.3</v>
      </c>
      <c r="G676">
        <f t="shared" si="163"/>
        <v>149567.06729462152</v>
      </c>
      <c r="H676">
        <v>2989.7</v>
      </c>
      <c r="I676">
        <v>1352.5</v>
      </c>
      <c r="J676">
        <v>13043.2</v>
      </c>
      <c r="K676">
        <v>765.2</v>
      </c>
      <c r="L676">
        <v>775.2</v>
      </c>
      <c r="M676">
        <f t="shared" si="164"/>
        <v>775.80140124624609</v>
      </c>
      <c r="N676">
        <v>2603</v>
      </c>
      <c r="O676">
        <v>783.9</v>
      </c>
      <c r="P676">
        <v>3900.4</v>
      </c>
      <c r="Q676">
        <v>326.3</v>
      </c>
      <c r="R676">
        <v>8.7799999999999994</v>
      </c>
      <c r="S676">
        <v>1957.9</v>
      </c>
      <c r="T676">
        <f t="shared" si="165"/>
        <v>241860.74874110901</v>
      </c>
      <c r="U676">
        <f t="shared" si="171"/>
        <v>8833.1819492001632</v>
      </c>
      <c r="V676">
        <f t="shared" si="172"/>
        <v>1385.4252984169586</v>
      </c>
      <c r="W676">
        <f t="shared" si="166"/>
        <v>24684.865283331645</v>
      </c>
      <c r="X676">
        <f t="shared" si="173"/>
        <v>160978.99391552786</v>
      </c>
      <c r="Y676">
        <f t="shared" si="167"/>
        <v>70055.187078481511</v>
      </c>
      <c r="Z676">
        <f t="shared" si="174"/>
        <v>23123.636344922183</v>
      </c>
      <c r="AA676">
        <f t="shared" si="168"/>
        <v>1.6342933995049278</v>
      </c>
      <c r="AB676">
        <f t="shared" si="169"/>
        <v>49.88146889702039</v>
      </c>
      <c r="AC676">
        <f t="shared" si="170"/>
        <v>6.3757908559150058</v>
      </c>
    </row>
    <row r="677" spans="1:29" x14ac:dyDescent="0.35">
      <c r="A677">
        <v>16.1328</v>
      </c>
      <c r="B677">
        <v>98699.9</v>
      </c>
      <c r="C677">
        <f t="shared" si="162"/>
        <v>109508.36463903644</v>
      </c>
      <c r="D677">
        <v>5906.4</v>
      </c>
      <c r="E677">
        <v>38358.1</v>
      </c>
      <c r="F677">
        <v>131225.5</v>
      </c>
      <c r="G677">
        <f t="shared" si="163"/>
        <v>151046.6755182156</v>
      </c>
      <c r="H677">
        <v>3180.5</v>
      </c>
      <c r="I677">
        <v>1184.4000000000001</v>
      </c>
      <c r="J677">
        <v>13324.1</v>
      </c>
      <c r="K677">
        <v>614.79999999999995</v>
      </c>
      <c r="L677">
        <v>637.1</v>
      </c>
      <c r="M677">
        <f t="shared" si="164"/>
        <v>637.5061551714598</v>
      </c>
      <c r="N677">
        <v>2892.7</v>
      </c>
      <c r="O677">
        <v>771.2</v>
      </c>
      <c r="P677">
        <v>3671</v>
      </c>
      <c r="Q677">
        <v>282.89999999999998</v>
      </c>
      <c r="R677">
        <v>7.32</v>
      </c>
      <c r="S677">
        <v>2032.9</v>
      </c>
      <c r="T677">
        <f t="shared" si="165"/>
        <v>261192.54631242351</v>
      </c>
      <c r="U677">
        <f t="shared" si="171"/>
        <v>7487.19681173759</v>
      </c>
      <c r="V677">
        <f t="shared" si="172"/>
        <v>1111.1343110567004</v>
      </c>
      <c r="W677">
        <f t="shared" si="166"/>
        <v>22613.202724916599</v>
      </c>
      <c r="X677">
        <f t="shared" si="173"/>
        <v>149211.37892420121</v>
      </c>
      <c r="Y677">
        <f t="shared" si="167"/>
        <v>65067.323857210824</v>
      </c>
      <c r="Z677">
        <f t="shared" si="174"/>
        <v>23251.812066396364</v>
      </c>
      <c r="AA677">
        <f t="shared" si="168"/>
        <v>1.3793163290868102</v>
      </c>
      <c r="AB677">
        <f t="shared" si="169"/>
        <v>62.391184124918674</v>
      </c>
      <c r="AC677">
        <f t="shared" si="170"/>
        <v>6.7383364344290539</v>
      </c>
    </row>
    <row r="678" spans="1:29" x14ac:dyDescent="0.35">
      <c r="A678">
        <v>16.139700000000001</v>
      </c>
      <c r="B678">
        <v>85249.2</v>
      </c>
      <c r="C678">
        <f t="shared" si="162"/>
        <v>93193.905924979787</v>
      </c>
      <c r="D678">
        <v>5998.3</v>
      </c>
      <c r="E678">
        <v>38356.400000000001</v>
      </c>
      <c r="F678">
        <v>129783</v>
      </c>
      <c r="G678">
        <f t="shared" si="163"/>
        <v>149138.66311506211</v>
      </c>
      <c r="H678">
        <v>2770.6</v>
      </c>
      <c r="I678">
        <v>1383.8</v>
      </c>
      <c r="J678">
        <v>13534.6</v>
      </c>
      <c r="K678">
        <v>821.3</v>
      </c>
      <c r="L678">
        <v>813.7</v>
      </c>
      <c r="M678">
        <f t="shared" si="164"/>
        <v>814.36264688577091</v>
      </c>
      <c r="N678">
        <v>2746.8</v>
      </c>
      <c r="O678">
        <v>622.9</v>
      </c>
      <c r="P678">
        <v>3766.9</v>
      </c>
      <c r="Q678">
        <v>298.5</v>
      </c>
      <c r="R678">
        <v>10.7</v>
      </c>
      <c r="S678">
        <v>2054.8000000000002</v>
      </c>
      <c r="T678">
        <f t="shared" si="165"/>
        <v>243146.93168692765</v>
      </c>
      <c r="U678">
        <f t="shared" si="171"/>
        <v>8253.0344350953874</v>
      </c>
      <c r="V678">
        <f t="shared" si="172"/>
        <v>1271.6590657953327</v>
      </c>
      <c r="W678">
        <f t="shared" si="166"/>
        <v>24669.445583312237</v>
      </c>
      <c r="X678">
        <f t="shared" si="173"/>
        <v>161127.67587972127</v>
      </c>
      <c r="Y678">
        <f t="shared" si="167"/>
        <v>71156.563152839415</v>
      </c>
      <c r="Z678">
        <f t="shared" si="174"/>
        <v>22691.629138483728</v>
      </c>
      <c r="AA678">
        <f t="shared" si="168"/>
        <v>1.600304887265025</v>
      </c>
      <c r="AB678">
        <f t="shared" si="169"/>
        <v>46.70205771338123</v>
      </c>
      <c r="AC678">
        <f t="shared" si="170"/>
        <v>6.4899741267787832</v>
      </c>
    </row>
    <row r="679" spans="1:29" x14ac:dyDescent="0.35">
      <c r="A679">
        <v>16.146599999999999</v>
      </c>
      <c r="B679">
        <v>84866.9</v>
      </c>
      <c r="C679">
        <f t="shared" si="162"/>
        <v>92737.220410888855</v>
      </c>
      <c r="D679">
        <v>5788</v>
      </c>
      <c r="E679">
        <v>37612.5</v>
      </c>
      <c r="F679">
        <v>130615.2</v>
      </c>
      <c r="G679">
        <f t="shared" si="163"/>
        <v>150238.65151541639</v>
      </c>
      <c r="H679">
        <v>2800.9</v>
      </c>
      <c r="I679">
        <v>1326.7</v>
      </c>
      <c r="J679">
        <v>13849.7</v>
      </c>
      <c r="K679">
        <v>530.29999999999995</v>
      </c>
      <c r="L679">
        <v>798</v>
      </c>
      <c r="M679">
        <f t="shared" si="164"/>
        <v>798.6373125754352</v>
      </c>
      <c r="N679">
        <v>2647.2</v>
      </c>
      <c r="O679">
        <v>747.3</v>
      </c>
      <c r="P679">
        <v>3827.1</v>
      </c>
      <c r="Q679">
        <v>355.6</v>
      </c>
      <c r="R679">
        <v>7.32</v>
      </c>
      <c r="S679">
        <v>2124.4</v>
      </c>
      <c r="T679">
        <f t="shared" si="165"/>
        <v>243774.50923888068</v>
      </c>
      <c r="U679">
        <f t="shared" si="171"/>
        <v>8507.8624769894868</v>
      </c>
      <c r="V679">
        <f t="shared" si="172"/>
        <v>1488.7528689243127</v>
      </c>
      <c r="W679">
        <f t="shared" si="166"/>
        <v>23743.253624308174</v>
      </c>
      <c r="X679">
        <f t="shared" si="173"/>
        <v>156467.54912599546</v>
      </c>
      <c r="Y679">
        <f t="shared" si="167"/>
        <v>72512.913902240965</v>
      </c>
      <c r="Z679">
        <f t="shared" si="174"/>
        <v>22348.932285866165</v>
      </c>
      <c r="AA679">
        <f t="shared" si="168"/>
        <v>1.620046954715239</v>
      </c>
      <c r="AB679">
        <f t="shared" si="169"/>
        <v>70.926833867622108</v>
      </c>
      <c r="AC679">
        <f t="shared" si="170"/>
        <v>5.7147580734046075</v>
      </c>
    </row>
    <row r="680" spans="1:29" x14ac:dyDescent="0.35">
      <c r="A680">
        <v>16.153500000000001</v>
      </c>
      <c r="B680">
        <v>84266.1</v>
      </c>
      <c r="C680">
        <f t="shared" si="162"/>
        <v>92020.291047432023</v>
      </c>
      <c r="D680">
        <v>5592.9</v>
      </c>
      <c r="E680">
        <v>38237</v>
      </c>
      <c r="F680">
        <v>132064.70000000001</v>
      </c>
      <c r="G680">
        <f t="shared" si="163"/>
        <v>152159.61374079384</v>
      </c>
      <c r="H680">
        <v>2764.3</v>
      </c>
      <c r="I680">
        <v>1364.3</v>
      </c>
      <c r="J680">
        <v>13164.9</v>
      </c>
      <c r="K680">
        <v>714.8</v>
      </c>
      <c r="L680">
        <v>797.1</v>
      </c>
      <c r="M680">
        <f t="shared" si="164"/>
        <v>797.73587526617473</v>
      </c>
      <c r="N680">
        <v>2759</v>
      </c>
      <c r="O680">
        <v>757.1</v>
      </c>
      <c r="P680">
        <v>3987.7</v>
      </c>
      <c r="Q680">
        <v>349.8</v>
      </c>
      <c r="R680">
        <v>4.88</v>
      </c>
      <c r="S680">
        <v>1851.5</v>
      </c>
      <c r="T680">
        <f t="shared" si="165"/>
        <v>244977.64066349203</v>
      </c>
      <c r="U680">
        <f t="shared" si="171"/>
        <v>8659.5658046768967</v>
      </c>
      <c r="V680">
        <f t="shared" si="172"/>
        <v>1447.8055998881878</v>
      </c>
      <c r="W680">
        <f t="shared" si="166"/>
        <v>22830.246812943064</v>
      </c>
      <c r="X680">
        <f t="shared" si="173"/>
        <v>159001.44966089071</v>
      </c>
      <c r="Y680">
        <f t="shared" si="167"/>
        <v>70017.002178420342</v>
      </c>
      <c r="Z680">
        <f t="shared" si="174"/>
        <v>22546.139251895871</v>
      </c>
      <c r="AA680">
        <f t="shared" si="168"/>
        <v>1.6535441478049977</v>
      </c>
      <c r="AB680">
        <f t="shared" si="169"/>
        <v>53.49328483491886</v>
      </c>
      <c r="AC680">
        <f t="shared" si="170"/>
        <v>5.9811661215743772</v>
      </c>
    </row>
    <row r="681" spans="1:29" x14ac:dyDescent="0.35">
      <c r="A681">
        <v>16.160399999999999</v>
      </c>
      <c r="B681">
        <v>84377</v>
      </c>
      <c r="C681">
        <f t="shared" si="162"/>
        <v>92152.556237665514</v>
      </c>
      <c r="D681">
        <v>5584.3</v>
      </c>
      <c r="E681">
        <v>38151.599999999999</v>
      </c>
      <c r="F681">
        <v>129390.9</v>
      </c>
      <c r="G681">
        <f t="shared" si="163"/>
        <v>148621.12054652313</v>
      </c>
      <c r="H681">
        <v>2837.2</v>
      </c>
      <c r="I681">
        <v>1259.9000000000001</v>
      </c>
      <c r="J681">
        <v>13271.9</v>
      </c>
      <c r="K681">
        <v>752.8</v>
      </c>
      <c r="L681">
        <v>758</v>
      </c>
      <c r="M681">
        <f t="shared" si="164"/>
        <v>758.57499984988624</v>
      </c>
      <c r="N681">
        <v>2917.6</v>
      </c>
      <c r="O681">
        <v>672.6</v>
      </c>
      <c r="P681">
        <v>3946.1</v>
      </c>
      <c r="Q681">
        <v>271.2</v>
      </c>
      <c r="R681">
        <v>0</v>
      </c>
      <c r="S681">
        <v>1904.5</v>
      </c>
      <c r="T681">
        <f t="shared" si="165"/>
        <v>241532.25178403856</v>
      </c>
      <c r="U681">
        <f t="shared" si="171"/>
        <v>8001.0018774962937</v>
      </c>
      <c r="V681">
        <f t="shared" si="172"/>
        <v>1122.8314148393247</v>
      </c>
      <c r="W681">
        <f t="shared" si="166"/>
        <v>23120.307779820207</v>
      </c>
      <c r="X681">
        <f t="shared" si="173"/>
        <v>161073.31303641232</v>
      </c>
      <c r="Y681">
        <f t="shared" si="167"/>
        <v>71286.546094039426</v>
      </c>
      <c r="Z681">
        <f t="shared" si="174"/>
        <v>23826.21764792531</v>
      </c>
      <c r="AA681">
        <f t="shared" si="168"/>
        <v>1.6127726306714998</v>
      </c>
      <c r="AB681">
        <f t="shared" si="169"/>
        <v>50.679596174282679</v>
      </c>
      <c r="AC681">
        <f t="shared" si="170"/>
        <v>7.1257374631268435</v>
      </c>
    </row>
    <row r="682" spans="1:29" x14ac:dyDescent="0.35">
      <c r="A682">
        <v>16.167300000000001</v>
      </c>
      <c r="B682">
        <v>84976</v>
      </c>
      <c r="C682">
        <f t="shared" si="162"/>
        <v>92867.509486089984</v>
      </c>
      <c r="D682">
        <v>5650.6</v>
      </c>
      <c r="E682">
        <v>38335.599999999999</v>
      </c>
      <c r="F682">
        <v>130987.3</v>
      </c>
      <c r="G682">
        <f t="shared" si="163"/>
        <v>150731.1688310194</v>
      </c>
      <c r="H682">
        <v>2816.1</v>
      </c>
      <c r="I682">
        <v>1330.7</v>
      </c>
      <c r="J682">
        <v>13956.3</v>
      </c>
      <c r="K682">
        <v>687.7</v>
      </c>
      <c r="L682">
        <v>750.5</v>
      </c>
      <c r="M682">
        <f t="shared" si="164"/>
        <v>751.06367328680165</v>
      </c>
      <c r="N682">
        <v>2495</v>
      </c>
      <c r="O682">
        <v>726.3</v>
      </c>
      <c r="P682">
        <v>3997.2</v>
      </c>
      <c r="Q682">
        <v>348.8</v>
      </c>
      <c r="R682">
        <v>3.9</v>
      </c>
      <c r="S682">
        <v>1991.2</v>
      </c>
      <c r="T682">
        <f t="shared" si="165"/>
        <v>244349.7419903962</v>
      </c>
      <c r="U682">
        <f t="shared" si="171"/>
        <v>8418.2613955076213</v>
      </c>
      <c r="V682">
        <f t="shared" si="172"/>
        <v>1443.4228459871358</v>
      </c>
      <c r="W682">
        <f t="shared" si="166"/>
        <v>23125.049995846071</v>
      </c>
      <c r="X682">
        <f t="shared" si="173"/>
        <v>159702.64458692877</v>
      </c>
      <c r="Y682">
        <f t="shared" si="167"/>
        <v>73474.601829968931</v>
      </c>
      <c r="Z682">
        <f t="shared" si="174"/>
        <v>21735.648078600159</v>
      </c>
      <c r="AA682">
        <f t="shared" si="168"/>
        <v>1.6230775398751964</v>
      </c>
      <c r="AB682">
        <f t="shared" si="169"/>
        <v>55.74465610004362</v>
      </c>
      <c r="AC682">
        <f t="shared" si="170"/>
        <v>5.8321519705131832</v>
      </c>
    </row>
    <row r="683" spans="1:29" x14ac:dyDescent="0.35">
      <c r="A683">
        <v>16.174199999999999</v>
      </c>
      <c r="B683">
        <v>85964.800000000003</v>
      </c>
      <c r="C683">
        <f t="shared" si="162"/>
        <v>94049.769636880505</v>
      </c>
      <c r="D683">
        <v>5773.2</v>
      </c>
      <c r="E683">
        <v>38748</v>
      </c>
      <c r="F683">
        <v>130193</v>
      </c>
      <c r="G683">
        <f t="shared" si="163"/>
        <v>149680.33138385872</v>
      </c>
      <c r="H683">
        <v>3045.8</v>
      </c>
      <c r="I683">
        <v>1329.7</v>
      </c>
      <c r="J683">
        <v>13319.1</v>
      </c>
      <c r="K683">
        <v>579.1</v>
      </c>
      <c r="L683">
        <v>716.1</v>
      </c>
      <c r="M683">
        <f t="shared" si="164"/>
        <v>716.61316668866573</v>
      </c>
      <c r="N683">
        <v>2868.4</v>
      </c>
      <c r="O683">
        <v>860.2</v>
      </c>
      <c r="P683">
        <v>4016.6</v>
      </c>
      <c r="Q683">
        <v>312.2</v>
      </c>
      <c r="R683">
        <v>21</v>
      </c>
      <c r="S683">
        <v>1752.2</v>
      </c>
      <c r="T683">
        <f t="shared" si="165"/>
        <v>244446.71418742792</v>
      </c>
      <c r="U683">
        <f t="shared" si="171"/>
        <v>8958.5986347965736</v>
      </c>
      <c r="V683">
        <f t="shared" si="172"/>
        <v>1363.0782524837748</v>
      </c>
      <c r="W683">
        <f t="shared" si="166"/>
        <v>23617.417068545405</v>
      </c>
      <c r="X683">
        <f t="shared" si="173"/>
        <v>160882.09706859142</v>
      </c>
      <c r="Y683">
        <f t="shared" si="167"/>
        <v>70918.114230441104</v>
      </c>
      <c r="Z683">
        <f t="shared" si="174"/>
        <v>24194.229894476415</v>
      </c>
      <c r="AA683">
        <f t="shared" si="168"/>
        <v>1.5915013078901084</v>
      </c>
      <c r="AB683">
        <f t="shared" si="169"/>
        <v>66.910723536522184</v>
      </c>
      <c r="AC683">
        <f t="shared" si="170"/>
        <v>6.5723289315726285</v>
      </c>
    </row>
    <row r="684" spans="1:29" x14ac:dyDescent="0.35">
      <c r="A684">
        <v>16.181100000000001</v>
      </c>
      <c r="B684">
        <v>84155.3</v>
      </c>
      <c r="C684">
        <f t="shared" si="162"/>
        <v>91888.177111250421</v>
      </c>
      <c r="D684">
        <v>5591.9</v>
      </c>
      <c r="E684">
        <v>37702.6</v>
      </c>
      <c r="F684">
        <v>130018.5</v>
      </c>
      <c r="G684">
        <f t="shared" si="163"/>
        <v>149449.72967815981</v>
      </c>
      <c r="H684">
        <v>2875.9</v>
      </c>
      <c r="I684">
        <v>1252.5999999999999</v>
      </c>
      <c r="J684">
        <v>13330.3</v>
      </c>
      <c r="K684">
        <v>663.2</v>
      </c>
      <c r="L684">
        <v>632.29999999999995</v>
      </c>
      <c r="M684">
        <f t="shared" si="164"/>
        <v>632.70005624556404</v>
      </c>
      <c r="N684">
        <v>2879.2</v>
      </c>
      <c r="O684">
        <v>804.9</v>
      </c>
      <c r="P684">
        <v>3674.6</v>
      </c>
      <c r="Q684">
        <v>281.89999999999998</v>
      </c>
      <c r="R684">
        <v>8.2899999999999991</v>
      </c>
      <c r="S684">
        <v>2004.3</v>
      </c>
      <c r="T684">
        <f t="shared" si="165"/>
        <v>241970.60684565577</v>
      </c>
      <c r="U684">
        <f t="shared" si="171"/>
        <v>8503.098896273812</v>
      </c>
      <c r="V684">
        <f t="shared" si="172"/>
        <v>1199.2778948771311</v>
      </c>
      <c r="W684">
        <f t="shared" si="166"/>
        <v>23109.83169772711</v>
      </c>
      <c r="X684">
        <f t="shared" si="173"/>
        <v>158555.62169363876</v>
      </c>
      <c r="Y684">
        <f t="shared" si="167"/>
        <v>70276.717580192722</v>
      </c>
      <c r="Z684">
        <f t="shared" si="174"/>
        <v>23784.29378271952</v>
      </c>
      <c r="AA684">
        <f t="shared" si="168"/>
        <v>1.6264304546733879</v>
      </c>
      <c r="AB684">
        <f t="shared" si="169"/>
        <v>56.849517490952948</v>
      </c>
      <c r="AC684">
        <f t="shared" si="170"/>
        <v>7.0901822943588693</v>
      </c>
    </row>
    <row r="685" spans="1:29" x14ac:dyDescent="0.35">
      <c r="A685">
        <v>16.187999999999999</v>
      </c>
      <c r="B685">
        <v>92068.6</v>
      </c>
      <c r="C685">
        <f t="shared" si="162"/>
        <v>101404.79776335527</v>
      </c>
      <c r="D685">
        <v>3849.3</v>
      </c>
      <c r="E685">
        <v>30948.7</v>
      </c>
      <c r="F685">
        <v>141303.6</v>
      </c>
      <c r="G685">
        <f t="shared" si="163"/>
        <v>164555.94782975683</v>
      </c>
      <c r="H685">
        <v>1917.4</v>
      </c>
      <c r="I685">
        <v>818.5</v>
      </c>
      <c r="J685">
        <v>8386.7000000000007</v>
      </c>
      <c r="K685">
        <v>642.5</v>
      </c>
      <c r="L685">
        <v>658.8</v>
      </c>
      <c r="M685">
        <f t="shared" si="164"/>
        <v>659.2343035591847</v>
      </c>
      <c r="N685">
        <v>1359.2</v>
      </c>
      <c r="O685">
        <v>469.3</v>
      </c>
      <c r="P685">
        <v>2028.1</v>
      </c>
      <c r="Q685">
        <v>155.1</v>
      </c>
      <c r="R685">
        <v>3.41</v>
      </c>
      <c r="S685">
        <v>1911.4</v>
      </c>
      <c r="T685">
        <f t="shared" si="165"/>
        <v>266619.97989667126</v>
      </c>
      <c r="U685">
        <f t="shared" si="171"/>
        <v>4830.0956308641526</v>
      </c>
      <c r="V685">
        <f t="shared" si="172"/>
        <v>594.51658522152263</v>
      </c>
      <c r="W685">
        <f t="shared" si="166"/>
        <v>14437.402633860369</v>
      </c>
      <c r="X685">
        <f t="shared" si="173"/>
        <v>118487.74428774315</v>
      </c>
      <c r="Y685">
        <f t="shared" si="167"/>
        <v>39062.338854110872</v>
      </c>
      <c r="Z685">
        <f t="shared" si="174"/>
        <v>12289.401571742106</v>
      </c>
      <c r="AA685">
        <f t="shared" si="168"/>
        <v>1.6227629408006428</v>
      </c>
      <c r="AB685">
        <f t="shared" si="169"/>
        <v>48.169182879377431</v>
      </c>
      <c r="AC685">
        <f t="shared" si="170"/>
        <v>8.1244085546653206</v>
      </c>
    </row>
    <row r="686" spans="1:29" x14ac:dyDescent="0.35">
      <c r="A686">
        <v>16.194900000000001</v>
      </c>
      <c r="B686">
        <v>109988.3</v>
      </c>
      <c r="C686">
        <f t="shared" si="162"/>
        <v>123580.73494988887</v>
      </c>
      <c r="D686">
        <v>349.7</v>
      </c>
      <c r="E686">
        <v>13081.3</v>
      </c>
      <c r="F686">
        <v>165117.6</v>
      </c>
      <c r="G686">
        <f t="shared" si="163"/>
        <v>197773.48282824023</v>
      </c>
      <c r="H686">
        <v>299.39999999999998</v>
      </c>
      <c r="I686">
        <v>56.6</v>
      </c>
      <c r="J686">
        <v>609.70000000000005</v>
      </c>
      <c r="K686">
        <v>194.2</v>
      </c>
      <c r="L686">
        <v>422.9</v>
      </c>
      <c r="M686">
        <f t="shared" si="164"/>
        <v>423.07892007529989</v>
      </c>
      <c r="N686">
        <v>67.099999999999994</v>
      </c>
      <c r="O686">
        <v>89.8</v>
      </c>
      <c r="P686">
        <v>305.8</v>
      </c>
      <c r="Q686">
        <v>23.9</v>
      </c>
      <c r="R686">
        <v>3.9</v>
      </c>
      <c r="S686">
        <v>2029.4</v>
      </c>
      <c r="T686">
        <f t="shared" si="165"/>
        <v>321777.29669820442</v>
      </c>
      <c r="U686">
        <f t="shared" si="171"/>
        <v>454.97305590614388</v>
      </c>
      <c r="V686">
        <f t="shared" si="172"/>
        <v>86.395156790920751</v>
      </c>
      <c r="W686">
        <f t="shared" si="166"/>
        <v>1086.7764866829134</v>
      </c>
      <c r="X686">
        <f t="shared" si="173"/>
        <v>41256.795107117578</v>
      </c>
      <c r="Y686">
        <f t="shared" si="167"/>
        <v>2845.1354691398546</v>
      </c>
      <c r="Z686">
        <f t="shared" si="174"/>
        <v>1138.986509491815</v>
      </c>
      <c r="AA686">
        <f t="shared" si="168"/>
        <v>1.6003585260148843</v>
      </c>
      <c r="AB686">
        <f t="shared" si="169"/>
        <v>67.359938208032958</v>
      </c>
      <c r="AC686">
        <f t="shared" si="170"/>
        <v>5.2661870503597132</v>
      </c>
    </row>
    <row r="687" spans="1:29" x14ac:dyDescent="0.35">
      <c r="A687">
        <v>16.201899999999998</v>
      </c>
      <c r="B687">
        <v>111982.8</v>
      </c>
      <c r="C687">
        <f t="shared" si="162"/>
        <v>126104.31419571604</v>
      </c>
      <c r="D687">
        <v>269.60000000000002</v>
      </c>
      <c r="E687">
        <v>9848.4</v>
      </c>
      <c r="F687">
        <v>171460</v>
      </c>
      <c r="G687">
        <f t="shared" si="163"/>
        <v>206942.33229536292</v>
      </c>
      <c r="H687">
        <v>262.10000000000002</v>
      </c>
      <c r="I687">
        <v>31.7</v>
      </c>
      <c r="J687">
        <v>470.3</v>
      </c>
      <c r="K687">
        <v>114.2</v>
      </c>
      <c r="L687">
        <v>414.2</v>
      </c>
      <c r="M687">
        <f t="shared" si="164"/>
        <v>414.37163273027693</v>
      </c>
      <c r="N687">
        <v>27.1</v>
      </c>
      <c r="O687">
        <v>54.6</v>
      </c>
      <c r="P687">
        <v>212.9</v>
      </c>
      <c r="Q687">
        <v>7.8</v>
      </c>
      <c r="R687">
        <v>7.32</v>
      </c>
      <c r="S687">
        <v>1847</v>
      </c>
      <c r="T687">
        <f t="shared" si="165"/>
        <v>333461.01812380925</v>
      </c>
      <c r="U687">
        <f t="shared" si="171"/>
        <v>258.80086519725688</v>
      </c>
      <c r="V687">
        <f t="shared" si="172"/>
        <v>45.342631306865876</v>
      </c>
      <c r="W687">
        <f t="shared" si="166"/>
        <v>808.49030425469834</v>
      </c>
      <c r="X687">
        <f t="shared" si="173"/>
        <v>29876.355731334781</v>
      </c>
      <c r="Y687">
        <f t="shared" si="167"/>
        <v>2048.8151923843097</v>
      </c>
      <c r="Z687">
        <f t="shared" si="174"/>
        <v>867.26778928211718</v>
      </c>
      <c r="AA687">
        <f t="shared" si="168"/>
        <v>1.6410408606178604</v>
      </c>
      <c r="AB687">
        <f t="shared" si="169"/>
        <v>86.23817863397548</v>
      </c>
      <c r="AC687">
        <f t="shared" si="170"/>
        <v>5.7076719576719563</v>
      </c>
    </row>
    <row r="688" spans="1:29" x14ac:dyDescent="0.35">
      <c r="A688">
        <v>16.2088</v>
      </c>
      <c r="B688">
        <v>114546.6</v>
      </c>
      <c r="C688">
        <f t="shared" si="162"/>
        <v>129364.91067739986</v>
      </c>
      <c r="D688">
        <v>239.3</v>
      </c>
      <c r="E688">
        <v>8354.7999999999993</v>
      </c>
      <c r="F688">
        <v>169214.1</v>
      </c>
      <c r="G688">
        <f t="shared" si="163"/>
        <v>203679.5520963945</v>
      </c>
      <c r="H688">
        <v>258.7</v>
      </c>
      <c r="I688">
        <v>31.2</v>
      </c>
      <c r="J688">
        <v>325.8</v>
      </c>
      <c r="K688">
        <v>142.6</v>
      </c>
      <c r="L688">
        <v>430.5</v>
      </c>
      <c r="M688">
        <f t="shared" si="164"/>
        <v>430.68541006903473</v>
      </c>
      <c r="N688">
        <v>37.4</v>
      </c>
      <c r="O688">
        <v>30.2</v>
      </c>
      <c r="P688">
        <v>141.1</v>
      </c>
      <c r="Q688">
        <v>24.4</v>
      </c>
      <c r="R688">
        <v>15.1</v>
      </c>
      <c r="S688">
        <v>2046.1</v>
      </c>
      <c r="T688">
        <f t="shared" si="165"/>
        <v>333475.14818386338</v>
      </c>
      <c r="U688">
        <f t="shared" si="171"/>
        <v>184.12166644018333</v>
      </c>
      <c r="V688">
        <f t="shared" si="172"/>
        <v>118.44960626037853</v>
      </c>
      <c r="W688">
        <f t="shared" si="166"/>
        <v>717.59470324325525</v>
      </c>
      <c r="X688">
        <f t="shared" si="173"/>
        <v>25481.359094606087</v>
      </c>
      <c r="Y688">
        <f t="shared" si="167"/>
        <v>1400.1043332397653</v>
      </c>
      <c r="Z688">
        <f t="shared" si="174"/>
        <v>887.92223832147022</v>
      </c>
      <c r="AA688">
        <f t="shared" si="168"/>
        <v>1.5744574864223784</v>
      </c>
      <c r="AB688">
        <f t="shared" si="169"/>
        <v>58.589060308555396</v>
      </c>
      <c r="AC688">
        <f t="shared" si="170"/>
        <v>1.5544303797468355</v>
      </c>
    </row>
    <row r="689" spans="1:29" x14ac:dyDescent="0.35">
      <c r="A689">
        <v>16.215699999999998</v>
      </c>
      <c r="B689">
        <v>112882.2</v>
      </c>
      <c r="C689">
        <f t="shared" si="162"/>
        <v>127246.00949276409</v>
      </c>
      <c r="D689">
        <v>290.89999999999998</v>
      </c>
      <c r="E689">
        <v>7573.7</v>
      </c>
      <c r="F689">
        <v>171787.3</v>
      </c>
      <c r="G689">
        <f t="shared" si="163"/>
        <v>207419.30182910743</v>
      </c>
      <c r="H689">
        <v>241.9</v>
      </c>
      <c r="I689">
        <v>36.6</v>
      </c>
      <c r="J689">
        <v>291</v>
      </c>
      <c r="K689">
        <v>148.4</v>
      </c>
      <c r="L689">
        <v>368.6</v>
      </c>
      <c r="M689">
        <f t="shared" si="164"/>
        <v>368.73591605865926</v>
      </c>
      <c r="N689">
        <v>31.6</v>
      </c>
      <c r="O689">
        <v>32.700000000000003</v>
      </c>
      <c r="P689">
        <v>140</v>
      </c>
      <c r="Q689">
        <v>24.9</v>
      </c>
      <c r="R689">
        <v>0</v>
      </c>
      <c r="S689">
        <v>1867.6</v>
      </c>
      <c r="T689">
        <f t="shared" si="165"/>
        <v>335034.04723793018</v>
      </c>
      <c r="U689">
        <f t="shared" si="171"/>
        <v>206.84464928660051</v>
      </c>
      <c r="V689">
        <f t="shared" si="172"/>
        <v>74.320804722025272</v>
      </c>
      <c r="W689">
        <f t="shared" si="166"/>
        <v>868.26996359988561</v>
      </c>
      <c r="X689">
        <f t="shared" si="173"/>
        <v>23048.702254777159</v>
      </c>
      <c r="Y689">
        <f t="shared" si="167"/>
        <v>1286.436419084052</v>
      </c>
      <c r="Z689">
        <f t="shared" si="174"/>
        <v>816.33494343268728</v>
      </c>
      <c r="AA689">
        <f t="shared" si="168"/>
        <v>1.6300652779284401</v>
      </c>
      <c r="AB689">
        <f t="shared" si="169"/>
        <v>51.035714285714285</v>
      </c>
      <c r="AC689">
        <f t="shared" si="170"/>
        <v>2.7831325301204828</v>
      </c>
    </row>
    <row r="690" spans="1:29" x14ac:dyDescent="0.35">
      <c r="A690">
        <v>16.2226</v>
      </c>
      <c r="B690">
        <v>113986.9</v>
      </c>
      <c r="C690">
        <f t="shared" si="162"/>
        <v>128651.48382117601</v>
      </c>
      <c r="D690">
        <v>229.7</v>
      </c>
      <c r="E690">
        <v>6971.6</v>
      </c>
      <c r="F690">
        <v>174204.3</v>
      </c>
      <c r="G690">
        <f t="shared" si="163"/>
        <v>210953.26604388951</v>
      </c>
      <c r="H690">
        <v>272.89999999999998</v>
      </c>
      <c r="I690">
        <v>34.6</v>
      </c>
      <c r="J690">
        <v>285.10000000000002</v>
      </c>
      <c r="K690">
        <v>113.5</v>
      </c>
      <c r="L690">
        <v>416.2</v>
      </c>
      <c r="M690">
        <f t="shared" si="164"/>
        <v>416.37329456519802</v>
      </c>
      <c r="N690">
        <v>22.6</v>
      </c>
      <c r="O690">
        <v>24.9</v>
      </c>
      <c r="P690">
        <v>118.1</v>
      </c>
      <c r="Q690">
        <v>15.2</v>
      </c>
      <c r="R690">
        <v>11.7</v>
      </c>
      <c r="S690">
        <v>2139.9</v>
      </c>
      <c r="T690">
        <f t="shared" si="165"/>
        <v>340021.12315963069</v>
      </c>
      <c r="U690">
        <f t="shared" si="171"/>
        <v>174.98912846089965</v>
      </c>
      <c r="V690">
        <f t="shared" si="172"/>
        <v>79.112732026860513</v>
      </c>
      <c r="W690">
        <f t="shared" si="166"/>
        <v>675.54626567174205</v>
      </c>
      <c r="X690">
        <f t="shared" si="173"/>
        <v>20837.234858123029</v>
      </c>
      <c r="Y690">
        <f t="shared" si="167"/>
        <v>1185.8086822762143</v>
      </c>
      <c r="Z690">
        <f t="shared" si="174"/>
        <v>869.06365479320755</v>
      </c>
      <c r="AA690">
        <f t="shared" si="168"/>
        <v>1.6397266458046607</v>
      </c>
      <c r="AB690">
        <f t="shared" si="169"/>
        <v>61.423788546255508</v>
      </c>
      <c r="AC690">
        <f t="shared" si="170"/>
        <v>2.2118959107806693</v>
      </c>
    </row>
    <row r="691" spans="1:29" x14ac:dyDescent="0.35">
      <c r="A691">
        <v>16.229500000000002</v>
      </c>
      <c r="B691">
        <v>112819.1</v>
      </c>
      <c r="C691">
        <f t="shared" si="162"/>
        <v>127165.83506249967</v>
      </c>
      <c r="D691">
        <v>203.9</v>
      </c>
      <c r="E691">
        <v>6592.1</v>
      </c>
      <c r="F691">
        <v>172710.9</v>
      </c>
      <c r="G691">
        <f t="shared" si="163"/>
        <v>208767.28582547503</v>
      </c>
      <c r="H691">
        <v>389.7</v>
      </c>
      <c r="I691">
        <v>33.799999999999997</v>
      </c>
      <c r="J691">
        <v>227.7</v>
      </c>
      <c r="K691">
        <v>94.8</v>
      </c>
      <c r="L691">
        <v>405.7</v>
      </c>
      <c r="M691">
        <f t="shared" si="164"/>
        <v>405.86465929227489</v>
      </c>
      <c r="N691">
        <v>54.2</v>
      </c>
      <c r="O691">
        <v>38</v>
      </c>
      <c r="P691">
        <v>120.6</v>
      </c>
      <c r="Q691">
        <v>8.2899999999999991</v>
      </c>
      <c r="R691">
        <v>0</v>
      </c>
      <c r="S691">
        <v>1910.2</v>
      </c>
      <c r="T691">
        <f t="shared" si="165"/>
        <v>336338.98554726696</v>
      </c>
      <c r="U691">
        <f t="shared" si="171"/>
        <v>213.47510424095537</v>
      </c>
      <c r="V691">
        <f t="shared" si="172"/>
        <v>24.647752286316432</v>
      </c>
      <c r="W691">
        <f t="shared" si="166"/>
        <v>606.23361775391095</v>
      </c>
      <c r="X691">
        <f t="shared" si="173"/>
        <v>19881.430007644078</v>
      </c>
      <c r="Y691">
        <f t="shared" si="167"/>
        <v>1035.562378929314</v>
      </c>
      <c r="Z691">
        <f t="shared" si="174"/>
        <v>1319.7994258016727</v>
      </c>
      <c r="AA691">
        <f t="shared" si="168"/>
        <v>1.6416931931667791</v>
      </c>
      <c r="AB691">
        <f t="shared" si="169"/>
        <v>69.536919831223628</v>
      </c>
      <c r="AC691">
        <f t="shared" si="170"/>
        <v>8.6610373944511476</v>
      </c>
    </row>
    <row r="692" spans="1:29" x14ac:dyDescent="0.35">
      <c r="A692">
        <v>16.2364</v>
      </c>
      <c r="B692">
        <v>115510.8</v>
      </c>
      <c r="C692">
        <f t="shared" si="162"/>
        <v>130596.05476245501</v>
      </c>
      <c r="D692">
        <v>162.6</v>
      </c>
      <c r="E692">
        <v>6463.9</v>
      </c>
      <c r="F692">
        <v>171581.3</v>
      </c>
      <c r="G692">
        <f t="shared" si="163"/>
        <v>207119.05706619125</v>
      </c>
      <c r="H692">
        <v>294.8</v>
      </c>
      <c r="I692">
        <v>34.6</v>
      </c>
      <c r="J692">
        <v>369.7</v>
      </c>
      <c r="K692">
        <v>71</v>
      </c>
      <c r="L692">
        <v>503.8</v>
      </c>
      <c r="M692">
        <f t="shared" si="164"/>
        <v>504.05394237616918</v>
      </c>
      <c r="N692">
        <v>51</v>
      </c>
      <c r="O692">
        <v>41.9</v>
      </c>
      <c r="P692">
        <v>80</v>
      </c>
      <c r="Q692">
        <v>15.7</v>
      </c>
      <c r="R692">
        <v>3.9</v>
      </c>
      <c r="S692">
        <v>2010.3</v>
      </c>
      <c r="T692">
        <f t="shared" si="165"/>
        <v>338219.16577102244</v>
      </c>
      <c r="U692">
        <f t="shared" si="171"/>
        <v>226.18469839107587</v>
      </c>
      <c r="V692">
        <f t="shared" si="172"/>
        <v>57.950589391700468</v>
      </c>
      <c r="W692">
        <f t="shared" si="166"/>
        <v>480.75335893318868</v>
      </c>
      <c r="X692">
        <f t="shared" si="173"/>
        <v>19321.495235501199</v>
      </c>
      <c r="Y692">
        <f t="shared" si="167"/>
        <v>1329.6112270126382</v>
      </c>
      <c r="Z692">
        <f t="shared" si="174"/>
        <v>1022.4139699821442</v>
      </c>
      <c r="AA692">
        <f t="shared" si="168"/>
        <v>1.5859518684766256</v>
      </c>
      <c r="AB692">
        <f t="shared" si="169"/>
        <v>91.040845070422534</v>
      </c>
      <c r="AC692">
        <f t="shared" si="170"/>
        <v>3.9030612244897971</v>
      </c>
    </row>
    <row r="693" spans="1:29" x14ac:dyDescent="0.35">
      <c r="A693">
        <v>16.243300000000001</v>
      </c>
      <c r="B693">
        <v>112978.7</v>
      </c>
      <c r="C693">
        <f t="shared" si="162"/>
        <v>127368.64379694151</v>
      </c>
      <c r="D693">
        <v>140</v>
      </c>
      <c r="E693">
        <v>6397.8</v>
      </c>
      <c r="F693">
        <v>171041.3</v>
      </c>
      <c r="G693">
        <f t="shared" si="163"/>
        <v>206332.71597246037</v>
      </c>
      <c r="H693">
        <v>338</v>
      </c>
      <c r="I693">
        <v>41.5</v>
      </c>
      <c r="J693">
        <v>237.4</v>
      </c>
      <c r="K693">
        <v>74.2</v>
      </c>
      <c r="L693">
        <v>321.89999999999998</v>
      </c>
      <c r="M693">
        <f t="shared" si="164"/>
        <v>322.00365297589292</v>
      </c>
      <c r="N693">
        <v>43.9</v>
      </c>
      <c r="O693">
        <v>21</v>
      </c>
      <c r="P693">
        <v>100.6</v>
      </c>
      <c r="Q693">
        <v>10.7</v>
      </c>
      <c r="R693">
        <v>14.6</v>
      </c>
      <c r="S693">
        <v>2001.6</v>
      </c>
      <c r="T693">
        <f t="shared" si="165"/>
        <v>334023.36342237779</v>
      </c>
      <c r="U693">
        <f t="shared" si="171"/>
        <v>187.11265990387554</v>
      </c>
      <c r="V693">
        <f t="shared" si="172"/>
        <v>75.743204729088816</v>
      </c>
      <c r="W693">
        <f t="shared" si="166"/>
        <v>419.13235818468121</v>
      </c>
      <c r="X693">
        <f t="shared" si="173"/>
        <v>19375.890158366121</v>
      </c>
      <c r="Y693">
        <f t="shared" si="167"/>
        <v>1011.905264760159</v>
      </c>
      <c r="Z693">
        <f t="shared" si="174"/>
        <v>1143.3331970766412</v>
      </c>
      <c r="AA693">
        <f t="shared" si="168"/>
        <v>1.6199647717173464</v>
      </c>
      <c r="AB693">
        <f t="shared" si="169"/>
        <v>86.223719676549862</v>
      </c>
      <c r="AC693">
        <f t="shared" si="170"/>
        <v>2.4703557312252964</v>
      </c>
    </row>
    <row r="694" spans="1:29" x14ac:dyDescent="0.35">
      <c r="A694">
        <v>16.2502</v>
      </c>
      <c r="B694">
        <v>114311.2</v>
      </c>
      <c r="C694">
        <f t="shared" si="162"/>
        <v>129064.74599204598</v>
      </c>
      <c r="D694">
        <v>101.9</v>
      </c>
      <c r="E694">
        <v>6021.9</v>
      </c>
      <c r="F694">
        <v>171814.1</v>
      </c>
      <c r="G694">
        <f t="shared" si="163"/>
        <v>207458.37377815778</v>
      </c>
      <c r="H694">
        <v>299.3</v>
      </c>
      <c r="I694">
        <v>26.8</v>
      </c>
      <c r="J694">
        <v>181.3</v>
      </c>
      <c r="K694">
        <v>40</v>
      </c>
      <c r="L694">
        <v>333.3</v>
      </c>
      <c r="M694">
        <f t="shared" si="164"/>
        <v>333.41112592827193</v>
      </c>
      <c r="N694">
        <v>51</v>
      </c>
      <c r="O694">
        <v>48.8</v>
      </c>
      <c r="P694">
        <v>106.4</v>
      </c>
      <c r="Q694">
        <v>14.1</v>
      </c>
      <c r="R694">
        <v>12.2</v>
      </c>
      <c r="S694">
        <v>1854.2</v>
      </c>
      <c r="T694">
        <f t="shared" si="165"/>
        <v>336856.53089613206</v>
      </c>
      <c r="U694">
        <f t="shared" si="171"/>
        <v>224.42788862927185</v>
      </c>
      <c r="V694">
        <f t="shared" si="172"/>
        <v>78.074781361770491</v>
      </c>
      <c r="W694">
        <f t="shared" si="166"/>
        <v>302.50266999104235</v>
      </c>
      <c r="X694">
        <f t="shared" si="173"/>
        <v>17995.494948171734</v>
      </c>
      <c r="Y694">
        <f t="shared" si="167"/>
        <v>854.07279839472915</v>
      </c>
      <c r="Z694">
        <f t="shared" si="174"/>
        <v>1039.9085897729356</v>
      </c>
      <c r="AA694">
        <f t="shared" si="168"/>
        <v>1.6073976838798649</v>
      </c>
      <c r="AB694">
        <f t="shared" si="169"/>
        <v>150.54749999999999</v>
      </c>
      <c r="AC694">
        <f t="shared" si="170"/>
        <v>2.8745247148288975</v>
      </c>
    </row>
    <row r="695" spans="1:29" x14ac:dyDescent="0.35">
      <c r="A695">
        <v>16.257100000000001</v>
      </c>
      <c r="B695">
        <v>113084</v>
      </c>
      <c r="C695">
        <f t="shared" si="162"/>
        <v>127502.49178050684</v>
      </c>
      <c r="D695">
        <v>156.1</v>
      </c>
      <c r="E695">
        <v>5796.1</v>
      </c>
      <c r="F695">
        <v>168594.5</v>
      </c>
      <c r="G695">
        <f t="shared" si="163"/>
        <v>202782.51707500129</v>
      </c>
      <c r="H695">
        <v>286.5</v>
      </c>
      <c r="I695">
        <v>15.6</v>
      </c>
      <c r="J695">
        <v>205</v>
      </c>
      <c r="K695">
        <v>101.9</v>
      </c>
      <c r="L695">
        <v>371.4</v>
      </c>
      <c r="M695">
        <f t="shared" si="164"/>
        <v>371.53798920919229</v>
      </c>
      <c r="N695">
        <v>59.4</v>
      </c>
      <c r="O695">
        <v>36.6</v>
      </c>
      <c r="P695">
        <v>70.3</v>
      </c>
      <c r="Q695">
        <v>6.82</v>
      </c>
      <c r="R695">
        <v>3.41</v>
      </c>
      <c r="S695">
        <v>2033.5</v>
      </c>
      <c r="T695">
        <f t="shared" si="165"/>
        <v>330656.54684471729</v>
      </c>
      <c r="U695">
        <f t="shared" si="171"/>
        <v>157.86773465735772</v>
      </c>
      <c r="V695">
        <f t="shared" si="172"/>
        <v>30.938446849516655</v>
      </c>
      <c r="W695">
        <f t="shared" si="166"/>
        <v>472.09106091979959</v>
      </c>
      <c r="X695">
        <f t="shared" si="173"/>
        <v>17837.239444618692</v>
      </c>
      <c r="Y695">
        <f t="shared" si="167"/>
        <v>832.58596458181182</v>
      </c>
      <c r="Z695">
        <f t="shared" si="174"/>
        <v>1046.100563562836</v>
      </c>
      <c r="AA695">
        <f t="shared" si="168"/>
        <v>1.5904200321362159</v>
      </c>
      <c r="AB695">
        <f t="shared" si="169"/>
        <v>56.88027477919529</v>
      </c>
      <c r="AC695">
        <f t="shared" si="170"/>
        <v>5.1026392961876832</v>
      </c>
    </row>
    <row r="696" spans="1:29" x14ac:dyDescent="0.35">
      <c r="A696">
        <v>16.263999999999999</v>
      </c>
      <c r="B696">
        <v>112841.3</v>
      </c>
      <c r="C696">
        <f t="shared" si="162"/>
        <v>127194.04093089545</v>
      </c>
      <c r="D696">
        <v>81.900000000000006</v>
      </c>
      <c r="E696">
        <v>5530.3</v>
      </c>
      <c r="F696">
        <v>169470.7</v>
      </c>
      <c r="G696">
        <f t="shared" si="163"/>
        <v>204051.44044888002</v>
      </c>
      <c r="H696">
        <v>258</v>
      </c>
      <c r="I696">
        <v>29.3</v>
      </c>
      <c r="J696">
        <v>233.5</v>
      </c>
      <c r="K696">
        <v>67.099999999999994</v>
      </c>
      <c r="L696">
        <v>444.8</v>
      </c>
      <c r="M696">
        <f t="shared" si="164"/>
        <v>444.9979350815243</v>
      </c>
      <c r="N696">
        <v>69.7</v>
      </c>
      <c r="O696">
        <v>35.1</v>
      </c>
      <c r="P696">
        <v>82.6</v>
      </c>
      <c r="Q696">
        <v>30.2</v>
      </c>
      <c r="R696">
        <v>3.9</v>
      </c>
      <c r="S696">
        <v>1906.7</v>
      </c>
      <c r="T696">
        <f t="shared" si="165"/>
        <v>331690.47931485699</v>
      </c>
      <c r="U696">
        <f t="shared" si="171"/>
        <v>194.15691440111655</v>
      </c>
      <c r="V696">
        <f t="shared" si="172"/>
        <v>102.80668914717505</v>
      </c>
      <c r="W696">
        <f t="shared" si="166"/>
        <v>246.91694548837646</v>
      </c>
      <c r="X696">
        <f t="shared" si="173"/>
        <v>16875.371314733071</v>
      </c>
      <c r="Y696">
        <f t="shared" si="167"/>
        <v>952.99690438187781</v>
      </c>
      <c r="Z696">
        <f t="shared" si="174"/>
        <v>987.96926784543302</v>
      </c>
      <c r="AA696">
        <f t="shared" si="168"/>
        <v>1.6042531470459469</v>
      </c>
      <c r="AB696">
        <f t="shared" si="169"/>
        <v>82.418777943368113</v>
      </c>
      <c r="AC696">
        <f t="shared" si="170"/>
        <v>1.8885630498533728</v>
      </c>
    </row>
    <row r="697" spans="1:29" x14ac:dyDescent="0.35">
      <c r="A697">
        <v>16.270900000000001</v>
      </c>
      <c r="B697">
        <v>116162.8</v>
      </c>
      <c r="C697">
        <f t="shared" si="162"/>
        <v>131430.08689835639</v>
      </c>
      <c r="D697">
        <v>152.9</v>
      </c>
      <c r="E697">
        <v>5421.6</v>
      </c>
      <c r="F697">
        <v>172203.6</v>
      </c>
      <c r="G697">
        <f t="shared" si="163"/>
        <v>208026.51473236654</v>
      </c>
      <c r="H697">
        <v>261.89999999999998</v>
      </c>
      <c r="I697">
        <v>49.8</v>
      </c>
      <c r="J697">
        <v>243.2</v>
      </c>
      <c r="K697">
        <v>118.1</v>
      </c>
      <c r="L697">
        <v>389.6</v>
      </c>
      <c r="M697">
        <f t="shared" si="164"/>
        <v>389.75184731971581</v>
      </c>
      <c r="N697">
        <v>45.8</v>
      </c>
      <c r="O697">
        <v>39</v>
      </c>
      <c r="P697">
        <v>92.3</v>
      </c>
      <c r="Q697">
        <v>7.8</v>
      </c>
      <c r="R697">
        <v>7.32</v>
      </c>
      <c r="S697">
        <v>1834.7</v>
      </c>
      <c r="T697">
        <f t="shared" si="165"/>
        <v>339846.35347804264</v>
      </c>
      <c r="U697">
        <f t="shared" si="171"/>
        <v>261.29454999650994</v>
      </c>
      <c r="V697">
        <f t="shared" si="172"/>
        <v>44.490693648054396</v>
      </c>
      <c r="W697">
        <f t="shared" si="166"/>
        <v>449.90919700975638</v>
      </c>
      <c r="X697">
        <f t="shared" si="173"/>
        <v>16300.601560987234</v>
      </c>
      <c r="Y697">
        <f t="shared" si="167"/>
        <v>987.21082797104827</v>
      </c>
      <c r="Z697">
        <f t="shared" si="174"/>
        <v>905.40915578745614</v>
      </c>
      <c r="AA697">
        <f t="shared" si="168"/>
        <v>1.5827921874026247</v>
      </c>
      <c r="AB697">
        <f t="shared" si="169"/>
        <v>45.906858594411524</v>
      </c>
      <c r="AC697">
        <f t="shared" si="170"/>
        <v>5.8730158730158726</v>
      </c>
    </row>
    <row r="698" spans="1:29" x14ac:dyDescent="0.35">
      <c r="A698">
        <v>16.277899999999999</v>
      </c>
      <c r="B698">
        <v>115217.7</v>
      </c>
      <c r="C698">
        <f t="shared" si="162"/>
        <v>130221.52454903316</v>
      </c>
      <c r="D698">
        <v>160</v>
      </c>
      <c r="E698">
        <v>5303.6</v>
      </c>
      <c r="F698">
        <v>170263.9</v>
      </c>
      <c r="G698">
        <f t="shared" si="163"/>
        <v>205202.4734129321</v>
      </c>
      <c r="H698">
        <v>331.6</v>
      </c>
      <c r="I698">
        <v>52.7</v>
      </c>
      <c r="J698">
        <v>273.5</v>
      </c>
      <c r="K698">
        <v>46.8</v>
      </c>
      <c r="L698">
        <v>333.3</v>
      </c>
      <c r="M698">
        <f t="shared" si="164"/>
        <v>333.41112592827193</v>
      </c>
      <c r="N698">
        <v>36.799999999999997</v>
      </c>
      <c r="O698">
        <v>33.200000000000003</v>
      </c>
      <c r="P698">
        <v>100.6</v>
      </c>
      <c r="Q698">
        <v>25.8</v>
      </c>
      <c r="R698">
        <v>6.83</v>
      </c>
      <c r="S698">
        <v>1910.8</v>
      </c>
      <c r="T698">
        <f t="shared" si="165"/>
        <v>335757.40908789355</v>
      </c>
      <c r="U698">
        <f t="shared" si="171"/>
        <v>255.83947717893355</v>
      </c>
      <c r="V698">
        <f t="shared" si="172"/>
        <v>97.183261238051259</v>
      </c>
      <c r="W698">
        <f t="shared" si="166"/>
        <v>476.53453258008579</v>
      </c>
      <c r="X698">
        <f t="shared" si="173"/>
        <v>15935.314769478071</v>
      </c>
      <c r="Y698">
        <f t="shared" si="167"/>
        <v>1114.197303988813</v>
      </c>
      <c r="Z698">
        <f t="shared" si="174"/>
        <v>1097.2207612656478</v>
      </c>
      <c r="AA698">
        <f t="shared" si="168"/>
        <v>1.5757953542900343</v>
      </c>
      <c r="AB698">
        <f t="shared" si="169"/>
        <v>113.32478632478634</v>
      </c>
      <c r="AC698">
        <f t="shared" si="170"/>
        <v>2.6325467361323929</v>
      </c>
    </row>
    <row r="699" spans="1:29" x14ac:dyDescent="0.35">
      <c r="A699">
        <v>16.284800000000001</v>
      </c>
      <c r="B699">
        <v>112484.5</v>
      </c>
      <c r="C699">
        <f t="shared" si="162"/>
        <v>126740.88508876748</v>
      </c>
      <c r="D699">
        <v>99.4</v>
      </c>
      <c r="E699">
        <v>5435.8</v>
      </c>
      <c r="F699">
        <v>172600</v>
      </c>
      <c r="G699">
        <f t="shared" si="163"/>
        <v>208605.26951897511</v>
      </c>
      <c r="H699">
        <v>309</v>
      </c>
      <c r="I699">
        <v>9.27</v>
      </c>
      <c r="J699">
        <v>173.6</v>
      </c>
      <c r="K699">
        <v>109</v>
      </c>
      <c r="L699">
        <v>397.1</v>
      </c>
      <c r="M699">
        <f t="shared" si="164"/>
        <v>397.25775105294321</v>
      </c>
      <c r="N699">
        <v>34.799999999999997</v>
      </c>
      <c r="O699">
        <v>27.3</v>
      </c>
      <c r="P699">
        <v>71.599999999999994</v>
      </c>
      <c r="Q699">
        <v>19</v>
      </c>
      <c r="R699">
        <v>8.7799999999999994</v>
      </c>
      <c r="S699">
        <v>2091.6</v>
      </c>
      <c r="T699">
        <f t="shared" si="165"/>
        <v>335743.41235879553</v>
      </c>
      <c r="U699">
        <f t="shared" si="171"/>
        <v>108.92246475686352</v>
      </c>
      <c r="V699">
        <f t="shared" si="172"/>
        <v>82.741757477322082</v>
      </c>
      <c r="W699">
        <f t="shared" si="166"/>
        <v>296.05942020323306</v>
      </c>
      <c r="X699">
        <f t="shared" si="173"/>
        <v>16514.992687554193</v>
      </c>
      <c r="Y699">
        <f t="shared" si="167"/>
        <v>730.31961603453465</v>
      </c>
      <c r="Z699">
        <f t="shared" si="174"/>
        <v>1023.9962642441803</v>
      </c>
      <c r="AA699">
        <f t="shared" si="168"/>
        <v>1.6459193051466463</v>
      </c>
      <c r="AB699">
        <f t="shared" si="169"/>
        <v>49.8697247706422</v>
      </c>
      <c r="AC699">
        <f t="shared" si="170"/>
        <v>1.3164146868250539</v>
      </c>
    </row>
    <row r="700" spans="1:29" x14ac:dyDescent="0.35">
      <c r="A700">
        <v>16.291699999999999</v>
      </c>
      <c r="B700">
        <v>113811.6</v>
      </c>
      <c r="C700">
        <f t="shared" si="162"/>
        <v>128428.22135789637</v>
      </c>
      <c r="D700">
        <v>89.7</v>
      </c>
      <c r="E700">
        <v>4792</v>
      </c>
      <c r="F700">
        <v>170660</v>
      </c>
      <c r="G700">
        <f t="shared" si="163"/>
        <v>205778.08860057394</v>
      </c>
      <c r="H700">
        <v>383.2</v>
      </c>
      <c r="I700">
        <v>28.8</v>
      </c>
      <c r="J700">
        <v>186.4</v>
      </c>
      <c r="K700">
        <v>104.4</v>
      </c>
      <c r="L700">
        <v>392.3</v>
      </c>
      <c r="M700">
        <f t="shared" si="164"/>
        <v>392.45395968838579</v>
      </c>
      <c r="N700">
        <v>36.1</v>
      </c>
      <c r="O700">
        <v>22.9</v>
      </c>
      <c r="P700">
        <v>61.3</v>
      </c>
      <c r="Q700">
        <v>24.4</v>
      </c>
      <c r="R700">
        <v>11.7</v>
      </c>
      <c r="S700">
        <v>2055.6</v>
      </c>
      <c r="T700">
        <f t="shared" si="165"/>
        <v>334598.76391815866</v>
      </c>
      <c r="U700">
        <f t="shared" si="171"/>
        <v>154.51342197021859</v>
      </c>
      <c r="V700">
        <f t="shared" si="172"/>
        <v>107.89041650144856</v>
      </c>
      <c r="W700">
        <f t="shared" si="166"/>
        <v>268.08228144542761</v>
      </c>
      <c r="X700">
        <f t="shared" si="173"/>
        <v>14633.646408800354</v>
      </c>
      <c r="Y700">
        <f t="shared" si="167"/>
        <v>740.28964452655987</v>
      </c>
      <c r="Z700">
        <f t="shared" si="174"/>
        <v>1253.1427046830302</v>
      </c>
      <c r="AA700">
        <f t="shared" si="168"/>
        <v>1.602280919449343</v>
      </c>
      <c r="AB700">
        <f t="shared" si="169"/>
        <v>45.900383141762447</v>
      </c>
      <c r="AC700">
        <f t="shared" si="170"/>
        <v>1.4321329639889198</v>
      </c>
    </row>
    <row r="701" spans="1:29" x14ac:dyDescent="0.35">
      <c r="A701">
        <v>16.2986</v>
      </c>
      <c r="B701">
        <v>115378.2</v>
      </c>
      <c r="C701">
        <f t="shared" si="162"/>
        <v>130426.58455850852</v>
      </c>
      <c r="D701">
        <v>125.2</v>
      </c>
      <c r="E701">
        <v>5118.7</v>
      </c>
      <c r="F701">
        <v>169421.6</v>
      </c>
      <c r="G701">
        <f t="shared" si="163"/>
        <v>203980.26242916982</v>
      </c>
      <c r="H701">
        <v>378</v>
      </c>
      <c r="I701">
        <v>37.6</v>
      </c>
      <c r="J701">
        <v>212.2</v>
      </c>
      <c r="K701">
        <v>46.4</v>
      </c>
      <c r="L701">
        <v>345.2</v>
      </c>
      <c r="M701">
        <f t="shared" si="164"/>
        <v>345.31920418928615</v>
      </c>
      <c r="N701">
        <v>51</v>
      </c>
      <c r="O701">
        <v>47.3</v>
      </c>
      <c r="P701">
        <v>84.5</v>
      </c>
      <c r="Q701">
        <v>13.2</v>
      </c>
      <c r="R701">
        <v>3.9</v>
      </c>
      <c r="S701">
        <v>1887</v>
      </c>
      <c r="T701">
        <f t="shared" si="165"/>
        <v>334752.16619186761</v>
      </c>
      <c r="U701">
        <f t="shared" si="171"/>
        <v>253.62046485261112</v>
      </c>
      <c r="V701">
        <f t="shared" si="172"/>
        <v>51.082567125790924</v>
      </c>
      <c r="W701">
        <f t="shared" si="166"/>
        <v>374.00803533035236</v>
      </c>
      <c r="X701">
        <f t="shared" si="173"/>
        <v>15429.623828153375</v>
      </c>
      <c r="Y701">
        <f t="shared" si="167"/>
        <v>886.32734890188135</v>
      </c>
      <c r="Z701">
        <f t="shared" si="174"/>
        <v>1281.5451050856323</v>
      </c>
      <c r="AA701">
        <f t="shared" si="168"/>
        <v>1.5639469753780573</v>
      </c>
      <c r="AB701">
        <f t="shared" si="169"/>
        <v>110.31681034482759</v>
      </c>
      <c r="AC701">
        <f t="shared" si="170"/>
        <v>4.9649122807017552</v>
      </c>
    </row>
    <row r="702" spans="1:29" x14ac:dyDescent="0.35">
      <c r="A702">
        <v>16.305499999999999</v>
      </c>
      <c r="B702">
        <v>114415.6</v>
      </c>
      <c r="C702">
        <f t="shared" si="162"/>
        <v>129197.84946527968</v>
      </c>
      <c r="D702">
        <v>124.5</v>
      </c>
      <c r="E702">
        <v>5034.3999999999996</v>
      </c>
      <c r="F702">
        <v>169958.5</v>
      </c>
      <c r="G702">
        <f t="shared" si="163"/>
        <v>204759.03915647589</v>
      </c>
      <c r="H702">
        <v>202.6</v>
      </c>
      <c r="I702">
        <v>21</v>
      </c>
      <c r="J702">
        <v>178.7</v>
      </c>
      <c r="K702">
        <v>62.6</v>
      </c>
      <c r="L702">
        <v>386.7</v>
      </c>
      <c r="M702">
        <f t="shared" si="164"/>
        <v>386.8495947382853</v>
      </c>
      <c r="N702">
        <v>16.8</v>
      </c>
      <c r="O702">
        <v>32.700000000000003</v>
      </c>
      <c r="P702">
        <v>123.9</v>
      </c>
      <c r="Q702">
        <v>37.1</v>
      </c>
      <c r="R702">
        <v>0</v>
      </c>
      <c r="S702">
        <v>1912.3</v>
      </c>
      <c r="T702">
        <f t="shared" si="165"/>
        <v>334343.73821649386</v>
      </c>
      <c r="U702">
        <f t="shared" si="171"/>
        <v>160.61314707568485</v>
      </c>
      <c r="V702">
        <f t="shared" si="172"/>
        <v>110.96364537258674</v>
      </c>
      <c r="W702">
        <f t="shared" si="166"/>
        <v>372.3712627732358</v>
      </c>
      <c r="X702">
        <f t="shared" si="173"/>
        <v>15244.789769921148</v>
      </c>
      <c r="Y702">
        <f t="shared" si="167"/>
        <v>905.05657923840283</v>
      </c>
      <c r="Z702">
        <f t="shared" si="174"/>
        <v>656.21088395540517</v>
      </c>
      <c r="AA702">
        <f t="shared" si="168"/>
        <v>1.5848486643077007</v>
      </c>
      <c r="AB702">
        <f t="shared" si="169"/>
        <v>80.421725239616606</v>
      </c>
      <c r="AC702">
        <f t="shared" si="170"/>
        <v>1.4474393530997305</v>
      </c>
    </row>
    <row r="703" spans="1:29" x14ac:dyDescent="0.35">
      <c r="A703">
        <v>16.3124</v>
      </c>
      <c r="B703">
        <v>114749.6</v>
      </c>
      <c r="C703">
        <f t="shared" si="162"/>
        <v>129623.88946675428</v>
      </c>
      <c r="D703">
        <v>116</v>
      </c>
      <c r="E703">
        <v>5030.6000000000004</v>
      </c>
      <c r="F703">
        <v>173822.2</v>
      </c>
      <c r="G703">
        <f t="shared" si="163"/>
        <v>210393.21075923368</v>
      </c>
      <c r="H703">
        <v>301.3</v>
      </c>
      <c r="I703">
        <v>51.2</v>
      </c>
      <c r="J703">
        <v>189.7</v>
      </c>
      <c r="K703">
        <v>82.6</v>
      </c>
      <c r="L703">
        <v>380</v>
      </c>
      <c r="M703">
        <f t="shared" si="164"/>
        <v>380.1444548928593</v>
      </c>
      <c r="N703">
        <v>63.9</v>
      </c>
      <c r="O703">
        <v>26.3</v>
      </c>
      <c r="P703">
        <v>68.400000000000006</v>
      </c>
      <c r="Q703">
        <v>35.6</v>
      </c>
      <c r="R703">
        <v>11.2</v>
      </c>
      <c r="S703">
        <v>1910.7</v>
      </c>
      <c r="T703">
        <f t="shared" si="165"/>
        <v>340397.2446808808</v>
      </c>
      <c r="U703">
        <f t="shared" si="171"/>
        <v>227.67516838350298</v>
      </c>
      <c r="V703">
        <f t="shared" si="172"/>
        <v>137.48642426255407</v>
      </c>
      <c r="W703">
        <f t="shared" si="166"/>
        <v>340.77831654821091</v>
      </c>
      <c r="X703">
        <f t="shared" si="173"/>
        <v>15021.273173916486</v>
      </c>
      <c r="Y703">
        <f t="shared" si="167"/>
        <v>758.23175431976938</v>
      </c>
      <c r="Z703">
        <f t="shared" si="174"/>
        <v>1072.8641483052295</v>
      </c>
      <c r="AA703">
        <f t="shared" si="168"/>
        <v>1.6231052132808821</v>
      </c>
      <c r="AB703">
        <f t="shared" si="169"/>
        <v>60.903147699757881</v>
      </c>
      <c r="AC703">
        <f t="shared" si="170"/>
        <v>1.6559829059829059</v>
      </c>
    </row>
    <row r="704" spans="1:29" x14ac:dyDescent="0.35">
      <c r="A704">
        <v>16.319299999999998</v>
      </c>
      <c r="B704">
        <v>113572.4</v>
      </c>
      <c r="C704">
        <f t="shared" si="162"/>
        <v>128123.71816942522</v>
      </c>
      <c r="D704">
        <v>109.7</v>
      </c>
      <c r="E704">
        <v>4729.7</v>
      </c>
      <c r="F704">
        <v>171738.2</v>
      </c>
      <c r="G704">
        <f t="shared" si="163"/>
        <v>207347.72507919598</v>
      </c>
      <c r="H704">
        <v>345.1</v>
      </c>
      <c r="I704">
        <v>37.1</v>
      </c>
      <c r="J704">
        <v>280</v>
      </c>
      <c r="K704">
        <v>78.099999999999994</v>
      </c>
      <c r="L704">
        <v>371.4</v>
      </c>
      <c r="M704">
        <f t="shared" si="164"/>
        <v>371.53798920919229</v>
      </c>
      <c r="N704">
        <v>26</v>
      </c>
      <c r="O704">
        <v>32.200000000000003</v>
      </c>
      <c r="P704">
        <v>107.1</v>
      </c>
      <c r="Q704">
        <v>0</v>
      </c>
      <c r="R704">
        <v>12.2</v>
      </c>
      <c r="S704">
        <v>2061.9</v>
      </c>
      <c r="T704">
        <f t="shared" si="165"/>
        <v>335842.98123783036</v>
      </c>
      <c r="U704">
        <f t="shared" si="171"/>
        <v>206.3464293479594</v>
      </c>
      <c r="V704">
        <f t="shared" si="172"/>
        <v>36.326499827490679</v>
      </c>
      <c r="W704">
        <f t="shared" si="166"/>
        <v>326.6407402521088</v>
      </c>
      <c r="X704">
        <f t="shared" si="173"/>
        <v>14315.6185139844</v>
      </c>
      <c r="Y704">
        <f t="shared" si="167"/>
        <v>1152.6219740345607</v>
      </c>
      <c r="Z704">
        <f t="shared" si="174"/>
        <v>1104.9806627853927</v>
      </c>
      <c r="AA704">
        <f t="shared" si="168"/>
        <v>1.6183398986673831</v>
      </c>
      <c r="AB704">
        <f t="shared" si="169"/>
        <v>60.559539052496802</v>
      </c>
      <c r="AC704">
        <f t="shared" si="170"/>
        <v>5.6803278688524603</v>
      </c>
    </row>
    <row r="705" spans="1:29" x14ac:dyDescent="0.35">
      <c r="A705">
        <v>16.3262</v>
      </c>
      <c r="B705">
        <v>114970</v>
      </c>
      <c r="C705">
        <f t="shared" si="162"/>
        <v>129905.20095364001</v>
      </c>
      <c r="D705">
        <v>84.9</v>
      </c>
      <c r="E705">
        <v>4813.6000000000004</v>
      </c>
      <c r="F705">
        <v>169587.20000000001</v>
      </c>
      <c r="G705">
        <f t="shared" si="163"/>
        <v>204220.35883839941</v>
      </c>
      <c r="H705">
        <v>249</v>
      </c>
      <c r="I705">
        <v>13.2</v>
      </c>
      <c r="J705">
        <v>194.8</v>
      </c>
      <c r="K705">
        <v>76.099999999999994</v>
      </c>
      <c r="L705">
        <v>368.6</v>
      </c>
      <c r="M705">
        <f t="shared" si="164"/>
        <v>368.73591605865926</v>
      </c>
      <c r="N705">
        <v>55.2</v>
      </c>
      <c r="O705">
        <v>41.9</v>
      </c>
      <c r="P705">
        <v>46.5</v>
      </c>
      <c r="Q705">
        <v>29.3</v>
      </c>
      <c r="R705">
        <v>8.7799999999999994</v>
      </c>
      <c r="S705">
        <v>2048.3000000000002</v>
      </c>
      <c r="T705">
        <f t="shared" si="165"/>
        <v>334494.2957080981</v>
      </c>
      <c r="U705">
        <f t="shared" si="171"/>
        <v>164.72627697090508</v>
      </c>
      <c r="V705">
        <f t="shared" si="172"/>
        <v>113.84349595375801</v>
      </c>
      <c r="W705">
        <f t="shared" si="166"/>
        <v>253.81598756496993</v>
      </c>
      <c r="X705">
        <f t="shared" si="173"/>
        <v>14618.186506436203</v>
      </c>
      <c r="Y705">
        <f t="shared" si="167"/>
        <v>721.38748880361891</v>
      </c>
      <c r="Z705">
        <f t="shared" si="174"/>
        <v>909.43254908437984</v>
      </c>
      <c r="AA705">
        <f t="shared" si="168"/>
        <v>1.5720722291271514</v>
      </c>
      <c r="AB705">
        <f t="shared" si="169"/>
        <v>63.253613666228659</v>
      </c>
      <c r="AC705">
        <f t="shared" si="170"/>
        <v>1.4469537815126048</v>
      </c>
    </row>
    <row r="706" spans="1:29" x14ac:dyDescent="0.35">
      <c r="A706">
        <v>16.333100000000002</v>
      </c>
      <c r="B706">
        <v>113973.4</v>
      </c>
      <c r="C706">
        <f t="shared" si="162"/>
        <v>128634.28705187858</v>
      </c>
      <c r="D706">
        <v>130.30000000000001</v>
      </c>
      <c r="E706">
        <v>4767.3999999999996</v>
      </c>
      <c r="F706">
        <v>169550.9</v>
      </c>
      <c r="G706">
        <f t="shared" si="163"/>
        <v>204167.72081515891</v>
      </c>
      <c r="H706">
        <v>285.7</v>
      </c>
      <c r="I706">
        <v>39.5</v>
      </c>
      <c r="J706">
        <v>217.4</v>
      </c>
      <c r="K706">
        <v>52.3</v>
      </c>
      <c r="L706">
        <v>408.5</v>
      </c>
      <c r="M706">
        <f t="shared" si="164"/>
        <v>408.66694044517192</v>
      </c>
      <c r="N706">
        <v>28.4</v>
      </c>
      <c r="O706">
        <v>28.3</v>
      </c>
      <c r="P706">
        <v>41.9</v>
      </c>
      <c r="Q706">
        <v>19.5</v>
      </c>
      <c r="R706">
        <v>14.6</v>
      </c>
      <c r="S706">
        <v>2080.6</v>
      </c>
      <c r="T706">
        <f t="shared" si="165"/>
        <v>333210.67480748269</v>
      </c>
      <c r="U706">
        <f t="shared" si="171"/>
        <v>203.47487378419805</v>
      </c>
      <c r="V706">
        <f t="shared" si="172"/>
        <v>102.33765775871908</v>
      </c>
      <c r="W706">
        <f t="shared" si="166"/>
        <v>391.04389460296471</v>
      </c>
      <c r="X706">
        <f t="shared" si="173"/>
        <v>14464.422554243352</v>
      </c>
      <c r="Y706">
        <f t="shared" si="167"/>
        <v>778.18635357289907</v>
      </c>
      <c r="Z706">
        <f t="shared" si="174"/>
        <v>942.64687102679341</v>
      </c>
      <c r="AA706">
        <f t="shared" si="168"/>
        <v>1.587195183293685</v>
      </c>
      <c r="AB706">
        <f t="shared" si="169"/>
        <v>91.154875717017205</v>
      </c>
      <c r="AC706">
        <f t="shared" si="170"/>
        <v>1.9882697947214076</v>
      </c>
    </row>
    <row r="707" spans="1:29" x14ac:dyDescent="0.35">
      <c r="A707">
        <v>16.34</v>
      </c>
      <c r="B707">
        <v>105858.6</v>
      </c>
      <c r="C707">
        <f t="shared" si="162"/>
        <v>118391.34168264663</v>
      </c>
      <c r="D707">
        <v>1601.9</v>
      </c>
      <c r="E707">
        <v>11352.6</v>
      </c>
      <c r="F707">
        <v>157812.5</v>
      </c>
      <c r="G707">
        <f t="shared" si="163"/>
        <v>187384.04452690165</v>
      </c>
      <c r="H707">
        <v>760</v>
      </c>
      <c r="I707">
        <v>1573</v>
      </c>
      <c r="J707">
        <v>6562.5</v>
      </c>
      <c r="K707">
        <v>244.5</v>
      </c>
      <c r="L707">
        <v>486.5</v>
      </c>
      <c r="M707">
        <f t="shared" si="164"/>
        <v>486.7367974519604</v>
      </c>
      <c r="N707">
        <v>930</v>
      </c>
      <c r="O707">
        <v>763</v>
      </c>
      <c r="P707">
        <v>2655.8</v>
      </c>
      <c r="Q707">
        <v>60</v>
      </c>
      <c r="R707">
        <v>8.7799999999999994</v>
      </c>
      <c r="S707">
        <v>2037.4</v>
      </c>
      <c r="T707">
        <f t="shared" si="165"/>
        <v>306262.12300700025</v>
      </c>
      <c r="U707">
        <f t="shared" si="171"/>
        <v>7627.4531667979263</v>
      </c>
      <c r="V707">
        <f t="shared" si="172"/>
        <v>224.57886507378481</v>
      </c>
      <c r="W707">
        <f t="shared" si="166"/>
        <v>5230.4868270092456</v>
      </c>
      <c r="X707">
        <f t="shared" si="173"/>
        <v>37866.582671520642</v>
      </c>
      <c r="Y707">
        <f t="shared" si="167"/>
        <v>30099.379934714605</v>
      </c>
      <c r="Z707">
        <f t="shared" si="174"/>
        <v>5518.1489091988424</v>
      </c>
      <c r="AA707">
        <f t="shared" si="168"/>
        <v>1.5827512541347246</v>
      </c>
      <c r="AB707">
        <f t="shared" si="169"/>
        <v>46.431901840490802</v>
      </c>
      <c r="AC707">
        <f t="shared" si="170"/>
        <v>33.963361442279734</v>
      </c>
    </row>
    <row r="708" spans="1:29" x14ac:dyDescent="0.35">
      <c r="A708">
        <v>16.346900000000002</v>
      </c>
      <c r="B708">
        <v>89336</v>
      </c>
      <c r="C708">
        <f t="shared" si="162"/>
        <v>98099.848022981038</v>
      </c>
      <c r="D708">
        <v>4753.2</v>
      </c>
      <c r="E708">
        <v>24670</v>
      </c>
      <c r="F708">
        <v>138407.29999999999</v>
      </c>
      <c r="G708">
        <f t="shared" si="163"/>
        <v>160641.21713194644</v>
      </c>
      <c r="H708">
        <v>1813.5</v>
      </c>
      <c r="I708">
        <v>2202</v>
      </c>
      <c r="J708">
        <v>12746.5</v>
      </c>
      <c r="K708">
        <v>481.3</v>
      </c>
      <c r="L708">
        <v>603.9</v>
      </c>
      <c r="M708">
        <f t="shared" si="164"/>
        <v>604.2649155825203</v>
      </c>
      <c r="N708">
        <v>2051</v>
      </c>
      <c r="O708">
        <v>1383.8</v>
      </c>
      <c r="P708">
        <v>5329.9</v>
      </c>
      <c r="Q708">
        <v>182</v>
      </c>
      <c r="R708">
        <v>12.2</v>
      </c>
      <c r="S708">
        <v>1869.6</v>
      </c>
      <c r="T708">
        <f t="shared" si="165"/>
        <v>259345.33007051001</v>
      </c>
      <c r="U708">
        <f t="shared" si="171"/>
        <v>13826.352682059491</v>
      </c>
      <c r="V708">
        <f t="shared" si="172"/>
        <v>748.80854784314602</v>
      </c>
      <c r="W708">
        <f t="shared" si="166"/>
        <v>18327.68686718868</v>
      </c>
      <c r="X708">
        <f t="shared" si="173"/>
        <v>96979.961016309579</v>
      </c>
      <c r="Y708">
        <f t="shared" si="167"/>
        <v>69700.117581008468</v>
      </c>
      <c r="Z708">
        <f t="shared" si="174"/>
        <v>14900.981633057867</v>
      </c>
      <c r="AA708">
        <f t="shared" si="168"/>
        <v>1.6375276860195986</v>
      </c>
      <c r="AB708">
        <f t="shared" si="169"/>
        <v>51.257012258466652</v>
      </c>
      <c r="AC708">
        <f t="shared" si="170"/>
        <v>18.464469618949536</v>
      </c>
    </row>
    <row r="709" spans="1:29" x14ac:dyDescent="0.35">
      <c r="A709">
        <v>16.353899999999999</v>
      </c>
      <c r="B709">
        <v>87858.2</v>
      </c>
      <c r="C709">
        <f t="shared" si="162"/>
        <v>96320.769424227678</v>
      </c>
      <c r="D709">
        <v>5094.8</v>
      </c>
      <c r="E709">
        <v>29257.9</v>
      </c>
      <c r="F709">
        <v>134824.6</v>
      </c>
      <c r="G709">
        <f t="shared" si="163"/>
        <v>155834.99022279182</v>
      </c>
      <c r="H709">
        <v>2099.9</v>
      </c>
      <c r="I709">
        <v>2263.9</v>
      </c>
      <c r="J709">
        <v>13439.2</v>
      </c>
      <c r="K709">
        <v>406.2</v>
      </c>
      <c r="L709">
        <v>670.5</v>
      </c>
      <c r="M709">
        <f t="shared" si="164"/>
        <v>670.9498718891017</v>
      </c>
      <c r="N709">
        <v>2440.3000000000002</v>
      </c>
      <c r="O709">
        <v>1355.2</v>
      </c>
      <c r="P709">
        <v>4753.5</v>
      </c>
      <c r="Q709">
        <v>227.8</v>
      </c>
      <c r="R709">
        <v>14.1</v>
      </c>
      <c r="S709">
        <v>1842.3</v>
      </c>
      <c r="T709">
        <f t="shared" si="165"/>
        <v>252826.70951890861</v>
      </c>
      <c r="U709">
        <f t="shared" si="171"/>
        <v>14314.547726727948</v>
      </c>
      <c r="V709">
        <f t="shared" si="172"/>
        <v>956.7818228552652</v>
      </c>
      <c r="W709">
        <f t="shared" si="166"/>
        <v>20151.351926759013</v>
      </c>
      <c r="X709">
        <f t="shared" si="173"/>
        <v>117329.77127474525</v>
      </c>
      <c r="Y709">
        <f t="shared" si="167"/>
        <v>71957.191685237631</v>
      </c>
      <c r="Z709">
        <f t="shared" si="174"/>
        <v>17957.754576798165</v>
      </c>
      <c r="AA709">
        <f t="shared" si="168"/>
        <v>1.6178752636043048</v>
      </c>
      <c r="AB709">
        <f t="shared" si="169"/>
        <v>72.028311176760226</v>
      </c>
      <c r="AC709">
        <f t="shared" si="170"/>
        <v>14.961140967341878</v>
      </c>
    </row>
    <row r="710" spans="1:29" x14ac:dyDescent="0.35">
      <c r="A710">
        <v>16.360800000000001</v>
      </c>
      <c r="B710">
        <v>86654.7</v>
      </c>
      <c r="C710">
        <f t="shared" ref="C710:C773" si="175">1/((1/B710)-0.000001)</f>
        <v>94876.165673595751</v>
      </c>
      <c r="D710">
        <v>5821.8</v>
      </c>
      <c r="E710">
        <v>30643.9</v>
      </c>
      <c r="F710">
        <v>130428.6</v>
      </c>
      <c r="G710">
        <f t="shared" ref="G710:G773" si="176">1/((1/F710)-0.000001)</f>
        <v>149991.82355813449</v>
      </c>
      <c r="H710">
        <v>2465.8000000000002</v>
      </c>
      <c r="I710">
        <v>2313.4</v>
      </c>
      <c r="J710">
        <v>14494.2</v>
      </c>
      <c r="K710">
        <v>532.29999999999995</v>
      </c>
      <c r="L710">
        <v>752.3</v>
      </c>
      <c r="M710">
        <f t="shared" ref="M710:M773" si="177">1/((1/L710)-0.000001)</f>
        <v>752.86638137871103</v>
      </c>
      <c r="N710">
        <v>2661.1</v>
      </c>
      <c r="O710">
        <v>1443.3</v>
      </c>
      <c r="P710">
        <v>4804.8999999999996</v>
      </c>
      <c r="Q710">
        <v>291.7</v>
      </c>
      <c r="R710">
        <v>4.3899999999999997</v>
      </c>
      <c r="S710">
        <v>1960.6</v>
      </c>
      <c r="T710">
        <f t="shared" ref="T710:T773" si="178">C710+G710+M710</f>
        <v>245620.85561310893</v>
      </c>
      <c r="U710">
        <f t="shared" si="171"/>
        <v>15294.710991143957</v>
      </c>
      <c r="V710">
        <f t="shared" si="172"/>
        <v>1205.4758105166275</v>
      </c>
      <c r="W710">
        <f t="shared" ref="W710:W773" si="179">(D710)*1000000/T710</f>
        <v>23702.384658940529</v>
      </c>
      <c r="X710">
        <f t="shared" si="173"/>
        <v>126928.14672507845</v>
      </c>
      <c r="Y710">
        <f t="shared" ref="Y710:Y773" si="180">(J710+P710)*1000000/T710</f>
        <v>78572.725234697034</v>
      </c>
      <c r="Z710">
        <f t="shared" si="174"/>
        <v>20873.227508317395</v>
      </c>
      <c r="AA710">
        <f t="shared" ref="AA710:AA773" si="181">G710/C710</f>
        <v>1.5809220629146647</v>
      </c>
      <c r="AB710">
        <f t="shared" ref="AB710:AB773" si="182">E710/K710</f>
        <v>57.568852151042655</v>
      </c>
      <c r="AC710">
        <f t="shared" ref="AC710:AC773" si="183">U710/V710</f>
        <v>12.68769630855483</v>
      </c>
    </row>
    <row r="711" spans="1:29" x14ac:dyDescent="0.35">
      <c r="A711">
        <v>16.367699999999999</v>
      </c>
      <c r="B711">
        <v>83428.7</v>
      </c>
      <c r="C711">
        <f t="shared" si="175"/>
        <v>91022.596932720902</v>
      </c>
      <c r="D711">
        <v>5752.2</v>
      </c>
      <c r="E711">
        <v>32651</v>
      </c>
      <c r="F711">
        <v>126914.5</v>
      </c>
      <c r="G711">
        <f t="shared" si="176"/>
        <v>145363.19753334581</v>
      </c>
      <c r="H711">
        <v>2815.9</v>
      </c>
      <c r="I711">
        <v>2328.1999999999998</v>
      </c>
      <c r="J711">
        <v>14612</v>
      </c>
      <c r="K711">
        <v>452.8</v>
      </c>
      <c r="L711">
        <v>579</v>
      </c>
      <c r="M711">
        <f t="shared" si="177"/>
        <v>579.33543521699062</v>
      </c>
      <c r="N711">
        <v>2943.7</v>
      </c>
      <c r="O711">
        <v>1405.8</v>
      </c>
      <c r="P711">
        <v>5554.4</v>
      </c>
      <c r="Q711">
        <v>311.2</v>
      </c>
      <c r="R711">
        <v>24.4</v>
      </c>
      <c r="S711">
        <v>1961.8</v>
      </c>
      <c r="T711">
        <f t="shared" si="178"/>
        <v>236965.12990128368</v>
      </c>
      <c r="U711">
        <f t="shared" si="171"/>
        <v>15757.592695412744</v>
      </c>
      <c r="V711">
        <f t="shared" si="172"/>
        <v>1416.2421287039413</v>
      </c>
      <c r="W711">
        <f t="shared" si="179"/>
        <v>24274.457606468452</v>
      </c>
      <c r="X711">
        <f t="shared" si="173"/>
        <v>139699.03510187587</v>
      </c>
      <c r="Y711">
        <f t="shared" si="180"/>
        <v>85102.816639735291</v>
      </c>
      <c r="Z711">
        <f t="shared" si="174"/>
        <v>24305.685829806975</v>
      </c>
      <c r="AA711">
        <f t="shared" si="181"/>
        <v>1.597001211037635</v>
      </c>
      <c r="AB711">
        <f t="shared" si="182"/>
        <v>72.109098939929325</v>
      </c>
      <c r="AC711">
        <f t="shared" si="183"/>
        <v>11.126340882002385</v>
      </c>
    </row>
    <row r="712" spans="1:29" x14ac:dyDescent="0.35">
      <c r="A712">
        <v>16.374600000000001</v>
      </c>
      <c r="B712">
        <v>80774.5</v>
      </c>
      <c r="C712">
        <f t="shared" si="175"/>
        <v>87872.344707582641</v>
      </c>
      <c r="D712">
        <v>6309</v>
      </c>
      <c r="E712">
        <v>33830.400000000001</v>
      </c>
      <c r="F712">
        <v>126644.8</v>
      </c>
      <c r="G712">
        <f t="shared" si="176"/>
        <v>145009.4989988037</v>
      </c>
      <c r="H712">
        <v>2856.1</v>
      </c>
      <c r="I712">
        <v>2324.3000000000002</v>
      </c>
      <c r="J712">
        <v>15100.4</v>
      </c>
      <c r="K712">
        <v>607.70000000000005</v>
      </c>
      <c r="L712">
        <v>816.2</v>
      </c>
      <c r="M712">
        <f t="shared" si="177"/>
        <v>816.86672662226908</v>
      </c>
      <c r="N712">
        <v>2983</v>
      </c>
      <c r="O712">
        <v>1371.3</v>
      </c>
      <c r="P712">
        <v>5199.1000000000004</v>
      </c>
      <c r="Q712">
        <v>372.2</v>
      </c>
      <c r="R712">
        <v>18.5</v>
      </c>
      <c r="S712">
        <v>1746.3</v>
      </c>
      <c r="T712">
        <f t="shared" si="178"/>
        <v>233698.71043300861</v>
      </c>
      <c r="U712">
        <f t="shared" si="171"/>
        <v>15813.523288821785</v>
      </c>
      <c r="V712">
        <f t="shared" si="172"/>
        <v>1671.8106799823224</v>
      </c>
      <c r="W712">
        <f t="shared" si="179"/>
        <v>26996.297875629567</v>
      </c>
      <c r="X712">
        <f t="shared" si="173"/>
        <v>147361.10411645565</v>
      </c>
      <c r="Y712">
        <f t="shared" si="180"/>
        <v>86861.840026365899</v>
      </c>
      <c r="Z712">
        <f t="shared" si="174"/>
        <v>24985.589305054462</v>
      </c>
      <c r="AA712">
        <f t="shared" si="181"/>
        <v>1.6502290849454322</v>
      </c>
      <c r="AB712">
        <f t="shared" si="182"/>
        <v>55.669573802863255</v>
      </c>
      <c r="AC712">
        <f t="shared" si="183"/>
        <v>9.458919887381624</v>
      </c>
    </row>
    <row r="713" spans="1:29" x14ac:dyDescent="0.35">
      <c r="A713">
        <v>16.381499999999999</v>
      </c>
      <c r="B713">
        <v>82017.399999999994</v>
      </c>
      <c r="C713">
        <f t="shared" si="175"/>
        <v>89345.266457120204</v>
      </c>
      <c r="D713">
        <v>5868.7</v>
      </c>
      <c r="E713">
        <v>35224.5</v>
      </c>
      <c r="F713">
        <v>123535.7</v>
      </c>
      <c r="G713">
        <f t="shared" si="176"/>
        <v>140947.783041477</v>
      </c>
      <c r="H713">
        <v>3048.2</v>
      </c>
      <c r="I713">
        <v>2422.3000000000002</v>
      </c>
      <c r="J713">
        <v>15400.6</v>
      </c>
      <c r="K713">
        <v>616.70000000000005</v>
      </c>
      <c r="L713">
        <v>681.9</v>
      </c>
      <c r="M713">
        <f t="shared" si="177"/>
        <v>682.36530490141217</v>
      </c>
      <c r="N713">
        <v>3055.2</v>
      </c>
      <c r="O713">
        <v>1294.5</v>
      </c>
      <c r="P713">
        <v>5041.3</v>
      </c>
      <c r="Q713">
        <v>358.5</v>
      </c>
      <c r="R713">
        <v>15.6</v>
      </c>
      <c r="S713">
        <v>2005</v>
      </c>
      <c r="T713">
        <f t="shared" si="178"/>
        <v>230975.41480349863</v>
      </c>
      <c r="U713">
        <f t="shared" si="171"/>
        <v>16091.755926326843</v>
      </c>
      <c r="V713">
        <f t="shared" si="172"/>
        <v>1619.6528982024515</v>
      </c>
      <c r="W713">
        <f t="shared" si="179"/>
        <v>25408.331899707908</v>
      </c>
      <c r="X713">
        <f t="shared" si="173"/>
        <v>155173.22495336464</v>
      </c>
      <c r="Y713">
        <f t="shared" si="180"/>
        <v>88502.492862241896</v>
      </c>
      <c r="Z713">
        <f t="shared" si="174"/>
        <v>26424.457361370871</v>
      </c>
      <c r="AA713">
        <f t="shared" si="181"/>
        <v>1.5775629603066053</v>
      </c>
      <c r="AB713">
        <f t="shared" si="182"/>
        <v>57.117723366304517</v>
      </c>
      <c r="AC713">
        <f t="shared" si="183"/>
        <v>9.9353114140604113</v>
      </c>
    </row>
    <row r="714" spans="1:29" x14ac:dyDescent="0.35">
      <c r="A714">
        <v>16.388400000000001</v>
      </c>
      <c r="B714">
        <v>80591</v>
      </c>
      <c r="C714">
        <f t="shared" si="175"/>
        <v>87655.221995869098</v>
      </c>
      <c r="D714">
        <v>6546.7</v>
      </c>
      <c r="E714">
        <v>35453.199999999997</v>
      </c>
      <c r="F714">
        <v>123236.4</v>
      </c>
      <c r="G714">
        <f t="shared" si="176"/>
        <v>140558.29872499267</v>
      </c>
      <c r="H714">
        <v>3256.6</v>
      </c>
      <c r="I714">
        <v>2434.1</v>
      </c>
      <c r="J714">
        <v>14962.9</v>
      </c>
      <c r="K714">
        <v>696.8</v>
      </c>
      <c r="L714">
        <v>578.1</v>
      </c>
      <c r="M714">
        <f t="shared" si="177"/>
        <v>578.43439292254857</v>
      </c>
      <c r="N714">
        <v>3324.5</v>
      </c>
      <c r="O714">
        <v>1352.2</v>
      </c>
      <c r="P714">
        <v>5202.2</v>
      </c>
      <c r="Q714">
        <v>378.8</v>
      </c>
      <c r="R714">
        <v>7.32</v>
      </c>
      <c r="S714">
        <v>1909.6</v>
      </c>
      <c r="T714">
        <f t="shared" si="178"/>
        <v>228791.95511378432</v>
      </c>
      <c r="U714">
        <f t="shared" si="171"/>
        <v>16549.095872348189</v>
      </c>
      <c r="V714">
        <f t="shared" si="172"/>
        <v>1687.6467522993642</v>
      </c>
      <c r="W714">
        <f t="shared" si="179"/>
        <v>28614.205410955783</v>
      </c>
      <c r="X714">
        <f t="shared" si="173"/>
        <v>158003.8073542474</v>
      </c>
      <c r="Y714">
        <f t="shared" si="180"/>
        <v>88137.277335522391</v>
      </c>
      <c r="Z714">
        <f t="shared" si="174"/>
        <v>28764.560347967847</v>
      </c>
      <c r="AA714">
        <f t="shared" si="181"/>
        <v>1.6035359391550763</v>
      </c>
      <c r="AB714">
        <f t="shared" si="182"/>
        <v>50.880022962112513</v>
      </c>
      <c r="AC714">
        <f t="shared" si="183"/>
        <v>9.8060188542422058</v>
      </c>
    </row>
    <row r="715" spans="1:29" x14ac:dyDescent="0.35">
      <c r="A715">
        <v>16.395299999999999</v>
      </c>
      <c r="B715">
        <v>81639.199999999997</v>
      </c>
      <c r="C715">
        <f t="shared" si="175"/>
        <v>88896.651512129014</v>
      </c>
      <c r="D715">
        <v>6245.9</v>
      </c>
      <c r="E715">
        <v>36594.800000000003</v>
      </c>
      <c r="F715">
        <v>123029.1</v>
      </c>
      <c r="G715">
        <f t="shared" si="176"/>
        <v>140288.69144916895</v>
      </c>
      <c r="H715">
        <v>3157.9</v>
      </c>
      <c r="I715">
        <v>2385.9</v>
      </c>
      <c r="J715">
        <v>15015.5</v>
      </c>
      <c r="K715">
        <v>739.3</v>
      </c>
      <c r="L715">
        <v>622.79999999999995</v>
      </c>
      <c r="M715">
        <f t="shared" si="177"/>
        <v>623.18812156210879</v>
      </c>
      <c r="N715">
        <v>3374.8</v>
      </c>
      <c r="O715">
        <v>1216</v>
      </c>
      <c r="P715">
        <v>5056.5</v>
      </c>
      <c r="Q715">
        <v>299</v>
      </c>
      <c r="R715">
        <v>8.7799999999999994</v>
      </c>
      <c r="S715">
        <v>1968.3</v>
      </c>
      <c r="T715">
        <f t="shared" si="178"/>
        <v>229808.53108286005</v>
      </c>
      <c r="U715">
        <f t="shared" si="171"/>
        <v>15673.482542305161</v>
      </c>
      <c r="V715">
        <f t="shared" si="172"/>
        <v>1339.2888355786342</v>
      </c>
      <c r="W715">
        <f t="shared" si="179"/>
        <v>27178.712515889893</v>
      </c>
      <c r="X715">
        <f t="shared" si="173"/>
        <v>162457.41541482974</v>
      </c>
      <c r="Y715">
        <f t="shared" si="180"/>
        <v>87342.275351661403</v>
      </c>
      <c r="Z715">
        <f t="shared" si="174"/>
        <v>28426.707960830936</v>
      </c>
      <c r="AA715">
        <f t="shared" si="181"/>
        <v>1.5781099632310451</v>
      </c>
      <c r="AB715">
        <f t="shared" si="182"/>
        <v>49.499256053023139</v>
      </c>
      <c r="AC715">
        <f t="shared" si="183"/>
        <v>11.702839690688153</v>
      </c>
    </row>
    <row r="716" spans="1:29" x14ac:dyDescent="0.35">
      <c r="A716">
        <v>16.402200000000001</v>
      </c>
      <c r="B716">
        <v>80311.3</v>
      </c>
      <c r="C716">
        <f t="shared" si="175"/>
        <v>87324.439236885271</v>
      </c>
      <c r="D716">
        <v>5883.2</v>
      </c>
      <c r="E716">
        <v>35921.800000000003</v>
      </c>
      <c r="F716">
        <v>122876.4</v>
      </c>
      <c r="G716">
        <f t="shared" si="176"/>
        <v>140090.17657260617</v>
      </c>
      <c r="H716">
        <v>3091.4</v>
      </c>
      <c r="I716">
        <v>2327.1</v>
      </c>
      <c r="J716">
        <v>15315.8</v>
      </c>
      <c r="K716">
        <v>652.29999999999995</v>
      </c>
      <c r="L716">
        <v>779.8</v>
      </c>
      <c r="M716">
        <f t="shared" si="177"/>
        <v>780.40856259711313</v>
      </c>
      <c r="N716">
        <v>3072.7</v>
      </c>
      <c r="O716">
        <v>1345.8</v>
      </c>
      <c r="P716">
        <v>5410.7</v>
      </c>
      <c r="Q716">
        <v>367</v>
      </c>
      <c r="R716">
        <v>15.1</v>
      </c>
      <c r="S716">
        <v>1927</v>
      </c>
      <c r="T716">
        <f t="shared" si="178"/>
        <v>228195.02437208855</v>
      </c>
      <c r="U716">
        <f t="shared" si="171"/>
        <v>16095.442966412227</v>
      </c>
      <c r="V716">
        <f t="shared" si="172"/>
        <v>1674.444922939942</v>
      </c>
      <c r="W716">
        <f t="shared" si="179"/>
        <v>25781.456086470211</v>
      </c>
      <c r="X716">
        <f t="shared" si="173"/>
        <v>160275.62432896558</v>
      </c>
      <c r="Y716">
        <f t="shared" si="180"/>
        <v>90828.010194490213</v>
      </c>
      <c r="Z716">
        <f t="shared" si="174"/>
        <v>27012.420700063063</v>
      </c>
      <c r="AA716">
        <f t="shared" si="181"/>
        <v>1.604249369326989</v>
      </c>
      <c r="AB716">
        <f t="shared" si="182"/>
        <v>55.069446573662432</v>
      </c>
      <c r="AC716">
        <f t="shared" si="183"/>
        <v>9.6124051295472377</v>
      </c>
    </row>
    <row r="717" spans="1:29" x14ac:dyDescent="0.35">
      <c r="A717">
        <v>16.409099999999999</v>
      </c>
      <c r="B717">
        <v>82201.399999999994</v>
      </c>
      <c r="C717">
        <f t="shared" si="175"/>
        <v>89563.658083592629</v>
      </c>
      <c r="D717">
        <v>6008.5</v>
      </c>
      <c r="E717">
        <v>36650.300000000003</v>
      </c>
      <c r="F717">
        <v>123224.8</v>
      </c>
      <c r="G717">
        <f t="shared" si="176"/>
        <v>140543.20879513928</v>
      </c>
      <c r="H717">
        <v>3158.1</v>
      </c>
      <c r="I717">
        <v>2247.6999999999998</v>
      </c>
      <c r="J717">
        <v>15050</v>
      </c>
      <c r="K717">
        <v>703.8</v>
      </c>
      <c r="L717">
        <v>811.4</v>
      </c>
      <c r="M717">
        <f t="shared" si="177"/>
        <v>812.05890459518844</v>
      </c>
      <c r="N717">
        <v>3184.5</v>
      </c>
      <c r="O717">
        <v>1424.2</v>
      </c>
      <c r="P717">
        <v>5118.7</v>
      </c>
      <c r="Q717">
        <v>320.5</v>
      </c>
      <c r="R717">
        <v>12.2</v>
      </c>
      <c r="S717">
        <v>1746.5</v>
      </c>
      <c r="T717">
        <f t="shared" si="178"/>
        <v>230918.92578332708</v>
      </c>
      <c r="U717">
        <f t="shared" si="171"/>
        <v>15901.251868135616</v>
      </c>
      <c r="V717">
        <f t="shared" si="172"/>
        <v>1440.7654066093087</v>
      </c>
      <c r="W717">
        <f t="shared" si="179"/>
        <v>26019.954750862733</v>
      </c>
      <c r="X717">
        <f t="shared" si="173"/>
        <v>161762.83461083495</v>
      </c>
      <c r="Y717">
        <f t="shared" si="180"/>
        <v>87341.043751972233</v>
      </c>
      <c r="Z717">
        <f t="shared" si="174"/>
        <v>27466.782891374212</v>
      </c>
      <c r="AA717">
        <f t="shared" si="181"/>
        <v>1.5691990680412562</v>
      </c>
      <c r="AB717">
        <f t="shared" si="182"/>
        <v>52.074879227053145</v>
      </c>
      <c r="AC717">
        <f t="shared" si="183"/>
        <v>11.036669672377515</v>
      </c>
    </row>
    <row r="718" spans="1:29" x14ac:dyDescent="0.35">
      <c r="A718">
        <v>16.416</v>
      </c>
      <c r="B718">
        <v>78461.7</v>
      </c>
      <c r="C718">
        <f t="shared" si="175"/>
        <v>85142.093388847759</v>
      </c>
      <c r="D718">
        <v>6536.1</v>
      </c>
      <c r="E718">
        <v>36554.400000000001</v>
      </c>
      <c r="F718">
        <v>121480</v>
      </c>
      <c r="G718">
        <f t="shared" si="176"/>
        <v>138278.01302190046</v>
      </c>
      <c r="H718">
        <v>3192.3</v>
      </c>
      <c r="I718">
        <v>2352.1</v>
      </c>
      <c r="J718">
        <v>16212.9</v>
      </c>
      <c r="K718">
        <v>670.3</v>
      </c>
      <c r="L718">
        <v>665.7</v>
      </c>
      <c r="M718">
        <f t="shared" si="177"/>
        <v>666.14345169579394</v>
      </c>
      <c r="N718">
        <v>3332</v>
      </c>
      <c r="O718">
        <v>1433.2</v>
      </c>
      <c r="P718">
        <v>5174.5</v>
      </c>
      <c r="Q718">
        <v>271.7</v>
      </c>
      <c r="R718">
        <v>34.1</v>
      </c>
      <c r="S718">
        <v>1847</v>
      </c>
      <c r="T718">
        <f t="shared" si="178"/>
        <v>224086.249862444</v>
      </c>
      <c r="U718">
        <f t="shared" si="171"/>
        <v>16892.156490296114</v>
      </c>
      <c r="V718">
        <f t="shared" si="172"/>
        <v>1364.6531198934169</v>
      </c>
      <c r="W718">
        <f t="shared" si="179"/>
        <v>29167.786974935785</v>
      </c>
      <c r="X718">
        <f t="shared" si="173"/>
        <v>166117.73378710428</v>
      </c>
      <c r="Y718">
        <f t="shared" si="180"/>
        <v>95442.714638353398</v>
      </c>
      <c r="Z718">
        <f t="shared" si="174"/>
        <v>29115.128679269525</v>
      </c>
      <c r="AA718">
        <f t="shared" si="181"/>
        <v>1.624085191215332</v>
      </c>
      <c r="AB718">
        <f t="shared" si="182"/>
        <v>54.534387587647331</v>
      </c>
      <c r="AC718">
        <f t="shared" si="183"/>
        <v>12.378351863963376</v>
      </c>
    </row>
    <row r="719" spans="1:29" x14ac:dyDescent="0.35">
      <c r="A719">
        <v>16.422899999999998</v>
      </c>
      <c r="B719">
        <v>81321.8</v>
      </c>
      <c r="C719">
        <f t="shared" si="175"/>
        <v>88520.441651929912</v>
      </c>
      <c r="D719">
        <v>6278.5</v>
      </c>
      <c r="E719">
        <v>37786.5</v>
      </c>
      <c r="F719">
        <v>124565.5</v>
      </c>
      <c r="G719">
        <f t="shared" si="176"/>
        <v>142289.91432254497</v>
      </c>
      <c r="H719">
        <v>3202.8</v>
      </c>
      <c r="I719">
        <v>2172.6999999999998</v>
      </c>
      <c r="J719">
        <v>16187.9</v>
      </c>
      <c r="K719">
        <v>728.4</v>
      </c>
      <c r="L719">
        <v>679</v>
      </c>
      <c r="M719">
        <f t="shared" si="177"/>
        <v>679.46135425954219</v>
      </c>
      <c r="N719">
        <v>3400</v>
      </c>
      <c r="O719">
        <v>1227.3</v>
      </c>
      <c r="P719">
        <v>5046.8</v>
      </c>
      <c r="Q719">
        <v>353.7</v>
      </c>
      <c r="R719">
        <v>15.8</v>
      </c>
      <c r="S719">
        <v>2089.1999999999998</v>
      </c>
      <c r="T719">
        <f t="shared" si="178"/>
        <v>231489.81732873441</v>
      </c>
      <c r="U719">
        <f t="shared" si="171"/>
        <v>14687.47109153282</v>
      </c>
      <c r="V719">
        <f t="shared" si="172"/>
        <v>1596.1825200945227</v>
      </c>
      <c r="W719">
        <f t="shared" si="179"/>
        <v>27122.143308290826</v>
      </c>
      <c r="X719">
        <f t="shared" si="173"/>
        <v>166378.37657155219</v>
      </c>
      <c r="Y719">
        <f t="shared" si="180"/>
        <v>91730.600702168231</v>
      </c>
      <c r="Z719">
        <f t="shared" si="174"/>
        <v>28523.068859756739</v>
      </c>
      <c r="AA719">
        <f t="shared" si="181"/>
        <v>1.6074243606018292</v>
      </c>
      <c r="AB719">
        <f t="shared" si="182"/>
        <v>51.876029654036245</v>
      </c>
      <c r="AC719">
        <f t="shared" si="183"/>
        <v>9.2016238159675225</v>
      </c>
    </row>
    <row r="720" spans="1:29" x14ac:dyDescent="0.35">
      <c r="A720">
        <v>16.4298</v>
      </c>
      <c r="B720">
        <v>80747.100000000006</v>
      </c>
      <c r="C720">
        <f t="shared" si="175"/>
        <v>87839.918699195856</v>
      </c>
      <c r="D720">
        <v>6134.8</v>
      </c>
      <c r="E720">
        <v>38126.6</v>
      </c>
      <c r="F720">
        <v>120653.1</v>
      </c>
      <c r="G720">
        <f t="shared" si="176"/>
        <v>137207.62534103438</v>
      </c>
      <c r="H720">
        <v>3310.8</v>
      </c>
      <c r="I720">
        <v>2245.5</v>
      </c>
      <c r="J720">
        <v>15983.3</v>
      </c>
      <c r="K720">
        <v>657.4</v>
      </c>
      <c r="L720">
        <v>664.8</v>
      </c>
      <c r="M720">
        <f t="shared" si="177"/>
        <v>665.24225304982747</v>
      </c>
      <c r="N720">
        <v>3470.1</v>
      </c>
      <c r="O720">
        <v>1275.0999999999999</v>
      </c>
      <c r="P720">
        <v>5499.1</v>
      </c>
      <c r="Q720">
        <v>414.6</v>
      </c>
      <c r="R720">
        <v>7.8</v>
      </c>
      <c r="S720">
        <v>1937.3</v>
      </c>
      <c r="T720">
        <f t="shared" si="178"/>
        <v>225712.78629328005</v>
      </c>
      <c r="U720">
        <f t="shared" si="171"/>
        <v>15597.698552289839</v>
      </c>
      <c r="V720">
        <f t="shared" si="172"/>
        <v>1871.4048368139604</v>
      </c>
      <c r="W720">
        <f t="shared" si="179"/>
        <v>27179.674225583054</v>
      </c>
      <c r="X720">
        <f t="shared" si="173"/>
        <v>171828.98956200905</v>
      </c>
      <c r="Y720">
        <f t="shared" si="180"/>
        <v>95175.822126828163</v>
      </c>
      <c r="Z720">
        <f t="shared" si="174"/>
        <v>30042.161595529786</v>
      </c>
      <c r="AA720">
        <f t="shared" si="181"/>
        <v>1.5620190384157364</v>
      </c>
      <c r="AB720">
        <f t="shared" si="182"/>
        <v>57.996045025859445</v>
      </c>
      <c r="AC720">
        <f t="shared" si="183"/>
        <v>8.3347537878787872</v>
      </c>
    </row>
    <row r="721" spans="1:29" x14ac:dyDescent="0.35">
      <c r="A721">
        <v>16.436800000000002</v>
      </c>
      <c r="B721">
        <v>80947.8</v>
      </c>
      <c r="C721">
        <f t="shared" si="175"/>
        <v>88077.478080135174</v>
      </c>
      <c r="D721">
        <v>5992.2</v>
      </c>
      <c r="E721">
        <v>37558.199999999997</v>
      </c>
      <c r="F721">
        <v>130021.8</v>
      </c>
      <c r="G721">
        <f t="shared" si="176"/>
        <v>149454.08976914597</v>
      </c>
      <c r="H721">
        <v>3259.8</v>
      </c>
      <c r="I721">
        <v>2384.6</v>
      </c>
      <c r="J721">
        <v>15250.3</v>
      </c>
      <c r="K721">
        <v>709.8</v>
      </c>
      <c r="L721">
        <v>689.4</v>
      </c>
      <c r="M721">
        <f t="shared" si="177"/>
        <v>689.87560023880462</v>
      </c>
      <c r="N721">
        <v>3493.5</v>
      </c>
      <c r="O721">
        <v>1457.1</v>
      </c>
      <c r="P721">
        <v>5180.6000000000004</v>
      </c>
      <c r="Q721">
        <v>386.3</v>
      </c>
      <c r="R721">
        <v>6.83</v>
      </c>
      <c r="S721">
        <v>1792.3</v>
      </c>
      <c r="T721">
        <f t="shared" si="178"/>
        <v>238221.44344951992</v>
      </c>
      <c r="U721">
        <f t="shared" si="171"/>
        <v>16126.591898575543</v>
      </c>
      <c r="V721">
        <f t="shared" si="172"/>
        <v>1650.2712531137265</v>
      </c>
      <c r="W721">
        <f t="shared" si="179"/>
        <v>25153.906857548576</v>
      </c>
      <c r="X721">
        <f t="shared" si="173"/>
        <v>160640.45052312489</v>
      </c>
      <c r="Y721">
        <f t="shared" si="180"/>
        <v>85764.319551398352</v>
      </c>
      <c r="Z721">
        <f t="shared" si="174"/>
        <v>28348.833346864725</v>
      </c>
      <c r="AA721">
        <f t="shared" si="181"/>
        <v>1.6968479687073779</v>
      </c>
      <c r="AB721">
        <f t="shared" si="182"/>
        <v>52.913778529163146</v>
      </c>
      <c r="AC721">
        <f t="shared" si="183"/>
        <v>9.7720855696588913</v>
      </c>
    </row>
    <row r="722" spans="1:29" x14ac:dyDescent="0.35">
      <c r="A722">
        <v>16.4437</v>
      </c>
      <c r="B722">
        <v>77960.3</v>
      </c>
      <c r="C722">
        <f t="shared" si="175"/>
        <v>84551.99922519605</v>
      </c>
      <c r="D722">
        <v>6035.5</v>
      </c>
      <c r="E722">
        <v>37687.699999999997</v>
      </c>
      <c r="F722">
        <v>121742.1</v>
      </c>
      <c r="G722">
        <f t="shared" si="176"/>
        <v>138617.71126681581</v>
      </c>
      <c r="H722">
        <v>3906.9</v>
      </c>
      <c r="I722">
        <v>2274.5</v>
      </c>
      <c r="J722">
        <v>15308.1</v>
      </c>
      <c r="K722">
        <v>818</v>
      </c>
      <c r="L722">
        <v>842.9</v>
      </c>
      <c r="M722">
        <f t="shared" si="177"/>
        <v>843.61107977914571</v>
      </c>
      <c r="N722">
        <v>2974.2</v>
      </c>
      <c r="O722">
        <v>1319.4</v>
      </c>
      <c r="P722">
        <v>5109</v>
      </c>
      <c r="Q722">
        <v>399.5</v>
      </c>
      <c r="R722">
        <v>11.7</v>
      </c>
      <c r="S722">
        <v>1847.5</v>
      </c>
      <c r="T722">
        <f t="shared" si="178"/>
        <v>224013.32157179099</v>
      </c>
      <c r="U722">
        <f t="shared" si="171"/>
        <v>16043.24231605235</v>
      </c>
      <c r="V722">
        <f t="shared" si="172"/>
        <v>1835.6051198866764</v>
      </c>
      <c r="W722">
        <f t="shared" si="179"/>
        <v>26942.594117402808</v>
      </c>
      <c r="X722">
        <f t="shared" si="173"/>
        <v>171890.22389304571</v>
      </c>
      <c r="Y722">
        <f t="shared" si="180"/>
        <v>91142.347503011333</v>
      </c>
      <c r="Z722">
        <f t="shared" si="174"/>
        <v>30717.369626586111</v>
      </c>
      <c r="AA722">
        <f t="shared" si="181"/>
        <v>1.6394374176490016</v>
      </c>
      <c r="AB722">
        <f t="shared" si="182"/>
        <v>46.072982885085572</v>
      </c>
      <c r="AC722">
        <f t="shared" si="183"/>
        <v>8.7400291828793772</v>
      </c>
    </row>
    <row r="723" spans="1:29" x14ac:dyDescent="0.35">
      <c r="A723">
        <v>16.450600000000001</v>
      </c>
      <c r="B723">
        <v>78843.8</v>
      </c>
      <c r="C723">
        <f t="shared" si="175"/>
        <v>85592.215522188329</v>
      </c>
      <c r="D723">
        <v>6076.6</v>
      </c>
      <c r="E723">
        <v>37349.9</v>
      </c>
      <c r="F723">
        <v>119809.1</v>
      </c>
      <c r="G723">
        <f t="shared" si="176"/>
        <v>136117.17639889257</v>
      </c>
      <c r="H723">
        <v>3312.9</v>
      </c>
      <c r="I723">
        <v>2475</v>
      </c>
      <c r="J723">
        <v>15069.3</v>
      </c>
      <c r="K723">
        <v>703.9</v>
      </c>
      <c r="L723">
        <v>759</v>
      </c>
      <c r="M723">
        <f t="shared" si="177"/>
        <v>759.57651857760027</v>
      </c>
      <c r="N723">
        <v>3544.1</v>
      </c>
      <c r="O723">
        <v>1238</v>
      </c>
      <c r="P723">
        <v>5120.3</v>
      </c>
      <c r="Q723">
        <v>423.4</v>
      </c>
      <c r="R723">
        <v>7.8</v>
      </c>
      <c r="S723">
        <v>1923.6</v>
      </c>
      <c r="T723">
        <f t="shared" si="178"/>
        <v>222468.96843965849</v>
      </c>
      <c r="U723">
        <f t="shared" si="171"/>
        <v>16689.968160692479</v>
      </c>
      <c r="V723">
        <f t="shared" si="172"/>
        <v>1938.2478510343649</v>
      </c>
      <c r="W723">
        <f t="shared" si="179"/>
        <v>27314.371269933723</v>
      </c>
      <c r="X723">
        <f t="shared" si="173"/>
        <v>171052.17085735509</v>
      </c>
      <c r="Y723">
        <f t="shared" si="180"/>
        <v>90752.432312716628</v>
      </c>
      <c r="Z723">
        <f t="shared" si="174"/>
        <v>30822.276239662893</v>
      </c>
      <c r="AA723">
        <f t="shared" si="181"/>
        <v>1.5902985519005113</v>
      </c>
      <c r="AB723">
        <f t="shared" si="182"/>
        <v>53.061372354027561</v>
      </c>
      <c r="AC723">
        <f t="shared" si="183"/>
        <v>8.6108534322820045</v>
      </c>
    </row>
    <row r="724" spans="1:29" x14ac:dyDescent="0.35">
      <c r="A724">
        <v>16.4575</v>
      </c>
      <c r="B724">
        <v>80332.399999999994</v>
      </c>
      <c r="C724">
        <f t="shared" si="175"/>
        <v>87349.385799825934</v>
      </c>
      <c r="D724">
        <v>5945.2</v>
      </c>
      <c r="E724">
        <v>37821.9</v>
      </c>
      <c r="F724">
        <v>119579.8</v>
      </c>
      <c r="G724">
        <f t="shared" si="176"/>
        <v>135821.28170162384</v>
      </c>
      <c r="H724">
        <v>3018.8</v>
      </c>
      <c r="I724">
        <v>2416.6</v>
      </c>
      <c r="J724">
        <v>15491.6</v>
      </c>
      <c r="K724">
        <v>691.6</v>
      </c>
      <c r="L724">
        <v>654.20000000000005</v>
      </c>
      <c r="M724">
        <f t="shared" si="177"/>
        <v>654.6282578062569</v>
      </c>
      <c r="N724">
        <v>3261.7</v>
      </c>
      <c r="O724">
        <v>1463.4</v>
      </c>
      <c r="P724">
        <v>5045.8</v>
      </c>
      <c r="Q724">
        <v>350.2</v>
      </c>
      <c r="R724">
        <v>12.2</v>
      </c>
      <c r="S724">
        <v>2090.1999999999998</v>
      </c>
      <c r="T724">
        <f t="shared" si="178"/>
        <v>223825.29575925603</v>
      </c>
      <c r="U724">
        <f t="shared" si="171"/>
        <v>17334.948611765867</v>
      </c>
      <c r="V724">
        <f t="shared" si="172"/>
        <v>1619.1199425010182</v>
      </c>
      <c r="W724">
        <f t="shared" si="179"/>
        <v>26561.787754296503</v>
      </c>
      <c r="X724">
        <f t="shared" si="173"/>
        <v>172069.46993794967</v>
      </c>
      <c r="Y724">
        <f t="shared" si="180"/>
        <v>91756.384953422763</v>
      </c>
      <c r="Z724">
        <f t="shared" si="174"/>
        <v>28059.831122730808</v>
      </c>
      <c r="AA724">
        <f t="shared" si="181"/>
        <v>1.5549197107450583</v>
      </c>
      <c r="AB724">
        <f t="shared" si="182"/>
        <v>54.687536148062463</v>
      </c>
      <c r="AC724">
        <f t="shared" si="183"/>
        <v>10.706401766004415</v>
      </c>
    </row>
    <row r="725" spans="1:29" x14ac:dyDescent="0.35">
      <c r="A725">
        <v>16.464400000000001</v>
      </c>
      <c r="B725">
        <v>79507</v>
      </c>
      <c r="C725">
        <f t="shared" si="175"/>
        <v>86374.366779540971</v>
      </c>
      <c r="D725">
        <v>6081.5</v>
      </c>
      <c r="E725">
        <v>36233.9</v>
      </c>
      <c r="F725">
        <v>120432.7</v>
      </c>
      <c r="G725">
        <f t="shared" si="176"/>
        <v>136922.66640653874</v>
      </c>
      <c r="H725">
        <v>3294</v>
      </c>
      <c r="I725">
        <v>2382.3000000000002</v>
      </c>
      <c r="J725">
        <v>15102.9</v>
      </c>
      <c r="K725">
        <v>671</v>
      </c>
      <c r="L725">
        <v>735.2</v>
      </c>
      <c r="M725">
        <f t="shared" si="177"/>
        <v>735.74091672197403</v>
      </c>
      <c r="N725">
        <v>3606.5</v>
      </c>
      <c r="O725">
        <v>1370.7</v>
      </c>
      <c r="P725">
        <v>5193.8</v>
      </c>
      <c r="Q725">
        <v>329.8</v>
      </c>
      <c r="R725">
        <v>12.2</v>
      </c>
      <c r="S725">
        <v>2262.6</v>
      </c>
      <c r="T725">
        <f t="shared" si="178"/>
        <v>224032.77410280169</v>
      </c>
      <c r="U725">
        <f t="shared" ref="U725:U754" si="184">(I725+O725)*1000000/T725</f>
        <v>16752.013249087675</v>
      </c>
      <c r="V725">
        <f t="shared" ref="V725:V754" si="185">(Q725+R725)*1000000/T725</f>
        <v>1526.562358430052</v>
      </c>
      <c r="W725">
        <f t="shared" si="179"/>
        <v>27145.581821030293</v>
      </c>
      <c r="X725">
        <f t="shared" ref="X725:X754" si="186">(E725+K725)*1000000/T725</f>
        <v>164729.91573574627</v>
      </c>
      <c r="Y725">
        <f t="shared" si="180"/>
        <v>90597.012340196598</v>
      </c>
      <c r="Z725">
        <f t="shared" ref="Z725:Z754" si="187">(H725+N725)*1000000/T725</f>
        <v>30801.296942533838</v>
      </c>
      <c r="AA725">
        <f t="shared" si="181"/>
        <v>1.5852233887400362</v>
      </c>
      <c r="AB725">
        <f t="shared" si="182"/>
        <v>53.999850968703427</v>
      </c>
      <c r="AC725">
        <f t="shared" si="183"/>
        <v>10.973684210526315</v>
      </c>
    </row>
    <row r="726" spans="1:29" x14ac:dyDescent="0.35">
      <c r="A726">
        <v>16.4712</v>
      </c>
      <c r="B726">
        <v>78292.899999999994</v>
      </c>
      <c r="C726">
        <f t="shared" si="175"/>
        <v>84943.362159193523</v>
      </c>
      <c r="D726">
        <v>6032.5</v>
      </c>
      <c r="E726">
        <v>38543.1</v>
      </c>
      <c r="F726">
        <v>121050.9</v>
      </c>
      <c r="G726">
        <f t="shared" si="176"/>
        <v>137722.30951712676</v>
      </c>
      <c r="H726">
        <v>3211.8</v>
      </c>
      <c r="I726">
        <v>2139.1</v>
      </c>
      <c r="J726">
        <v>15042.9</v>
      </c>
      <c r="K726">
        <v>642.70000000000005</v>
      </c>
      <c r="L726">
        <v>660</v>
      </c>
      <c r="M726">
        <f t="shared" si="177"/>
        <v>660.43588768587267</v>
      </c>
      <c r="N726">
        <v>3486.9</v>
      </c>
      <c r="O726">
        <v>1351.2</v>
      </c>
      <c r="P726">
        <v>5385.9</v>
      </c>
      <c r="Q726">
        <v>364.7</v>
      </c>
      <c r="R726">
        <v>8.2899999999999991</v>
      </c>
      <c r="S726">
        <v>1804.4</v>
      </c>
      <c r="T726">
        <f t="shared" si="178"/>
        <v>223326.10756400615</v>
      </c>
      <c r="U726">
        <f t="shared" si="184"/>
        <v>15628.714609641715</v>
      </c>
      <c r="V726">
        <f t="shared" si="185"/>
        <v>1670.158514239539</v>
      </c>
      <c r="W726">
        <f t="shared" si="179"/>
        <v>27012.067983458055</v>
      </c>
      <c r="X726">
        <f t="shared" si="186"/>
        <v>175464.48298154835</v>
      </c>
      <c r="Y726">
        <f t="shared" si="180"/>
        <v>91475.19841201292</v>
      </c>
      <c r="Z726">
        <f t="shared" si="187"/>
        <v>29995.1495732765</v>
      </c>
      <c r="AA726">
        <f t="shared" si="181"/>
        <v>1.621342810271855</v>
      </c>
      <c r="AB726">
        <f t="shared" si="182"/>
        <v>59.970592811576154</v>
      </c>
      <c r="AC726">
        <f t="shared" si="183"/>
        <v>9.3576235287809322</v>
      </c>
    </row>
    <row r="727" spans="1:29" x14ac:dyDescent="0.35">
      <c r="A727">
        <v>16.478100000000001</v>
      </c>
      <c r="B727">
        <v>80487.399999999994</v>
      </c>
      <c r="C727">
        <f t="shared" si="175"/>
        <v>87532.677638131339</v>
      </c>
      <c r="D727">
        <v>6088.4</v>
      </c>
      <c r="E727">
        <v>37200.9</v>
      </c>
      <c r="F727">
        <v>120414.3</v>
      </c>
      <c r="G727">
        <f t="shared" si="176"/>
        <v>136898.88319012008</v>
      </c>
      <c r="H727">
        <v>3467.7</v>
      </c>
      <c r="I727">
        <v>2203.3000000000002</v>
      </c>
      <c r="J727">
        <v>14941.4</v>
      </c>
      <c r="K727">
        <v>711.6</v>
      </c>
      <c r="L727">
        <v>744.8</v>
      </c>
      <c r="M727">
        <f t="shared" si="177"/>
        <v>745.35514050865083</v>
      </c>
      <c r="N727">
        <v>3388.2</v>
      </c>
      <c r="O727">
        <v>1352.9</v>
      </c>
      <c r="P727">
        <v>5084.2</v>
      </c>
      <c r="Q727">
        <v>438.5</v>
      </c>
      <c r="R727">
        <v>8.2899999999999991</v>
      </c>
      <c r="S727">
        <v>2146.3000000000002</v>
      </c>
      <c r="T727">
        <f t="shared" si="178"/>
        <v>225176.91596876006</v>
      </c>
      <c r="U727">
        <f t="shared" si="184"/>
        <v>15792.915471377049</v>
      </c>
      <c r="V727">
        <f t="shared" si="185"/>
        <v>1984.1731914562035</v>
      </c>
      <c r="W727">
        <f t="shared" si="179"/>
        <v>27038.295527791466</v>
      </c>
      <c r="X727">
        <f t="shared" si="186"/>
        <v>168367.61369118225</v>
      </c>
      <c r="Y727">
        <f t="shared" si="180"/>
        <v>88932.739458862881</v>
      </c>
      <c r="Z727">
        <f t="shared" si="187"/>
        <v>30446.726612736598</v>
      </c>
      <c r="AA727">
        <f t="shared" si="181"/>
        <v>1.5639745850809392</v>
      </c>
      <c r="AB727">
        <f t="shared" si="182"/>
        <v>52.277824620573355</v>
      </c>
      <c r="AC727">
        <f t="shared" si="183"/>
        <v>7.9594440341099855</v>
      </c>
    </row>
    <row r="728" spans="1:29" x14ac:dyDescent="0.35">
      <c r="A728">
        <v>16.484999999999999</v>
      </c>
      <c r="B728">
        <v>78113.600000000006</v>
      </c>
      <c r="C728">
        <f t="shared" si="175"/>
        <v>84732.348801327375</v>
      </c>
      <c r="D728">
        <v>6066.7</v>
      </c>
      <c r="E728">
        <v>37382.6</v>
      </c>
      <c r="F728">
        <v>134890.9</v>
      </c>
      <c r="G728">
        <f t="shared" si="176"/>
        <v>155923.57079586841</v>
      </c>
      <c r="H728">
        <v>3221.9</v>
      </c>
      <c r="I728">
        <v>2249.1</v>
      </c>
      <c r="J728">
        <v>15338.1</v>
      </c>
      <c r="K728">
        <v>570.9</v>
      </c>
      <c r="L728">
        <v>732.3</v>
      </c>
      <c r="M728">
        <f t="shared" si="177"/>
        <v>732.83665628339634</v>
      </c>
      <c r="N728">
        <v>3354</v>
      </c>
      <c r="O728">
        <v>1354.4</v>
      </c>
      <c r="P728">
        <v>5181.3</v>
      </c>
      <c r="Q728">
        <v>354.1</v>
      </c>
      <c r="R728">
        <v>0</v>
      </c>
      <c r="S728">
        <v>1827.1</v>
      </c>
      <c r="T728">
        <f t="shared" si="178"/>
        <v>241388.75625347917</v>
      </c>
      <c r="U728">
        <f t="shared" si="184"/>
        <v>14928.201528226989</v>
      </c>
      <c r="V728">
        <f t="shared" si="185"/>
        <v>1466.9283089066678</v>
      </c>
      <c r="W728">
        <f t="shared" si="179"/>
        <v>25132.487917661907</v>
      </c>
      <c r="X728">
        <f t="shared" si="186"/>
        <v>157229.77569073485</v>
      </c>
      <c r="Y728">
        <f t="shared" si="180"/>
        <v>85005.616328097924</v>
      </c>
      <c r="Z728">
        <f t="shared" si="187"/>
        <v>27241.948225188808</v>
      </c>
      <c r="AA728">
        <f t="shared" si="181"/>
        <v>1.8401894081971417</v>
      </c>
      <c r="AB728">
        <f t="shared" si="182"/>
        <v>65.480119110176915</v>
      </c>
      <c r="AC728">
        <f t="shared" si="183"/>
        <v>10.176503812482348</v>
      </c>
    </row>
    <row r="729" spans="1:29" x14ac:dyDescent="0.35">
      <c r="A729">
        <v>16.492000000000001</v>
      </c>
      <c r="B729">
        <v>78998.8</v>
      </c>
      <c r="C729">
        <f t="shared" si="175"/>
        <v>85774.91538556086</v>
      </c>
      <c r="D729">
        <v>6311.2</v>
      </c>
      <c r="E729">
        <v>37222.800000000003</v>
      </c>
      <c r="F729">
        <v>120014.39999999999</v>
      </c>
      <c r="G729">
        <f t="shared" si="176"/>
        <v>136382.23170924615</v>
      </c>
      <c r="H729">
        <v>3419.8</v>
      </c>
      <c r="I729">
        <v>2191.6999999999998</v>
      </c>
      <c r="J729">
        <v>15430.6</v>
      </c>
      <c r="K729">
        <v>596.70000000000005</v>
      </c>
      <c r="L729">
        <v>753.3</v>
      </c>
      <c r="M729">
        <f t="shared" si="177"/>
        <v>753.86788868054305</v>
      </c>
      <c r="N729">
        <v>3465.6</v>
      </c>
      <c r="O729">
        <v>1432.6</v>
      </c>
      <c r="P729">
        <v>5237.1000000000004</v>
      </c>
      <c r="Q729">
        <v>436.1</v>
      </c>
      <c r="R729">
        <v>8.7799999999999994</v>
      </c>
      <c r="S729">
        <v>1927.6</v>
      </c>
      <c r="T729">
        <f t="shared" si="178"/>
        <v>222911.01498348755</v>
      </c>
      <c r="U729">
        <f t="shared" si="184"/>
        <v>16258.954274953505</v>
      </c>
      <c r="V729">
        <f t="shared" si="185"/>
        <v>1995.7739640320381</v>
      </c>
      <c r="W729">
        <f t="shared" si="179"/>
        <v>28312.643053854972</v>
      </c>
      <c r="X729">
        <f t="shared" si="186"/>
        <v>169661.87158943911</v>
      </c>
      <c r="Y729">
        <f t="shared" si="180"/>
        <v>92717.266580707059</v>
      </c>
      <c r="Z729">
        <f t="shared" si="187"/>
        <v>30888.558829226298</v>
      </c>
      <c r="AA729">
        <f t="shared" si="181"/>
        <v>1.5900013552470889</v>
      </c>
      <c r="AB729">
        <f t="shared" si="182"/>
        <v>62.38109602815485</v>
      </c>
      <c r="AC729">
        <f t="shared" si="183"/>
        <v>8.1466912425822695</v>
      </c>
    </row>
    <row r="730" spans="1:29" x14ac:dyDescent="0.35">
      <c r="A730">
        <v>16.498899999999999</v>
      </c>
      <c r="B730">
        <v>79907.3</v>
      </c>
      <c r="C730">
        <f t="shared" si="175"/>
        <v>86847.010089309493</v>
      </c>
      <c r="D730">
        <v>5963.5</v>
      </c>
      <c r="E730">
        <v>38229.699999999997</v>
      </c>
      <c r="F730">
        <v>121299.5</v>
      </c>
      <c r="G730">
        <f t="shared" si="176"/>
        <v>138044.19139399601</v>
      </c>
      <c r="H730">
        <v>3196.1</v>
      </c>
      <c r="I730">
        <v>2220.4</v>
      </c>
      <c r="J730">
        <v>15465.8</v>
      </c>
      <c r="K730">
        <v>672.9</v>
      </c>
      <c r="L730">
        <v>774.3</v>
      </c>
      <c r="M730">
        <f t="shared" si="177"/>
        <v>774.90000507392858</v>
      </c>
      <c r="N730">
        <v>3365.6</v>
      </c>
      <c r="O730">
        <v>1365</v>
      </c>
      <c r="P730">
        <v>5191.3</v>
      </c>
      <c r="Q730">
        <v>417.1</v>
      </c>
      <c r="R730">
        <v>0</v>
      </c>
      <c r="S730">
        <v>2205.1999999999998</v>
      </c>
      <c r="T730">
        <f t="shared" si="178"/>
        <v>225666.10148837941</v>
      </c>
      <c r="U730">
        <f t="shared" si="184"/>
        <v>15888.0752419283</v>
      </c>
      <c r="V730">
        <f t="shared" si="185"/>
        <v>1848.3059584448858</v>
      </c>
      <c r="W730">
        <f t="shared" si="179"/>
        <v>26426.210940268706</v>
      </c>
      <c r="X730">
        <f t="shared" si="186"/>
        <v>172390.09201390078</v>
      </c>
      <c r="Y730">
        <f t="shared" si="180"/>
        <v>91538.338561956014</v>
      </c>
      <c r="Z730">
        <f t="shared" si="187"/>
        <v>29077.029986880381</v>
      </c>
      <c r="AA730">
        <f t="shared" si="181"/>
        <v>1.5895100044553943</v>
      </c>
      <c r="AB730">
        <f t="shared" si="182"/>
        <v>56.813345222172686</v>
      </c>
      <c r="AC730">
        <f t="shared" si="183"/>
        <v>8.5960201390553834</v>
      </c>
    </row>
    <row r="731" spans="1:29" x14ac:dyDescent="0.35">
      <c r="A731">
        <v>16.505800000000001</v>
      </c>
      <c r="B731">
        <v>78679.100000000006</v>
      </c>
      <c r="C731">
        <f t="shared" si="175"/>
        <v>85398.14954811077</v>
      </c>
      <c r="D731">
        <v>6246.4</v>
      </c>
      <c r="E731">
        <v>37823.4</v>
      </c>
      <c r="F731">
        <v>121703.8</v>
      </c>
      <c r="G731">
        <f t="shared" si="176"/>
        <v>138568.05938588828</v>
      </c>
      <c r="H731">
        <v>2992.7</v>
      </c>
      <c r="I731">
        <v>2368.8000000000002</v>
      </c>
      <c r="J731">
        <v>15629.3</v>
      </c>
      <c r="K731">
        <v>683.2</v>
      </c>
      <c r="L731">
        <v>609.5</v>
      </c>
      <c r="M731">
        <f t="shared" si="177"/>
        <v>609.87171681139648</v>
      </c>
      <c r="N731">
        <v>3312.3</v>
      </c>
      <c r="O731">
        <v>1284.8</v>
      </c>
      <c r="P731">
        <v>5128.7</v>
      </c>
      <c r="Q731">
        <v>352.2</v>
      </c>
      <c r="R731">
        <v>15.6</v>
      </c>
      <c r="S731">
        <v>1817.9</v>
      </c>
      <c r="T731">
        <f t="shared" si="178"/>
        <v>224576.08065081047</v>
      </c>
      <c r="U731">
        <f t="shared" si="184"/>
        <v>16268.874180242379</v>
      </c>
      <c r="V731">
        <f t="shared" si="185"/>
        <v>1637.7523329026565</v>
      </c>
      <c r="W731">
        <f t="shared" si="179"/>
        <v>27814.182088752459</v>
      </c>
      <c r="X731">
        <f t="shared" si="186"/>
        <v>171463.49641693701</v>
      </c>
      <c r="Y731">
        <f t="shared" si="180"/>
        <v>92431.927477959063</v>
      </c>
      <c r="Z731">
        <f t="shared" si="187"/>
        <v>28075.118159193175</v>
      </c>
      <c r="AA731">
        <f t="shared" si="181"/>
        <v>1.6226119666424759</v>
      </c>
      <c r="AB731">
        <f t="shared" si="182"/>
        <v>55.362119437939107</v>
      </c>
      <c r="AC731">
        <f t="shared" si="183"/>
        <v>9.9336595976073969</v>
      </c>
    </row>
    <row r="732" spans="1:29" x14ac:dyDescent="0.35">
      <c r="A732">
        <v>16.512699999999999</v>
      </c>
      <c r="B732">
        <v>79662.600000000006</v>
      </c>
      <c r="C732">
        <f t="shared" si="175"/>
        <v>86558.038388964749</v>
      </c>
      <c r="D732">
        <v>6200.6</v>
      </c>
      <c r="E732">
        <v>37651.300000000003</v>
      </c>
      <c r="F732">
        <v>120450.5</v>
      </c>
      <c r="G732">
        <f t="shared" si="176"/>
        <v>136945.67503022854</v>
      </c>
      <c r="H732">
        <v>3172.3</v>
      </c>
      <c r="I732">
        <v>2419.1</v>
      </c>
      <c r="J732">
        <v>14940.6</v>
      </c>
      <c r="K732">
        <v>723.9</v>
      </c>
      <c r="L732">
        <v>609.5</v>
      </c>
      <c r="M732">
        <f t="shared" si="177"/>
        <v>609.87171681139648</v>
      </c>
      <c r="N732">
        <v>3372.7</v>
      </c>
      <c r="O732">
        <v>1307.8</v>
      </c>
      <c r="P732">
        <v>4830</v>
      </c>
      <c r="Q732">
        <v>383.4</v>
      </c>
      <c r="R732">
        <v>6.83</v>
      </c>
      <c r="S732">
        <v>1917.9</v>
      </c>
      <c r="T732">
        <f t="shared" si="178"/>
        <v>224113.58513600469</v>
      </c>
      <c r="U732">
        <f t="shared" si="184"/>
        <v>16629.513992818898</v>
      </c>
      <c r="V732">
        <f t="shared" si="185"/>
        <v>1741.2152849332472</v>
      </c>
      <c r="W732">
        <f t="shared" si="179"/>
        <v>27667.22060261152</v>
      </c>
      <c r="X732">
        <f t="shared" si="186"/>
        <v>171231.02991151466</v>
      </c>
      <c r="Y732">
        <f t="shared" si="180"/>
        <v>88216.874438923871</v>
      </c>
      <c r="Z732">
        <f t="shared" si="187"/>
        <v>29203.941367624488</v>
      </c>
      <c r="AA732">
        <f t="shared" si="181"/>
        <v>1.5821254452976108</v>
      </c>
      <c r="AB732">
        <f t="shared" si="182"/>
        <v>52.011741953308473</v>
      </c>
      <c r="AC732">
        <f t="shared" si="183"/>
        <v>9.5505214873279858</v>
      </c>
    </row>
    <row r="733" spans="1:29" x14ac:dyDescent="0.35">
      <c r="A733">
        <v>16.519600000000001</v>
      </c>
      <c r="B733">
        <v>79757</v>
      </c>
      <c r="C733">
        <f t="shared" si="175"/>
        <v>86669.499251828063</v>
      </c>
      <c r="D733">
        <v>5925.2</v>
      </c>
      <c r="E733">
        <v>37923.199999999997</v>
      </c>
      <c r="F733">
        <v>120898.6</v>
      </c>
      <c r="G733">
        <f t="shared" si="176"/>
        <v>137525.20471472346</v>
      </c>
      <c r="H733">
        <v>3568.5</v>
      </c>
      <c r="I733">
        <v>2305.9</v>
      </c>
      <c r="J733">
        <v>15109.1</v>
      </c>
      <c r="K733">
        <v>670.2</v>
      </c>
      <c r="L733">
        <v>812.5</v>
      </c>
      <c r="M733">
        <f t="shared" si="177"/>
        <v>813.16069306311374</v>
      </c>
      <c r="N733">
        <v>3251</v>
      </c>
      <c r="O733">
        <v>1367.7</v>
      </c>
      <c r="P733">
        <v>5400.6</v>
      </c>
      <c r="Q733">
        <v>341.5</v>
      </c>
      <c r="R733">
        <v>10.199999999999999</v>
      </c>
      <c r="S733">
        <v>1807.7</v>
      </c>
      <c r="T733">
        <f t="shared" si="178"/>
        <v>225007.86465961463</v>
      </c>
      <c r="U733">
        <f t="shared" si="184"/>
        <v>16326.540432519174</v>
      </c>
      <c r="V733">
        <f t="shared" si="185"/>
        <v>1563.0564759682582</v>
      </c>
      <c r="W733">
        <f t="shared" si="179"/>
        <v>26333.301766866996</v>
      </c>
      <c r="X733">
        <f t="shared" si="186"/>
        <v>171520.22689688188</v>
      </c>
      <c r="Y733">
        <f t="shared" si="180"/>
        <v>91151.036125010476</v>
      </c>
      <c r="Z733">
        <f t="shared" si="187"/>
        <v>30307.829507721173</v>
      </c>
      <c r="AA733">
        <f t="shared" si="181"/>
        <v>1.586777423452377</v>
      </c>
      <c r="AB733">
        <f t="shared" si="182"/>
        <v>56.584900029841833</v>
      </c>
      <c r="AC733">
        <f t="shared" si="183"/>
        <v>10.44526585157805</v>
      </c>
    </row>
    <row r="734" spans="1:29" x14ac:dyDescent="0.35">
      <c r="A734">
        <v>16.526499999999999</v>
      </c>
      <c r="B734">
        <v>79259</v>
      </c>
      <c r="C734">
        <f t="shared" si="175"/>
        <v>86081.753717929372</v>
      </c>
      <c r="D734">
        <v>6271.6</v>
      </c>
      <c r="E734">
        <v>37371.800000000003</v>
      </c>
      <c r="F734">
        <v>122525.5</v>
      </c>
      <c r="G734">
        <f t="shared" si="176"/>
        <v>139634.25717784392</v>
      </c>
      <c r="H734">
        <v>3500.6</v>
      </c>
      <c r="I734">
        <v>2314.8000000000002</v>
      </c>
      <c r="J734">
        <v>15164.9</v>
      </c>
      <c r="K734">
        <v>718</v>
      </c>
      <c r="L734">
        <v>831.5</v>
      </c>
      <c r="M734">
        <f t="shared" si="177"/>
        <v>832.19196762107686</v>
      </c>
      <c r="N734">
        <v>3218.5</v>
      </c>
      <c r="O734">
        <v>1423.4</v>
      </c>
      <c r="P734">
        <v>5163.1000000000004</v>
      </c>
      <c r="Q734">
        <v>385.4</v>
      </c>
      <c r="R734">
        <v>12.7</v>
      </c>
      <c r="S734">
        <v>1763.1</v>
      </c>
      <c r="T734">
        <f t="shared" si="178"/>
        <v>226548.20286339437</v>
      </c>
      <c r="U734">
        <f t="shared" si="184"/>
        <v>16500.682648337257</v>
      </c>
      <c r="V734">
        <f t="shared" si="185"/>
        <v>1757.2419245366916</v>
      </c>
      <c r="W734">
        <f t="shared" si="179"/>
        <v>27683.29177072172</v>
      </c>
      <c r="X734">
        <f t="shared" si="186"/>
        <v>168131.10639843679</v>
      </c>
      <c r="Y734">
        <f t="shared" si="180"/>
        <v>89729.248535498293</v>
      </c>
      <c r="Z734">
        <f t="shared" si="187"/>
        <v>29658.588834851762</v>
      </c>
      <c r="AA734">
        <f t="shared" si="181"/>
        <v>1.6221121334887543</v>
      </c>
      <c r="AB734">
        <f t="shared" si="182"/>
        <v>52.049860724233987</v>
      </c>
      <c r="AC734">
        <f t="shared" si="183"/>
        <v>9.3901029891986951</v>
      </c>
    </row>
    <row r="735" spans="1:29" x14ac:dyDescent="0.35">
      <c r="A735">
        <v>16.5334</v>
      </c>
      <c r="B735">
        <v>80326.899999999994</v>
      </c>
      <c r="C735">
        <f t="shared" si="175"/>
        <v>87342.883030937839</v>
      </c>
      <c r="D735">
        <v>6299.2</v>
      </c>
      <c r="E735">
        <v>38174.199999999997</v>
      </c>
      <c r="F735">
        <v>122873.3</v>
      </c>
      <c r="G735">
        <f t="shared" si="176"/>
        <v>140086.14718945394</v>
      </c>
      <c r="H735">
        <v>3426.8</v>
      </c>
      <c r="I735">
        <v>2270.1</v>
      </c>
      <c r="J735">
        <v>15519.4</v>
      </c>
      <c r="K735">
        <v>591</v>
      </c>
      <c r="L735">
        <v>675.1</v>
      </c>
      <c r="M735">
        <f t="shared" si="177"/>
        <v>675.55606790144031</v>
      </c>
      <c r="N735">
        <v>3057.7</v>
      </c>
      <c r="O735">
        <v>1321.2</v>
      </c>
      <c r="P735">
        <v>4930.3</v>
      </c>
      <c r="Q735">
        <v>340.6</v>
      </c>
      <c r="R735">
        <v>0</v>
      </c>
      <c r="S735">
        <v>1921.9</v>
      </c>
      <c r="T735">
        <f t="shared" si="178"/>
        <v>228104.58628829321</v>
      </c>
      <c r="U735">
        <f t="shared" si="184"/>
        <v>15744.093788018294</v>
      </c>
      <c r="V735">
        <f t="shared" si="185"/>
        <v>1493.1747122766214</v>
      </c>
      <c r="W735">
        <f t="shared" si="179"/>
        <v>27615.402664629753</v>
      </c>
      <c r="X735">
        <f t="shared" si="186"/>
        <v>169944.85131046883</v>
      </c>
      <c r="Y735">
        <f t="shared" si="180"/>
        <v>89650.542905587863</v>
      </c>
      <c r="Z735">
        <f t="shared" si="187"/>
        <v>28427.749329881834</v>
      </c>
      <c r="AA735">
        <f t="shared" si="181"/>
        <v>1.603864474451042</v>
      </c>
      <c r="AB735">
        <f t="shared" si="182"/>
        <v>64.592554991539757</v>
      </c>
      <c r="AC735">
        <f t="shared" si="183"/>
        <v>10.544039929536114</v>
      </c>
    </row>
    <row r="736" spans="1:29" x14ac:dyDescent="0.35">
      <c r="A736">
        <v>16.540299999999998</v>
      </c>
      <c r="B736">
        <v>78950.600000000006</v>
      </c>
      <c r="C736">
        <f t="shared" si="175"/>
        <v>85718.095033773454</v>
      </c>
      <c r="D736">
        <v>6091.6</v>
      </c>
      <c r="E736">
        <v>37381.5</v>
      </c>
      <c r="F736">
        <v>123085.5</v>
      </c>
      <c r="G736">
        <f t="shared" si="176"/>
        <v>140362.03073389709</v>
      </c>
      <c r="H736">
        <v>3562.6</v>
      </c>
      <c r="I736">
        <v>2433.5</v>
      </c>
      <c r="J736">
        <v>15084.5</v>
      </c>
      <c r="K736">
        <v>780</v>
      </c>
      <c r="L736">
        <v>553.29999999999995</v>
      </c>
      <c r="M736">
        <f t="shared" si="177"/>
        <v>553.60631037152848</v>
      </c>
      <c r="N736">
        <v>3332.9</v>
      </c>
      <c r="O736">
        <v>1405.4</v>
      </c>
      <c r="P736">
        <v>4731.7</v>
      </c>
      <c r="Q736">
        <v>381</v>
      </c>
      <c r="R736">
        <v>20</v>
      </c>
      <c r="S736">
        <v>1693.2</v>
      </c>
      <c r="T736">
        <f t="shared" si="178"/>
        <v>226633.73207804209</v>
      </c>
      <c r="U736">
        <f t="shared" si="184"/>
        <v>16938.78472900081</v>
      </c>
      <c r="V736">
        <f t="shared" si="185"/>
        <v>1769.3747365988497</v>
      </c>
      <c r="W736">
        <f t="shared" si="179"/>
        <v>26878.611335325568</v>
      </c>
      <c r="X736">
        <f t="shared" si="186"/>
        <v>168384.02496438156</v>
      </c>
      <c r="Y736">
        <f t="shared" si="180"/>
        <v>87437.116347606294</v>
      </c>
      <c r="Z736">
        <f t="shared" si="187"/>
        <v>30425.744379594435</v>
      </c>
      <c r="AA736">
        <f t="shared" si="181"/>
        <v>1.6374842520542903</v>
      </c>
      <c r="AB736">
        <f t="shared" si="182"/>
        <v>47.924999999999997</v>
      </c>
      <c r="AC736">
        <f t="shared" si="183"/>
        <v>9.5733167082294273</v>
      </c>
    </row>
    <row r="737" spans="1:29" x14ac:dyDescent="0.35">
      <c r="A737">
        <v>16.5472</v>
      </c>
      <c r="B737">
        <v>82651</v>
      </c>
      <c r="C737">
        <f t="shared" si="175"/>
        <v>90097.661849525102</v>
      </c>
      <c r="D737">
        <v>5821.5</v>
      </c>
      <c r="E737">
        <v>36583.9</v>
      </c>
      <c r="F737">
        <v>120436.5</v>
      </c>
      <c r="G737">
        <f t="shared" si="176"/>
        <v>136927.57828172724</v>
      </c>
      <c r="H737">
        <v>3190.6</v>
      </c>
      <c r="I737">
        <v>2283.1999999999998</v>
      </c>
      <c r="J737">
        <v>15519.1</v>
      </c>
      <c r="K737">
        <v>590.29999999999995</v>
      </c>
      <c r="L737">
        <v>858.1</v>
      </c>
      <c r="M737">
        <f t="shared" si="177"/>
        <v>858.83696800224277</v>
      </c>
      <c r="N737">
        <v>3067.1</v>
      </c>
      <c r="O737">
        <v>1542.6</v>
      </c>
      <c r="P737">
        <v>5045.2</v>
      </c>
      <c r="Q737">
        <v>419.6</v>
      </c>
      <c r="R737">
        <v>0</v>
      </c>
      <c r="S737">
        <v>1841.3</v>
      </c>
      <c r="T737">
        <f t="shared" si="178"/>
        <v>227884.07709925456</v>
      </c>
      <c r="U737">
        <f t="shared" si="184"/>
        <v>16788.360330825915</v>
      </c>
      <c r="V737">
        <f t="shared" si="185"/>
        <v>1841.2870497188967</v>
      </c>
      <c r="W737">
        <f t="shared" si="179"/>
        <v>25545.883126640983</v>
      </c>
      <c r="X737">
        <f t="shared" si="186"/>
        <v>163127.6764624886</v>
      </c>
      <c r="Y737">
        <f t="shared" si="180"/>
        <v>90240.179400701396</v>
      </c>
      <c r="Z737">
        <f t="shared" si="187"/>
        <v>27460.014230281075</v>
      </c>
      <c r="AA737">
        <f t="shared" si="181"/>
        <v>1.5197683876681976</v>
      </c>
      <c r="AB737">
        <f t="shared" si="182"/>
        <v>61.975097408097582</v>
      </c>
      <c r="AC737">
        <f t="shared" si="183"/>
        <v>9.1177311725452803</v>
      </c>
    </row>
    <row r="738" spans="1:29" x14ac:dyDescent="0.35">
      <c r="A738">
        <v>16.554099999999998</v>
      </c>
      <c r="B738">
        <v>82947.100000000006</v>
      </c>
      <c r="C738">
        <f t="shared" si="175"/>
        <v>90449.634912010006</v>
      </c>
      <c r="D738">
        <v>5738.9</v>
      </c>
      <c r="E738">
        <v>37087.300000000003</v>
      </c>
      <c r="F738">
        <v>129840</v>
      </c>
      <c r="G738">
        <f t="shared" si="176"/>
        <v>149213.93766663602</v>
      </c>
      <c r="H738">
        <v>3137</v>
      </c>
      <c r="I738">
        <v>2402.3000000000002</v>
      </c>
      <c r="J738">
        <v>14944.5</v>
      </c>
      <c r="K738">
        <v>725.2</v>
      </c>
      <c r="L738">
        <v>706.6</v>
      </c>
      <c r="M738">
        <f t="shared" si="177"/>
        <v>707.09963660322387</v>
      </c>
      <c r="N738">
        <v>3445.4</v>
      </c>
      <c r="O738">
        <v>1251.0999999999999</v>
      </c>
      <c r="P738">
        <v>4725.5</v>
      </c>
      <c r="Q738">
        <v>339.2</v>
      </c>
      <c r="R738">
        <v>26.3</v>
      </c>
      <c r="S738">
        <v>1855.4</v>
      </c>
      <c r="T738">
        <f t="shared" si="178"/>
        <v>240370.67221524924</v>
      </c>
      <c r="U738">
        <f t="shared" si="184"/>
        <v>15199.025597966549</v>
      </c>
      <c r="V738">
        <f t="shared" si="185"/>
        <v>1520.5681984060802</v>
      </c>
      <c r="W738">
        <f t="shared" si="179"/>
        <v>23875.208847695361</v>
      </c>
      <c r="X738">
        <f t="shared" si="186"/>
        <v>157309.1244931051</v>
      </c>
      <c r="Y738">
        <f t="shared" si="180"/>
        <v>81831.946546231455</v>
      </c>
      <c r="Z738">
        <f t="shared" si="187"/>
        <v>27384.372391759734</v>
      </c>
      <c r="AA738">
        <f t="shared" si="181"/>
        <v>1.6496908783743827</v>
      </c>
      <c r="AB738">
        <f t="shared" si="182"/>
        <v>51.140788747931609</v>
      </c>
      <c r="AC738">
        <f t="shared" si="183"/>
        <v>9.9956224350205201</v>
      </c>
    </row>
    <row r="739" spans="1:29" x14ac:dyDescent="0.35">
      <c r="A739">
        <v>16.5611</v>
      </c>
      <c r="B739">
        <v>79343.899999999994</v>
      </c>
      <c r="C739">
        <f t="shared" si="175"/>
        <v>86181.908749640599</v>
      </c>
      <c r="D739">
        <v>6057.9</v>
      </c>
      <c r="E739">
        <v>37049</v>
      </c>
      <c r="F739">
        <v>124303.1</v>
      </c>
      <c r="G739">
        <f t="shared" si="176"/>
        <v>141947.63051005435</v>
      </c>
      <c r="H739">
        <v>3384.3</v>
      </c>
      <c r="I739">
        <v>2230.1</v>
      </c>
      <c r="J739">
        <v>15267.4</v>
      </c>
      <c r="K739">
        <v>671.5</v>
      </c>
      <c r="L739">
        <v>742.9</v>
      </c>
      <c r="M739">
        <f t="shared" si="177"/>
        <v>743.45231072163506</v>
      </c>
      <c r="N739">
        <v>3274</v>
      </c>
      <c r="O739">
        <v>1226.2</v>
      </c>
      <c r="P739">
        <v>4865.8999999999996</v>
      </c>
      <c r="Q739">
        <v>288.3</v>
      </c>
      <c r="R739">
        <v>12.2</v>
      </c>
      <c r="S739">
        <v>1834.1</v>
      </c>
      <c r="T739">
        <f t="shared" si="178"/>
        <v>228872.99157041658</v>
      </c>
      <c r="U739">
        <f t="shared" si="184"/>
        <v>15101.388662264293</v>
      </c>
      <c r="V739">
        <f t="shared" si="185"/>
        <v>1312.9552680642364</v>
      </c>
      <c r="W739">
        <f t="shared" si="179"/>
        <v>26468.391741784817</v>
      </c>
      <c r="X739">
        <f t="shared" si="186"/>
        <v>164809.74771719475</v>
      </c>
      <c r="Y739">
        <f t="shared" si="180"/>
        <v>87967.129113203628</v>
      </c>
      <c r="Z739">
        <f t="shared" si="187"/>
        <v>29091.680736612663</v>
      </c>
      <c r="AA739">
        <f t="shared" si="181"/>
        <v>1.6470699311431334</v>
      </c>
      <c r="AB739">
        <f t="shared" si="182"/>
        <v>55.173492181682796</v>
      </c>
      <c r="AC739">
        <f t="shared" si="183"/>
        <v>11.501830282861896</v>
      </c>
    </row>
    <row r="740" spans="1:29" x14ac:dyDescent="0.35">
      <c r="A740">
        <v>16.568000000000001</v>
      </c>
      <c r="B740">
        <v>82155.600000000006</v>
      </c>
      <c r="C740">
        <f t="shared" si="175"/>
        <v>89509.289374103071</v>
      </c>
      <c r="D740">
        <v>5769.7</v>
      </c>
      <c r="E740">
        <v>37448.9</v>
      </c>
      <c r="F740">
        <v>123878.2</v>
      </c>
      <c r="G740">
        <f t="shared" si="176"/>
        <v>141393.81076923324</v>
      </c>
      <c r="H740">
        <v>3063.9</v>
      </c>
      <c r="I740">
        <v>2253.9</v>
      </c>
      <c r="J740">
        <v>14615.3</v>
      </c>
      <c r="K740">
        <v>708.4</v>
      </c>
      <c r="L740">
        <v>860.9</v>
      </c>
      <c r="M740">
        <f t="shared" si="177"/>
        <v>861.6417874147852</v>
      </c>
      <c r="N740">
        <v>2992.7</v>
      </c>
      <c r="O740">
        <v>1334.1</v>
      </c>
      <c r="P740">
        <v>5183.8</v>
      </c>
      <c r="Q740">
        <v>347.8</v>
      </c>
      <c r="R740">
        <v>0</v>
      </c>
      <c r="S740">
        <v>1866.3</v>
      </c>
      <c r="T740">
        <f t="shared" si="178"/>
        <v>231764.7419307511</v>
      </c>
      <c r="U740">
        <f t="shared" si="184"/>
        <v>15481.215866182343</v>
      </c>
      <c r="V740">
        <f t="shared" si="185"/>
        <v>1500.6596650663932</v>
      </c>
      <c r="W740">
        <f t="shared" si="179"/>
        <v>24894.640797968859</v>
      </c>
      <c r="X740">
        <f t="shared" si="186"/>
        <v>164638.07083909685</v>
      </c>
      <c r="Y740">
        <f t="shared" si="180"/>
        <v>85427.575545186963</v>
      </c>
      <c r="Z740">
        <f t="shared" si="187"/>
        <v>26132.534006443693</v>
      </c>
      <c r="AA740">
        <f t="shared" si="181"/>
        <v>1.5796551593464159</v>
      </c>
      <c r="AB740">
        <f t="shared" si="182"/>
        <v>52.864059853190291</v>
      </c>
      <c r="AC740">
        <f t="shared" si="183"/>
        <v>10.31627372052904</v>
      </c>
    </row>
    <row r="741" spans="1:29" x14ac:dyDescent="0.35">
      <c r="A741">
        <v>16.5749</v>
      </c>
      <c r="B741">
        <v>79521.8</v>
      </c>
      <c r="C741">
        <f t="shared" si="175"/>
        <v>86391.834157506397</v>
      </c>
      <c r="D741">
        <v>6341.1</v>
      </c>
      <c r="E741">
        <v>37454.199999999997</v>
      </c>
      <c r="F741">
        <v>121365.5</v>
      </c>
      <c r="G741">
        <f t="shared" si="176"/>
        <v>138129.67735730839</v>
      </c>
      <c r="H741">
        <v>3049.9</v>
      </c>
      <c r="I741">
        <v>2207.9</v>
      </c>
      <c r="J741">
        <v>14741.6</v>
      </c>
      <c r="K741">
        <v>658.6</v>
      </c>
      <c r="L741">
        <v>805.7</v>
      </c>
      <c r="M741">
        <f t="shared" si="177"/>
        <v>806.34967593390002</v>
      </c>
      <c r="N741">
        <v>3094.2</v>
      </c>
      <c r="O741">
        <v>1330.2</v>
      </c>
      <c r="P741">
        <v>4992.3</v>
      </c>
      <c r="Q741">
        <v>357.5</v>
      </c>
      <c r="R741">
        <v>3.9</v>
      </c>
      <c r="S741">
        <v>1931</v>
      </c>
      <c r="T741">
        <f t="shared" si="178"/>
        <v>225327.86119074869</v>
      </c>
      <c r="U741">
        <f t="shared" si="184"/>
        <v>15702.008536817659</v>
      </c>
      <c r="V741">
        <f t="shared" si="185"/>
        <v>1603.8851036448661</v>
      </c>
      <c r="W741">
        <f t="shared" si="179"/>
        <v>28141.65974189945</v>
      </c>
      <c r="X741">
        <f t="shared" si="186"/>
        <v>169143.75256833437</v>
      </c>
      <c r="Y741">
        <f t="shared" si="180"/>
        <v>87578.606106301682</v>
      </c>
      <c r="Z741">
        <f t="shared" si="187"/>
        <v>27267.378155241899</v>
      </c>
      <c r="AA741">
        <f t="shared" si="181"/>
        <v>1.5988742304680725</v>
      </c>
      <c r="AB741">
        <f t="shared" si="182"/>
        <v>56.869419981779529</v>
      </c>
      <c r="AC741">
        <f t="shared" si="183"/>
        <v>9.7899833978970694</v>
      </c>
    </row>
    <row r="742" spans="1:29" x14ac:dyDescent="0.35">
      <c r="A742">
        <v>16.581800000000001</v>
      </c>
      <c r="B742">
        <v>80386.8</v>
      </c>
      <c r="C742">
        <f t="shared" si="175"/>
        <v>87413.708285179047</v>
      </c>
      <c r="D742">
        <v>6167.7</v>
      </c>
      <c r="E742">
        <v>37064.199999999997</v>
      </c>
      <c r="F742">
        <v>124377.1</v>
      </c>
      <c r="G742">
        <f t="shared" si="176"/>
        <v>142044.13795025231</v>
      </c>
      <c r="H742">
        <v>3153.3</v>
      </c>
      <c r="I742">
        <v>2353.1999999999998</v>
      </c>
      <c r="J742">
        <v>15205.7</v>
      </c>
      <c r="K742">
        <v>642.5</v>
      </c>
      <c r="L742">
        <v>758.9</v>
      </c>
      <c r="M742">
        <f t="shared" si="177"/>
        <v>759.47636661462377</v>
      </c>
      <c r="N742">
        <v>3147.5</v>
      </c>
      <c r="O742">
        <v>1365.9</v>
      </c>
      <c r="P742">
        <v>5175.5</v>
      </c>
      <c r="Q742">
        <v>275.10000000000002</v>
      </c>
      <c r="R742">
        <v>23.9</v>
      </c>
      <c r="S742">
        <v>1892.1</v>
      </c>
      <c r="T742">
        <f t="shared" si="178"/>
        <v>230217.32260204598</v>
      </c>
      <c r="U742">
        <f t="shared" si="184"/>
        <v>16154.735699141293</v>
      </c>
      <c r="V742">
        <f t="shared" si="185"/>
        <v>1298.7728144022067</v>
      </c>
      <c r="W742">
        <f t="shared" si="179"/>
        <v>26790.772867520034</v>
      </c>
      <c r="X742">
        <f t="shared" si="186"/>
        <v>163787.41431712269</v>
      </c>
      <c r="Y742">
        <f t="shared" si="180"/>
        <v>88530.262491285132</v>
      </c>
      <c r="Z742">
        <f t="shared" si="187"/>
        <v>27368.922237409442</v>
      </c>
      <c r="AA742">
        <f t="shared" si="181"/>
        <v>1.6249641015897254</v>
      </c>
      <c r="AB742">
        <f t="shared" si="182"/>
        <v>57.687470817120619</v>
      </c>
      <c r="AC742">
        <f t="shared" si="183"/>
        <v>12.438461538461537</v>
      </c>
    </row>
    <row r="743" spans="1:29" x14ac:dyDescent="0.35">
      <c r="A743">
        <v>16.588699999999999</v>
      </c>
      <c r="B743">
        <v>80189.100000000006</v>
      </c>
      <c r="C743">
        <f t="shared" si="175"/>
        <v>87179.98449463908</v>
      </c>
      <c r="D743">
        <v>5663.2</v>
      </c>
      <c r="E743">
        <v>37981.9</v>
      </c>
      <c r="F743">
        <v>123520</v>
      </c>
      <c r="G743">
        <f t="shared" si="176"/>
        <v>140927.34574662286</v>
      </c>
      <c r="H743">
        <v>3442.6</v>
      </c>
      <c r="I743">
        <v>2452.1</v>
      </c>
      <c r="J743">
        <v>15247.1</v>
      </c>
      <c r="K743">
        <v>857.2</v>
      </c>
      <c r="L743">
        <v>759.9</v>
      </c>
      <c r="M743">
        <f t="shared" si="177"/>
        <v>760.47788714644253</v>
      </c>
      <c r="N743">
        <v>3157.2</v>
      </c>
      <c r="O743">
        <v>1341.8</v>
      </c>
      <c r="P743">
        <v>4955.1000000000004</v>
      </c>
      <c r="Q743">
        <v>394.1</v>
      </c>
      <c r="R743">
        <v>12.2</v>
      </c>
      <c r="S743">
        <v>2059.4</v>
      </c>
      <c r="T743">
        <f t="shared" si="178"/>
        <v>228867.80812840836</v>
      </c>
      <c r="U743">
        <f t="shared" si="184"/>
        <v>16576.817993867437</v>
      </c>
      <c r="V743">
        <f t="shared" si="185"/>
        <v>1775.2605896065631</v>
      </c>
      <c r="W743">
        <f t="shared" si="179"/>
        <v>24744.414893083653</v>
      </c>
      <c r="X743">
        <f t="shared" si="186"/>
        <v>169701.01788281632</v>
      </c>
      <c r="Y743">
        <f t="shared" si="180"/>
        <v>88270.168553654221</v>
      </c>
      <c r="Z743">
        <f t="shared" si="187"/>
        <v>28836.733544881601</v>
      </c>
      <c r="AA743">
        <f t="shared" si="181"/>
        <v>1.6165103327735604</v>
      </c>
      <c r="AB743">
        <f t="shared" si="182"/>
        <v>44.309262715818946</v>
      </c>
      <c r="AC743">
        <f t="shared" si="183"/>
        <v>9.3376815161210924</v>
      </c>
    </row>
    <row r="744" spans="1:29" x14ac:dyDescent="0.35">
      <c r="A744">
        <v>16.595600000000001</v>
      </c>
      <c r="B744">
        <v>79099.3</v>
      </c>
      <c r="C744">
        <f t="shared" si="175"/>
        <v>85893.408485844353</v>
      </c>
      <c r="D744">
        <v>6069</v>
      </c>
      <c r="E744">
        <v>37235.5</v>
      </c>
      <c r="F744">
        <v>121815.9</v>
      </c>
      <c r="G744">
        <f t="shared" si="176"/>
        <v>138713.3973388951</v>
      </c>
      <c r="H744">
        <v>3177.2</v>
      </c>
      <c r="I744">
        <v>2388.1999999999998</v>
      </c>
      <c r="J744">
        <v>15550</v>
      </c>
      <c r="K744">
        <v>627.70000000000005</v>
      </c>
      <c r="L744">
        <v>777.1</v>
      </c>
      <c r="M744">
        <f t="shared" si="177"/>
        <v>777.70435405353498</v>
      </c>
      <c r="N744">
        <v>3162.9</v>
      </c>
      <c r="O744">
        <v>1272.7</v>
      </c>
      <c r="P744">
        <v>5274.2</v>
      </c>
      <c r="Q744">
        <v>370.2</v>
      </c>
      <c r="R744">
        <v>6.83</v>
      </c>
      <c r="S744">
        <v>1735.8</v>
      </c>
      <c r="T744">
        <f t="shared" si="178"/>
        <v>225384.51017879299</v>
      </c>
      <c r="U744">
        <f t="shared" si="184"/>
        <v>16242.908605812712</v>
      </c>
      <c r="V744">
        <f t="shared" si="185"/>
        <v>1672.8301323853609</v>
      </c>
      <c r="W744">
        <f t="shared" si="179"/>
        <v>26927.316323493502</v>
      </c>
      <c r="X744">
        <f t="shared" si="186"/>
        <v>167993.79855325411</v>
      </c>
      <c r="Y744">
        <f t="shared" si="180"/>
        <v>92394.104561491738</v>
      </c>
      <c r="Z744">
        <f t="shared" si="187"/>
        <v>28130.149649461386</v>
      </c>
      <c r="AA744">
        <f t="shared" si="181"/>
        <v>1.6149481058462796</v>
      </c>
      <c r="AB744">
        <f t="shared" si="182"/>
        <v>59.320535287557746</v>
      </c>
      <c r="AC744">
        <f t="shared" si="183"/>
        <v>9.7098374134684224</v>
      </c>
    </row>
    <row r="745" spans="1:29" x14ac:dyDescent="0.35">
      <c r="A745">
        <v>16.602499999999999</v>
      </c>
      <c r="B745">
        <v>79885</v>
      </c>
      <c r="C745">
        <f t="shared" si="175"/>
        <v>86820.669155486015</v>
      </c>
      <c r="D745">
        <v>6102.8</v>
      </c>
      <c r="E745">
        <v>36606.699999999997</v>
      </c>
      <c r="F745">
        <v>121605.5</v>
      </c>
      <c r="G745">
        <f t="shared" si="176"/>
        <v>138440.64369710878</v>
      </c>
      <c r="H745">
        <v>3181.1</v>
      </c>
      <c r="I745">
        <v>2375.6</v>
      </c>
      <c r="J745">
        <v>14485.8</v>
      </c>
      <c r="K745">
        <v>671</v>
      </c>
      <c r="L745">
        <v>675.2</v>
      </c>
      <c r="M745">
        <f t="shared" si="177"/>
        <v>675.6562030683117</v>
      </c>
      <c r="N745">
        <v>3265.2</v>
      </c>
      <c r="O745">
        <v>1316.5</v>
      </c>
      <c r="P745">
        <v>4857.5</v>
      </c>
      <c r="Q745">
        <v>334.1</v>
      </c>
      <c r="R745">
        <v>2.93</v>
      </c>
      <c r="S745">
        <v>1867.7</v>
      </c>
      <c r="T745">
        <f t="shared" si="178"/>
        <v>225936.9690556631</v>
      </c>
      <c r="U745">
        <f t="shared" si="184"/>
        <v>16341.283214657949</v>
      </c>
      <c r="V745">
        <f t="shared" si="185"/>
        <v>1491.6992177449606</v>
      </c>
      <c r="W745">
        <f t="shared" si="179"/>
        <v>27011.073156852344</v>
      </c>
      <c r="X745">
        <f t="shared" si="186"/>
        <v>164991.59104332348</v>
      </c>
      <c r="Y745">
        <f t="shared" si="180"/>
        <v>85613.700497303187</v>
      </c>
      <c r="Z745">
        <f t="shared" si="187"/>
        <v>28531.40867978915</v>
      </c>
      <c r="AA745">
        <f t="shared" si="181"/>
        <v>1.5945585889136287</v>
      </c>
      <c r="AB745">
        <f t="shared" si="182"/>
        <v>54.555439642324885</v>
      </c>
      <c r="AC745">
        <f t="shared" si="183"/>
        <v>10.954811144408509</v>
      </c>
    </row>
    <row r="746" spans="1:29" x14ac:dyDescent="0.35">
      <c r="A746">
        <v>16.609400000000001</v>
      </c>
      <c r="B746">
        <v>82338.7</v>
      </c>
      <c r="C746">
        <f t="shared" si="175"/>
        <v>89726.678023798115</v>
      </c>
      <c r="D746">
        <v>5998.4</v>
      </c>
      <c r="E746">
        <v>36212.9</v>
      </c>
      <c r="F746">
        <v>120497</v>
      </c>
      <c r="G746">
        <f t="shared" si="176"/>
        <v>137005.7862224461</v>
      </c>
      <c r="H746">
        <v>2857.9</v>
      </c>
      <c r="I746">
        <v>2213.1999999999998</v>
      </c>
      <c r="J746">
        <v>14649.2</v>
      </c>
      <c r="K746">
        <v>580.6</v>
      </c>
      <c r="L746">
        <v>682.7</v>
      </c>
      <c r="M746">
        <f t="shared" si="177"/>
        <v>683.16639769970959</v>
      </c>
      <c r="N746">
        <v>3138.5</v>
      </c>
      <c r="O746">
        <v>1374.6</v>
      </c>
      <c r="P746">
        <v>4778.1000000000004</v>
      </c>
      <c r="Q746">
        <v>385.9</v>
      </c>
      <c r="R746">
        <v>8.2899999999999991</v>
      </c>
      <c r="S746">
        <v>1882.3</v>
      </c>
      <c r="T746">
        <f t="shared" si="178"/>
        <v>227415.63064394394</v>
      </c>
      <c r="U746">
        <f t="shared" si="184"/>
        <v>15776.400196595469</v>
      </c>
      <c r="V746">
        <f t="shared" si="185"/>
        <v>1733.3461155850293</v>
      </c>
      <c r="W746">
        <f t="shared" si="179"/>
        <v>26376.375199079735</v>
      </c>
      <c r="X746">
        <f t="shared" si="186"/>
        <v>161789.67072675051</v>
      </c>
      <c r="Y746">
        <f t="shared" si="180"/>
        <v>85426.406025787175</v>
      </c>
      <c r="Z746">
        <f t="shared" si="187"/>
        <v>26367.580728821304</v>
      </c>
      <c r="AA746">
        <f t="shared" si="181"/>
        <v>1.5269236445609653</v>
      </c>
      <c r="AB746">
        <f t="shared" si="182"/>
        <v>62.371512228728903</v>
      </c>
      <c r="AC746">
        <f t="shared" si="183"/>
        <v>9.101702224815444</v>
      </c>
    </row>
    <row r="747" spans="1:29" x14ac:dyDescent="0.35">
      <c r="A747">
        <v>16.616299999999999</v>
      </c>
      <c r="B747">
        <v>80565.100000000006</v>
      </c>
      <c r="C747">
        <f t="shared" si="175"/>
        <v>87624.583317426848</v>
      </c>
      <c r="D747">
        <v>6102.9</v>
      </c>
      <c r="E747">
        <v>36922.9</v>
      </c>
      <c r="F747">
        <v>123137.9</v>
      </c>
      <c r="G747">
        <f t="shared" si="176"/>
        <v>140430.1771053852</v>
      </c>
      <c r="H747">
        <v>2978.1</v>
      </c>
      <c r="I747">
        <v>2266.1</v>
      </c>
      <c r="J747">
        <v>14892.2</v>
      </c>
      <c r="K747">
        <v>731.6</v>
      </c>
      <c r="L747">
        <v>698.1</v>
      </c>
      <c r="M747">
        <f t="shared" si="177"/>
        <v>698.58768406224385</v>
      </c>
      <c r="N747">
        <v>2997.4</v>
      </c>
      <c r="O747">
        <v>1119.5</v>
      </c>
      <c r="P747">
        <v>4795.8999999999996</v>
      </c>
      <c r="Q747">
        <v>332.7</v>
      </c>
      <c r="R747">
        <v>3.9</v>
      </c>
      <c r="S747">
        <v>1810.3</v>
      </c>
      <c r="T747">
        <f t="shared" si="178"/>
        <v>228753.3481068743</v>
      </c>
      <c r="U747">
        <f t="shared" si="184"/>
        <v>14800.220534556884</v>
      </c>
      <c r="V747">
        <f t="shared" si="185"/>
        <v>1471.4538728532154</v>
      </c>
      <c r="W747">
        <f t="shared" si="179"/>
        <v>26678.953774913516</v>
      </c>
      <c r="X747">
        <f t="shared" si="186"/>
        <v>164607.42678357518</v>
      </c>
      <c r="Y747">
        <f t="shared" si="180"/>
        <v>86066.936999766476</v>
      </c>
      <c r="Z747">
        <f t="shared" si="187"/>
        <v>26122.022035752794</v>
      </c>
      <c r="AA747">
        <f t="shared" si="181"/>
        <v>1.6026344638543499</v>
      </c>
      <c r="AB747">
        <f t="shared" si="182"/>
        <v>50.468698742482232</v>
      </c>
      <c r="AC747">
        <f t="shared" si="183"/>
        <v>10.058229352347</v>
      </c>
    </row>
    <row r="748" spans="1:29" x14ac:dyDescent="0.35">
      <c r="A748">
        <v>16.623200000000001</v>
      </c>
      <c r="B748">
        <v>80569</v>
      </c>
      <c r="C748">
        <f t="shared" si="175"/>
        <v>87629.196753209326</v>
      </c>
      <c r="D748">
        <v>5658.8</v>
      </c>
      <c r="E748">
        <v>37278.699999999997</v>
      </c>
      <c r="F748">
        <v>121019</v>
      </c>
      <c r="G748">
        <f t="shared" si="176"/>
        <v>137681.01927117878</v>
      </c>
      <c r="H748">
        <v>3291.8</v>
      </c>
      <c r="I748">
        <v>2291</v>
      </c>
      <c r="J748">
        <v>15242.5</v>
      </c>
      <c r="K748">
        <v>710.9</v>
      </c>
      <c r="L748">
        <v>694.3</v>
      </c>
      <c r="M748">
        <f t="shared" si="177"/>
        <v>694.78238741157975</v>
      </c>
      <c r="N748">
        <v>3111.4</v>
      </c>
      <c r="O748">
        <v>1348.2</v>
      </c>
      <c r="P748">
        <v>4743.6000000000004</v>
      </c>
      <c r="Q748">
        <v>291.2</v>
      </c>
      <c r="R748">
        <v>11.7</v>
      </c>
      <c r="S748">
        <v>1880</v>
      </c>
      <c r="T748">
        <f t="shared" si="178"/>
        <v>226004.99841179966</v>
      </c>
      <c r="U748">
        <f t="shared" si="184"/>
        <v>16102.298734867265</v>
      </c>
      <c r="V748">
        <f t="shared" si="185"/>
        <v>1340.2358449085773</v>
      </c>
      <c r="W748">
        <f t="shared" si="179"/>
        <v>25038.384282498042</v>
      </c>
      <c r="X748">
        <f t="shared" si="186"/>
        <v>168091.85755608746</v>
      </c>
      <c r="Y748">
        <f t="shared" si="180"/>
        <v>88432.114955190875</v>
      </c>
      <c r="Z748">
        <f t="shared" si="187"/>
        <v>28332.116745191823</v>
      </c>
      <c r="AA748">
        <f t="shared" si="181"/>
        <v>1.5711774656445925</v>
      </c>
      <c r="AB748">
        <f t="shared" si="182"/>
        <v>52.438739625826415</v>
      </c>
      <c r="AC748">
        <f t="shared" si="183"/>
        <v>12.014526246285904</v>
      </c>
    </row>
    <row r="749" spans="1:29" x14ac:dyDescent="0.35">
      <c r="A749">
        <v>16.630099999999999</v>
      </c>
      <c r="B749">
        <v>80930.899999999994</v>
      </c>
      <c r="C749">
        <f t="shared" si="175"/>
        <v>88057.470325136586</v>
      </c>
      <c r="D749">
        <v>6231.5</v>
      </c>
      <c r="E749">
        <v>36722.400000000001</v>
      </c>
      <c r="F749">
        <v>122400</v>
      </c>
      <c r="G749">
        <f t="shared" si="176"/>
        <v>139471.28532360983</v>
      </c>
      <c r="H749">
        <v>2810</v>
      </c>
      <c r="I749">
        <v>2329.6</v>
      </c>
      <c r="J749">
        <v>14780.6</v>
      </c>
      <c r="K749">
        <v>670.9</v>
      </c>
      <c r="L749">
        <v>903.7</v>
      </c>
      <c r="M749">
        <f t="shared" si="177"/>
        <v>904.51741238557281</v>
      </c>
      <c r="N749">
        <v>2953.9</v>
      </c>
      <c r="O749">
        <v>1319.4</v>
      </c>
      <c r="P749">
        <v>5037.1000000000004</v>
      </c>
      <c r="Q749">
        <v>324.89999999999998</v>
      </c>
      <c r="R749">
        <v>17.100000000000001</v>
      </c>
      <c r="S749">
        <v>1870.2</v>
      </c>
      <c r="T749">
        <f t="shared" si="178"/>
        <v>228433.273061132</v>
      </c>
      <c r="U749">
        <f t="shared" si="184"/>
        <v>15974.030188778477</v>
      </c>
      <c r="V749">
        <f t="shared" si="185"/>
        <v>1497.154925887158</v>
      </c>
      <c r="W749">
        <f t="shared" si="179"/>
        <v>27279.30093761937</v>
      </c>
      <c r="X749">
        <f t="shared" si="186"/>
        <v>163694.62950343936</v>
      </c>
      <c r="Y749">
        <f t="shared" si="180"/>
        <v>86754.874779982259</v>
      </c>
      <c r="Z749">
        <f t="shared" si="187"/>
        <v>25232.313676377162</v>
      </c>
      <c r="AA749">
        <f t="shared" si="181"/>
        <v>1.5838665908597744</v>
      </c>
      <c r="AB749">
        <f t="shared" si="182"/>
        <v>54.736026233417803</v>
      </c>
      <c r="AC749">
        <f t="shared" si="183"/>
        <v>10.669590643274853</v>
      </c>
    </row>
    <row r="750" spans="1:29" x14ac:dyDescent="0.35">
      <c r="A750">
        <v>16.637</v>
      </c>
      <c r="B750">
        <v>80480.7</v>
      </c>
      <c r="C750">
        <f t="shared" si="175"/>
        <v>87524.753422793845</v>
      </c>
      <c r="D750">
        <v>5946.2</v>
      </c>
      <c r="E750">
        <v>35815.5</v>
      </c>
      <c r="F750">
        <v>122387.8</v>
      </c>
      <c r="G750">
        <f t="shared" si="176"/>
        <v>139455.4451271302</v>
      </c>
      <c r="H750">
        <v>3143.5</v>
      </c>
      <c r="I750">
        <v>2252.1999999999998</v>
      </c>
      <c r="J750">
        <v>14576.8</v>
      </c>
      <c r="K750">
        <v>624.5</v>
      </c>
      <c r="L750">
        <v>720</v>
      </c>
      <c r="M750">
        <f t="shared" si="177"/>
        <v>720.51877351693213</v>
      </c>
      <c r="N750">
        <v>3126.6</v>
      </c>
      <c r="O750">
        <v>1265.7</v>
      </c>
      <c r="P750">
        <v>4894.8</v>
      </c>
      <c r="Q750">
        <v>378.5</v>
      </c>
      <c r="R750">
        <v>14.6</v>
      </c>
      <c r="S750">
        <v>1907.6</v>
      </c>
      <c r="T750">
        <f t="shared" si="178"/>
        <v>227700.71732344097</v>
      </c>
      <c r="U750">
        <f t="shared" si="184"/>
        <v>15449.665865579793</v>
      </c>
      <c r="V750">
        <f t="shared" si="185"/>
        <v>1726.3889399242212</v>
      </c>
      <c r="W750">
        <f t="shared" si="179"/>
        <v>26114.103064302733</v>
      </c>
      <c r="X750">
        <f t="shared" si="186"/>
        <v>160034.62979099114</v>
      </c>
      <c r="Y750">
        <f t="shared" si="180"/>
        <v>85514.003771631804</v>
      </c>
      <c r="Z750">
        <f t="shared" si="187"/>
        <v>27536.584309892798</v>
      </c>
      <c r="AA750">
        <f t="shared" si="181"/>
        <v>1.5933257698365839</v>
      </c>
      <c r="AB750">
        <f t="shared" si="182"/>
        <v>57.350680544435548</v>
      </c>
      <c r="AC750">
        <f t="shared" si="183"/>
        <v>8.9491223607224608</v>
      </c>
    </row>
    <row r="751" spans="1:29" x14ac:dyDescent="0.35">
      <c r="A751">
        <v>16.643899999999999</v>
      </c>
      <c r="B751">
        <v>80229.8</v>
      </c>
      <c r="C751">
        <f t="shared" si="175"/>
        <v>87228.092408299373</v>
      </c>
      <c r="D751">
        <v>5885.1</v>
      </c>
      <c r="E751">
        <v>36440.199999999997</v>
      </c>
      <c r="F751">
        <v>119429.1</v>
      </c>
      <c r="G751">
        <f t="shared" si="176"/>
        <v>135626.89841329074</v>
      </c>
      <c r="H751">
        <v>3180.4</v>
      </c>
      <c r="I751">
        <v>2265.6999999999998</v>
      </c>
      <c r="J751">
        <v>14736.8</v>
      </c>
      <c r="K751">
        <v>687.1</v>
      </c>
      <c r="L751">
        <v>745.6</v>
      </c>
      <c r="M751">
        <f t="shared" si="177"/>
        <v>746.1563341627517</v>
      </c>
      <c r="N751">
        <v>3305.4</v>
      </c>
      <c r="O751">
        <v>1341.5</v>
      </c>
      <c r="P751">
        <v>4699.1000000000004</v>
      </c>
      <c r="Q751">
        <v>274.2</v>
      </c>
      <c r="R751">
        <v>7.8</v>
      </c>
      <c r="S751">
        <v>1913</v>
      </c>
      <c r="T751">
        <f t="shared" si="178"/>
        <v>223601.14715575287</v>
      </c>
      <c r="U751">
        <f t="shared" si="184"/>
        <v>16132.296483646162</v>
      </c>
      <c r="V751">
        <f t="shared" si="185"/>
        <v>1261.1742094666827</v>
      </c>
      <c r="W751">
        <f t="shared" si="179"/>
        <v>26319.632411816929</v>
      </c>
      <c r="X751">
        <f t="shared" si="186"/>
        <v>166042.52917422823</v>
      </c>
      <c r="Y751">
        <f t="shared" si="180"/>
        <v>86922.183750969853</v>
      </c>
      <c r="Z751">
        <f t="shared" si="187"/>
        <v>29006.112367939753</v>
      </c>
      <c r="AA751">
        <f t="shared" si="181"/>
        <v>1.5548534270180421</v>
      </c>
      <c r="AB751">
        <f t="shared" si="182"/>
        <v>53.034783874254103</v>
      </c>
      <c r="AC751">
        <f t="shared" si="183"/>
        <v>12.791489361702126</v>
      </c>
    </row>
    <row r="752" spans="1:29" x14ac:dyDescent="0.35">
      <c r="A752">
        <v>16.6509</v>
      </c>
      <c r="B752">
        <v>77373.8</v>
      </c>
      <c r="C752">
        <f t="shared" si="175"/>
        <v>83862.565359622356</v>
      </c>
      <c r="D752">
        <v>5964.1</v>
      </c>
      <c r="E752">
        <v>36178.5</v>
      </c>
      <c r="F752">
        <v>120358.6</v>
      </c>
      <c r="G752">
        <f t="shared" si="176"/>
        <v>136826.89332266536</v>
      </c>
      <c r="H752">
        <v>3106.2</v>
      </c>
      <c r="I752">
        <v>2259.9</v>
      </c>
      <c r="J752">
        <v>14458.1</v>
      </c>
      <c r="K752">
        <v>803.2</v>
      </c>
      <c r="L752">
        <v>711.3</v>
      </c>
      <c r="M752">
        <f t="shared" si="177"/>
        <v>711.80630782675712</v>
      </c>
      <c r="N752">
        <v>3334.4</v>
      </c>
      <c r="O752">
        <v>1325.2</v>
      </c>
      <c r="P752">
        <v>4968.1000000000004</v>
      </c>
      <c r="Q752">
        <v>316.10000000000002</v>
      </c>
      <c r="R752">
        <v>0</v>
      </c>
      <c r="S752">
        <v>1831.5</v>
      </c>
      <c r="T752">
        <f t="shared" si="178"/>
        <v>221401.26499011446</v>
      </c>
      <c r="U752">
        <f t="shared" si="184"/>
        <v>16192.771076353492</v>
      </c>
      <c r="V752">
        <f t="shared" si="185"/>
        <v>1427.7244532189725</v>
      </c>
      <c r="W752">
        <f t="shared" si="179"/>
        <v>26937.967135220733</v>
      </c>
      <c r="X752">
        <f t="shared" si="186"/>
        <v>167034.72765456524</v>
      </c>
      <c r="Y752">
        <f t="shared" si="180"/>
        <v>87742.046102886437</v>
      </c>
      <c r="Z752">
        <f t="shared" si="187"/>
        <v>29090.168027213269</v>
      </c>
      <c r="AA752">
        <f t="shared" si="181"/>
        <v>1.6315610276876165</v>
      </c>
      <c r="AB752">
        <f t="shared" si="182"/>
        <v>45.042953187250994</v>
      </c>
      <c r="AC752">
        <f t="shared" si="183"/>
        <v>11.341664030370138</v>
      </c>
    </row>
    <row r="753" spans="1:29" x14ac:dyDescent="0.35">
      <c r="A753">
        <v>16.657800000000002</v>
      </c>
      <c r="B753">
        <v>79670.899999999994</v>
      </c>
      <c r="C753">
        <f t="shared" si="175"/>
        <v>86567.837526815129</v>
      </c>
      <c r="D753">
        <v>5735.1</v>
      </c>
      <c r="E753">
        <v>36572.6</v>
      </c>
      <c r="F753">
        <v>120298.2</v>
      </c>
      <c r="G753">
        <f t="shared" si="176"/>
        <v>136748.83920892284</v>
      </c>
      <c r="H753">
        <v>3085.8</v>
      </c>
      <c r="I753">
        <v>2239.6999999999998</v>
      </c>
      <c r="J753">
        <v>14227.7</v>
      </c>
      <c r="K753">
        <v>637.4</v>
      </c>
      <c r="L753">
        <v>759</v>
      </c>
      <c r="M753">
        <f t="shared" si="177"/>
        <v>759.57651857760027</v>
      </c>
      <c r="N753">
        <v>3383.6</v>
      </c>
      <c r="O753">
        <v>1400.6</v>
      </c>
      <c r="P753">
        <v>4969.8</v>
      </c>
      <c r="Q753">
        <v>365.3</v>
      </c>
      <c r="R753">
        <v>7.8</v>
      </c>
      <c r="S753">
        <v>1863.2</v>
      </c>
      <c r="T753">
        <f t="shared" si="178"/>
        <v>224076.25325431558</v>
      </c>
      <c r="U753">
        <f t="shared" si="184"/>
        <v>16245.808947315971</v>
      </c>
      <c r="V753">
        <f t="shared" si="185"/>
        <v>1665.0581870295277</v>
      </c>
      <c r="W753">
        <f t="shared" si="179"/>
        <v>25594.412244527055</v>
      </c>
      <c r="X753">
        <f t="shared" si="186"/>
        <v>166059.54205137692</v>
      </c>
      <c r="Y753">
        <f t="shared" si="180"/>
        <v>85673.960186275421</v>
      </c>
      <c r="Z753">
        <f t="shared" si="187"/>
        <v>28871.421697048583</v>
      </c>
      <c r="AA753">
        <f t="shared" si="181"/>
        <v>1.5796725795138837</v>
      </c>
      <c r="AB753">
        <f t="shared" si="182"/>
        <v>57.377784750549104</v>
      </c>
      <c r="AC753">
        <f t="shared" si="183"/>
        <v>9.7569016349504132</v>
      </c>
    </row>
    <row r="754" spans="1:29" x14ac:dyDescent="0.35">
      <c r="A754">
        <v>16.6647</v>
      </c>
      <c r="B754">
        <v>79132.899999999994</v>
      </c>
      <c r="C754">
        <f t="shared" si="175"/>
        <v>85933.029858488808</v>
      </c>
      <c r="D754">
        <v>6254.2</v>
      </c>
      <c r="E754">
        <v>36307.699999999997</v>
      </c>
      <c r="F754">
        <v>119887.3</v>
      </c>
      <c r="G754">
        <f t="shared" si="176"/>
        <v>136218.12297447814</v>
      </c>
      <c r="H754">
        <v>2996.6</v>
      </c>
      <c r="I754">
        <v>2357.1</v>
      </c>
      <c r="J754">
        <v>14590.9</v>
      </c>
      <c r="K754">
        <v>580</v>
      </c>
      <c r="L754">
        <v>698.1</v>
      </c>
      <c r="M754">
        <f t="shared" si="177"/>
        <v>698.58768406224385</v>
      </c>
      <c r="N754">
        <v>3040</v>
      </c>
      <c r="O754">
        <v>1290.9000000000001</v>
      </c>
      <c r="P754">
        <v>4885.8</v>
      </c>
      <c r="Q754">
        <v>323.39999999999998</v>
      </c>
      <c r="R754">
        <v>4.3899999999999997</v>
      </c>
      <c r="S754">
        <v>2072.1</v>
      </c>
      <c r="T754">
        <f t="shared" si="178"/>
        <v>222849.74051702919</v>
      </c>
      <c r="U754">
        <f t="shared" si="184"/>
        <v>16369.774501582764</v>
      </c>
      <c r="V754">
        <f t="shared" si="185"/>
        <v>1470.901421018041</v>
      </c>
      <c r="W754">
        <f t="shared" si="179"/>
        <v>28064.650133716812</v>
      </c>
      <c r="X754">
        <f t="shared" si="186"/>
        <v>165527.22886020684</v>
      </c>
      <c r="Y754">
        <f t="shared" si="180"/>
        <v>87398.351709149414</v>
      </c>
      <c r="Z754">
        <f t="shared" si="187"/>
        <v>27088.207444148717</v>
      </c>
      <c r="AA754">
        <f t="shared" si="181"/>
        <v>1.5851660670966319</v>
      </c>
      <c r="AB754">
        <f t="shared" si="182"/>
        <v>62.599482758620688</v>
      </c>
      <c r="AC754">
        <f t="shared" si="183"/>
        <v>11.129076542908571</v>
      </c>
    </row>
    <row r="755" spans="1:29" x14ac:dyDescent="0.35">
      <c r="A755">
        <v>16.671600000000002</v>
      </c>
      <c r="B755">
        <v>79957.100000000006</v>
      </c>
      <c r="C755">
        <f t="shared" si="175"/>
        <v>86905.838847297244</v>
      </c>
      <c r="D755">
        <v>6153.2</v>
      </c>
      <c r="E755">
        <v>36680.800000000003</v>
      </c>
      <c r="F755">
        <v>119826</v>
      </c>
      <c r="G755">
        <f t="shared" si="176"/>
        <v>136138.99069956623</v>
      </c>
      <c r="H755">
        <v>3314.9</v>
      </c>
      <c r="I755">
        <v>2329.4</v>
      </c>
      <c r="J755">
        <v>14789.4</v>
      </c>
      <c r="K755">
        <v>572.70000000000005</v>
      </c>
      <c r="L755">
        <v>953.4</v>
      </c>
      <c r="M755">
        <f t="shared" si="177"/>
        <v>954.30983900050296</v>
      </c>
      <c r="N755">
        <v>2929.2</v>
      </c>
      <c r="O755">
        <v>1235.0999999999999</v>
      </c>
      <c r="P755">
        <v>4782.5</v>
      </c>
      <c r="Q755">
        <v>312.8</v>
      </c>
      <c r="R755">
        <v>16.100000000000001</v>
      </c>
      <c r="S755">
        <v>1884.4</v>
      </c>
      <c r="T755">
        <f t="shared" si="178"/>
        <v>223999.13938586396</v>
      </c>
      <c r="U755">
        <f t="shared" ref="U755:U818" si="188">(I755+O755)*1000000/T755</f>
        <v>15913.007566782406</v>
      </c>
      <c r="V755">
        <f t="shared" ref="V755:V818" si="189">(Q755+R755)*1000000/T755</f>
        <v>1468.3092127127884</v>
      </c>
      <c r="W755">
        <f t="shared" si="179"/>
        <v>27469.748396668678</v>
      </c>
      <c r="X755">
        <f t="shared" ref="X755:X818" si="190">(E755+K755)*1000000/T755</f>
        <v>166310.90682820266</v>
      </c>
      <c r="Y755">
        <f t="shared" si="180"/>
        <v>87374.889268146595</v>
      </c>
      <c r="Z755">
        <f t="shared" ref="Z755:Z818" si="191">(H755+N755)*1000000/T755</f>
        <v>27875.553527211676</v>
      </c>
      <c r="AA755">
        <f t="shared" si="181"/>
        <v>1.5665114393381192</v>
      </c>
      <c r="AB755">
        <f t="shared" si="182"/>
        <v>64.048891217042083</v>
      </c>
      <c r="AC755">
        <f t="shared" si="183"/>
        <v>10.837640620249314</v>
      </c>
    </row>
    <row r="756" spans="1:29" x14ac:dyDescent="0.35">
      <c r="A756">
        <v>16.6784</v>
      </c>
      <c r="B756">
        <v>78266.600000000006</v>
      </c>
      <c r="C756">
        <f t="shared" si="175"/>
        <v>84912.405257311941</v>
      </c>
      <c r="D756">
        <v>6139.8</v>
      </c>
      <c r="E756">
        <v>36670.1</v>
      </c>
      <c r="F756">
        <v>119301.8</v>
      </c>
      <c r="G756">
        <f t="shared" si="176"/>
        <v>135462.74989548067</v>
      </c>
      <c r="H756">
        <v>3077.9</v>
      </c>
      <c r="I756">
        <v>2380.5</v>
      </c>
      <c r="J756">
        <v>14550.4</v>
      </c>
      <c r="K756">
        <v>628.29999999999995</v>
      </c>
      <c r="L756">
        <v>673.9</v>
      </c>
      <c r="M756">
        <f t="shared" si="177"/>
        <v>674.35444746214466</v>
      </c>
      <c r="N756">
        <v>2918.5</v>
      </c>
      <c r="O756">
        <v>1331</v>
      </c>
      <c r="P756">
        <v>4979.3</v>
      </c>
      <c r="Q756">
        <v>415.5</v>
      </c>
      <c r="R756">
        <v>13.2</v>
      </c>
      <c r="S756">
        <v>1966.5</v>
      </c>
      <c r="T756">
        <f t="shared" si="178"/>
        <v>221049.50960025474</v>
      </c>
      <c r="U756">
        <f t="shared" si="188"/>
        <v>16790.356181797757</v>
      </c>
      <c r="V756">
        <f t="shared" si="189"/>
        <v>1939.3845332444291</v>
      </c>
      <c r="W756">
        <f t="shared" si="179"/>
        <v>27775.67799676731</v>
      </c>
      <c r="X756">
        <f t="shared" si="190"/>
        <v>168733.24020238867</v>
      </c>
      <c r="Y756">
        <f t="shared" si="180"/>
        <v>88349.890643582286</v>
      </c>
      <c r="Z756">
        <f t="shared" si="191"/>
        <v>27126.954548978061</v>
      </c>
      <c r="AA756">
        <f t="shared" si="181"/>
        <v>1.5953234334251267</v>
      </c>
      <c r="AB756">
        <f t="shared" si="182"/>
        <v>58.363998090084358</v>
      </c>
      <c r="AC756">
        <f t="shared" si="183"/>
        <v>8.6575693958479114</v>
      </c>
    </row>
    <row r="757" spans="1:29" x14ac:dyDescent="0.35">
      <c r="A757">
        <v>16.685300000000002</v>
      </c>
      <c r="B757">
        <v>77426.399999999994</v>
      </c>
      <c r="C757">
        <f t="shared" si="175"/>
        <v>83924.361156660016</v>
      </c>
      <c r="D757">
        <v>5783.9</v>
      </c>
      <c r="E757">
        <v>36462.300000000003</v>
      </c>
      <c r="F757">
        <v>120918.6</v>
      </c>
      <c r="G757">
        <f t="shared" si="176"/>
        <v>137551.08457533058</v>
      </c>
      <c r="H757">
        <v>3378.1</v>
      </c>
      <c r="I757">
        <v>2375.9</v>
      </c>
      <c r="J757">
        <v>14322.9</v>
      </c>
      <c r="K757">
        <v>650.29999999999995</v>
      </c>
      <c r="L757">
        <v>817.1</v>
      </c>
      <c r="M757">
        <f t="shared" si="177"/>
        <v>817.76819839490838</v>
      </c>
      <c r="N757">
        <v>3254.2</v>
      </c>
      <c r="O757">
        <v>1324.3</v>
      </c>
      <c r="P757">
        <v>4772.8999999999996</v>
      </c>
      <c r="Q757">
        <v>387.7</v>
      </c>
      <c r="R757">
        <v>16.600000000000001</v>
      </c>
      <c r="S757">
        <v>1888.7</v>
      </c>
      <c r="T757">
        <f t="shared" si="178"/>
        <v>222293.21393038551</v>
      </c>
      <c r="U757">
        <f t="shared" si="188"/>
        <v>16645.582357537794</v>
      </c>
      <c r="V757">
        <f t="shared" si="189"/>
        <v>1818.7689711779176</v>
      </c>
      <c r="W757">
        <f t="shared" si="179"/>
        <v>26019.237824377833</v>
      </c>
      <c r="X757">
        <f t="shared" si="190"/>
        <v>166953.36462957607</v>
      </c>
      <c r="Y757">
        <f t="shared" si="180"/>
        <v>85903.656986938615</v>
      </c>
      <c r="Z757">
        <f t="shared" si="191"/>
        <v>29835.818569238934</v>
      </c>
      <c r="AA757">
        <f t="shared" si="181"/>
        <v>1.6389887593968879</v>
      </c>
      <c r="AB757">
        <f t="shared" si="182"/>
        <v>56.069967707212065</v>
      </c>
      <c r="AC757">
        <f t="shared" si="183"/>
        <v>9.1521147662626756</v>
      </c>
    </row>
    <row r="758" spans="1:29" x14ac:dyDescent="0.35">
      <c r="A758">
        <v>16.6922</v>
      </c>
      <c r="B758">
        <v>79758.2</v>
      </c>
      <c r="C758">
        <f t="shared" si="175"/>
        <v>86670.916274396586</v>
      </c>
      <c r="D758">
        <v>6033.8</v>
      </c>
      <c r="E758">
        <v>36086.5</v>
      </c>
      <c r="F758">
        <v>123845.4</v>
      </c>
      <c r="G758">
        <f t="shared" si="176"/>
        <v>141351.08119046569</v>
      </c>
      <c r="H758">
        <v>2914.2</v>
      </c>
      <c r="I758">
        <v>2199.5</v>
      </c>
      <c r="J758">
        <v>14352.9</v>
      </c>
      <c r="K758">
        <v>607.70000000000005</v>
      </c>
      <c r="L758">
        <v>698</v>
      </c>
      <c r="M758">
        <f t="shared" si="177"/>
        <v>698.48754430592555</v>
      </c>
      <c r="N758">
        <v>3121.9</v>
      </c>
      <c r="O758">
        <v>1201.5</v>
      </c>
      <c r="P758">
        <v>4855.8</v>
      </c>
      <c r="Q758">
        <v>308.8</v>
      </c>
      <c r="R758">
        <v>3.41</v>
      </c>
      <c r="S758">
        <v>1853.2</v>
      </c>
      <c r="T758">
        <f t="shared" si="178"/>
        <v>228720.48500916819</v>
      </c>
      <c r="U758">
        <f t="shared" si="188"/>
        <v>14869.678157003174</v>
      </c>
      <c r="V758">
        <f t="shared" si="189"/>
        <v>1365.0285849450049</v>
      </c>
      <c r="W758">
        <f t="shared" si="179"/>
        <v>26380.671585923479</v>
      </c>
      <c r="X758">
        <f t="shared" si="190"/>
        <v>160432.50344860507</v>
      </c>
      <c r="Y758">
        <f t="shared" si="180"/>
        <v>83983.295152727689</v>
      </c>
      <c r="Z758">
        <f t="shared" si="191"/>
        <v>26390.727528223128</v>
      </c>
      <c r="AA758">
        <f t="shared" si="181"/>
        <v>1.6308940445830056</v>
      </c>
      <c r="AB758">
        <f t="shared" si="182"/>
        <v>59.38209642915912</v>
      </c>
      <c r="AC758">
        <f t="shared" si="183"/>
        <v>10.893308990743408</v>
      </c>
    </row>
    <row r="759" spans="1:29" x14ac:dyDescent="0.35">
      <c r="A759">
        <v>16.699200000000001</v>
      </c>
      <c r="B759">
        <v>78566.899999999994</v>
      </c>
      <c r="C759">
        <f t="shared" si="175"/>
        <v>85265.984041597811</v>
      </c>
      <c r="D759">
        <v>6150.7</v>
      </c>
      <c r="E759">
        <v>35624.699999999997</v>
      </c>
      <c r="F759">
        <v>118920</v>
      </c>
      <c r="G759">
        <f t="shared" si="176"/>
        <v>134970.71775548189</v>
      </c>
      <c r="H759">
        <v>3112.9</v>
      </c>
      <c r="I759">
        <v>2231.1</v>
      </c>
      <c r="J759">
        <v>14742.3</v>
      </c>
      <c r="K759">
        <v>703.9</v>
      </c>
      <c r="L759">
        <v>733.3</v>
      </c>
      <c r="M759">
        <f t="shared" si="177"/>
        <v>733.83812349595951</v>
      </c>
      <c r="N759">
        <v>3602.1</v>
      </c>
      <c r="O759">
        <v>1375.1</v>
      </c>
      <c r="P759">
        <v>5297.4</v>
      </c>
      <c r="Q759">
        <v>339.7</v>
      </c>
      <c r="R759">
        <v>15.6</v>
      </c>
      <c r="S759">
        <v>1915.2</v>
      </c>
      <c r="T759">
        <f t="shared" si="178"/>
        <v>220970.53992057565</v>
      </c>
      <c r="U759">
        <f t="shared" si="188"/>
        <v>16319.822548726139</v>
      </c>
      <c r="V759">
        <f t="shared" si="189"/>
        <v>1607.9066473191717</v>
      </c>
      <c r="W759">
        <f t="shared" si="179"/>
        <v>27834.932214089586</v>
      </c>
      <c r="X759">
        <f t="shared" si="190"/>
        <v>164404.72115901846</v>
      </c>
      <c r="Y759">
        <f t="shared" si="180"/>
        <v>90689.464791111735</v>
      </c>
      <c r="Z759">
        <f t="shared" si="191"/>
        <v>30388.66630100827</v>
      </c>
      <c r="AA759">
        <f t="shared" si="181"/>
        <v>1.5829374312930602</v>
      </c>
      <c r="AB759">
        <f t="shared" si="182"/>
        <v>50.610456030686173</v>
      </c>
      <c r="AC759">
        <f t="shared" si="183"/>
        <v>10.149732620320856</v>
      </c>
    </row>
    <row r="760" spans="1:29" x14ac:dyDescent="0.35">
      <c r="A760">
        <v>16.706099999999999</v>
      </c>
      <c r="B760">
        <v>79073.100000000006</v>
      </c>
      <c r="C760">
        <f t="shared" si="175"/>
        <v>85862.515255011022</v>
      </c>
      <c r="D760">
        <v>6062.6</v>
      </c>
      <c r="E760">
        <v>36211.9</v>
      </c>
      <c r="F760">
        <v>119810.9</v>
      </c>
      <c r="G760">
        <f t="shared" si="176"/>
        <v>136119.49977567318</v>
      </c>
      <c r="H760">
        <v>3401.4</v>
      </c>
      <c r="I760">
        <v>2175</v>
      </c>
      <c r="J760">
        <v>15031.3</v>
      </c>
      <c r="K760">
        <v>756.1</v>
      </c>
      <c r="L760">
        <v>692.3</v>
      </c>
      <c r="M760">
        <f t="shared" si="177"/>
        <v>692.7796113249201</v>
      </c>
      <c r="N760">
        <v>3161.5</v>
      </c>
      <c r="O760">
        <v>1405.7</v>
      </c>
      <c r="P760">
        <v>4803.8999999999996</v>
      </c>
      <c r="Q760">
        <v>321.89999999999998</v>
      </c>
      <c r="R760">
        <v>17.600000000000001</v>
      </c>
      <c r="S760">
        <v>1853.4</v>
      </c>
      <c r="T760">
        <f t="shared" si="178"/>
        <v>222674.7946420091</v>
      </c>
      <c r="U760">
        <f t="shared" si="188"/>
        <v>16080.401042949819</v>
      </c>
      <c r="V760">
        <f t="shared" si="189"/>
        <v>1524.6449448659378</v>
      </c>
      <c r="W760">
        <f t="shared" si="179"/>
        <v>27226.251672295242</v>
      </c>
      <c r="X760">
        <f t="shared" si="190"/>
        <v>166017.89196407655</v>
      </c>
      <c r="Y760">
        <f t="shared" si="180"/>
        <v>89076.987954064345</v>
      </c>
      <c r="Z760">
        <f t="shared" si="191"/>
        <v>29473.025945981335</v>
      </c>
      <c r="AA760">
        <f t="shared" si="181"/>
        <v>1.5853192673356853</v>
      </c>
      <c r="AB760">
        <f t="shared" si="182"/>
        <v>47.893003570956225</v>
      </c>
      <c r="AC760">
        <f t="shared" si="183"/>
        <v>10.546980854197349</v>
      </c>
    </row>
    <row r="761" spans="1:29" x14ac:dyDescent="0.35">
      <c r="A761">
        <v>16.713000000000001</v>
      </c>
      <c r="B761">
        <v>79505.8</v>
      </c>
      <c r="C761">
        <f t="shared" si="175"/>
        <v>86372.950530269503</v>
      </c>
      <c r="D761">
        <v>6005.8</v>
      </c>
      <c r="E761">
        <v>35871.599999999999</v>
      </c>
      <c r="F761">
        <v>123623.4</v>
      </c>
      <c r="G761">
        <f t="shared" si="176"/>
        <v>141061.95897973541</v>
      </c>
      <c r="H761">
        <v>2986.9</v>
      </c>
      <c r="I761">
        <v>2460.9</v>
      </c>
      <c r="J761">
        <v>14479.4</v>
      </c>
      <c r="K761">
        <v>701.3</v>
      </c>
      <c r="L761">
        <v>680.9</v>
      </c>
      <c r="M761">
        <f t="shared" si="177"/>
        <v>681.36394070722747</v>
      </c>
      <c r="N761">
        <v>2913.2</v>
      </c>
      <c r="O761">
        <v>1367.7</v>
      </c>
      <c r="P761">
        <v>4730.7</v>
      </c>
      <c r="Q761">
        <v>344.9</v>
      </c>
      <c r="R761">
        <v>20.6</v>
      </c>
      <c r="S761">
        <v>1870.6</v>
      </c>
      <c r="T761">
        <f t="shared" si="178"/>
        <v>228116.27345071215</v>
      </c>
      <c r="U761">
        <f t="shared" si="188"/>
        <v>16783.546136734629</v>
      </c>
      <c r="V761">
        <f t="shared" si="189"/>
        <v>1602.2530723963084</v>
      </c>
      <c r="W761">
        <f t="shared" si="179"/>
        <v>26327.801647599863</v>
      </c>
      <c r="X761">
        <f t="shared" si="190"/>
        <v>160325.69464143077</v>
      </c>
      <c r="Y761">
        <f t="shared" si="180"/>
        <v>84211.878922134958</v>
      </c>
      <c r="Z761">
        <f t="shared" si="191"/>
        <v>25864.441456759123</v>
      </c>
      <c r="AA761">
        <f t="shared" si="181"/>
        <v>1.6331728638852054</v>
      </c>
      <c r="AB761">
        <f t="shared" si="182"/>
        <v>51.150149721944963</v>
      </c>
      <c r="AC761">
        <f t="shared" si="183"/>
        <v>10.474965800273598</v>
      </c>
    </row>
    <row r="762" spans="1:29" x14ac:dyDescent="0.35">
      <c r="A762">
        <v>16.719899999999999</v>
      </c>
      <c r="B762">
        <v>80307.899999999994</v>
      </c>
      <c r="C762">
        <f t="shared" si="175"/>
        <v>87320.41951866282</v>
      </c>
      <c r="D762">
        <v>5848</v>
      </c>
      <c r="E762">
        <v>36375.800000000003</v>
      </c>
      <c r="F762">
        <v>119429.1</v>
      </c>
      <c r="G762">
        <f t="shared" si="176"/>
        <v>135626.89841329074</v>
      </c>
      <c r="H762">
        <v>3090.1</v>
      </c>
      <c r="I762">
        <v>2300.3000000000002</v>
      </c>
      <c r="J762">
        <v>14727.9</v>
      </c>
      <c r="K762">
        <v>720</v>
      </c>
      <c r="L762">
        <v>676.2</v>
      </c>
      <c r="M762">
        <f t="shared" si="177"/>
        <v>676.65755583925852</v>
      </c>
      <c r="N762">
        <v>3029.7</v>
      </c>
      <c r="O762">
        <v>1344.8</v>
      </c>
      <c r="P762">
        <v>4632.3</v>
      </c>
      <c r="Q762">
        <v>370.7</v>
      </c>
      <c r="R762">
        <v>6.83</v>
      </c>
      <c r="S762">
        <v>1902.6</v>
      </c>
      <c r="T762">
        <f t="shared" si="178"/>
        <v>223623.97548779281</v>
      </c>
      <c r="U762">
        <f t="shared" si="188"/>
        <v>16300.13057432198</v>
      </c>
      <c r="V762">
        <f t="shared" si="189"/>
        <v>1688.2357948269666</v>
      </c>
      <c r="W762">
        <f t="shared" si="179"/>
        <v>26151.04211095304</v>
      </c>
      <c r="X762">
        <f t="shared" si="190"/>
        <v>165884.71749991309</v>
      </c>
      <c r="Y762">
        <f t="shared" si="180"/>
        <v>86574.795738110988</v>
      </c>
      <c r="Z762">
        <f t="shared" si="191"/>
        <v>27366.475292512037</v>
      </c>
      <c r="AA762">
        <f t="shared" si="181"/>
        <v>1.5532094229609543</v>
      </c>
      <c r="AB762">
        <f t="shared" si="182"/>
        <v>50.521944444444451</v>
      </c>
      <c r="AC762">
        <f t="shared" si="183"/>
        <v>9.6551267448944476</v>
      </c>
    </row>
    <row r="763" spans="1:29" x14ac:dyDescent="0.35">
      <c r="A763">
        <v>16.726800000000001</v>
      </c>
      <c r="B763">
        <v>78387.8</v>
      </c>
      <c r="C763">
        <f t="shared" si="175"/>
        <v>85055.080651059092</v>
      </c>
      <c r="D763">
        <v>6179.7</v>
      </c>
      <c r="E763">
        <v>36978.300000000003</v>
      </c>
      <c r="F763">
        <v>120446.3</v>
      </c>
      <c r="G763">
        <f t="shared" si="176"/>
        <v>136940.24594518787</v>
      </c>
      <c r="H763">
        <v>3080.6</v>
      </c>
      <c r="I763">
        <v>2325.4</v>
      </c>
      <c r="J763">
        <v>14671.9</v>
      </c>
      <c r="K763">
        <v>816.7</v>
      </c>
      <c r="L763">
        <v>815.2</v>
      </c>
      <c r="M763">
        <f t="shared" si="177"/>
        <v>815.86509322399627</v>
      </c>
      <c r="N763">
        <v>3402.4</v>
      </c>
      <c r="O763">
        <v>1312.2</v>
      </c>
      <c r="P763">
        <v>4659.3999999999996</v>
      </c>
      <c r="Q763">
        <v>387.8</v>
      </c>
      <c r="R763">
        <v>4.3899999999999997</v>
      </c>
      <c r="S763">
        <v>1991.5</v>
      </c>
      <c r="T763">
        <f t="shared" si="178"/>
        <v>222811.19168947096</v>
      </c>
      <c r="U763">
        <f t="shared" si="188"/>
        <v>16325.930364708413</v>
      </c>
      <c r="V763">
        <f t="shared" si="189"/>
        <v>1760.18985862519</v>
      </c>
      <c r="W763">
        <f t="shared" si="179"/>
        <v>27735.141817348955</v>
      </c>
      <c r="X763">
        <f t="shared" si="190"/>
        <v>169627.92449256498</v>
      </c>
      <c r="Y763">
        <f t="shared" si="180"/>
        <v>86760.90214957326</v>
      </c>
      <c r="Z763">
        <f t="shared" si="191"/>
        <v>29096.384031890429</v>
      </c>
      <c r="AA763">
        <f t="shared" si="181"/>
        <v>1.6100184127387893</v>
      </c>
      <c r="AB763">
        <f t="shared" si="182"/>
        <v>45.277702950899965</v>
      </c>
      <c r="AC763">
        <f t="shared" si="183"/>
        <v>9.2750962543665079</v>
      </c>
    </row>
    <row r="764" spans="1:29" x14ac:dyDescent="0.35">
      <c r="A764">
        <v>16.733699999999999</v>
      </c>
      <c r="B764">
        <v>78946.3</v>
      </c>
      <c r="C764">
        <f t="shared" si="175"/>
        <v>85713.026287175235</v>
      </c>
      <c r="D764">
        <v>6257.9</v>
      </c>
      <c r="E764">
        <v>36506</v>
      </c>
      <c r="F764">
        <v>118445.5</v>
      </c>
      <c r="G764">
        <f t="shared" si="176"/>
        <v>134359.81553040678</v>
      </c>
      <c r="H764">
        <v>2886.3</v>
      </c>
      <c r="I764">
        <v>2499.6999999999998</v>
      </c>
      <c r="J764">
        <v>14639.4</v>
      </c>
      <c r="K764">
        <v>691</v>
      </c>
      <c r="L764">
        <v>651.4</v>
      </c>
      <c r="M764">
        <f t="shared" si="177"/>
        <v>651.82459854349111</v>
      </c>
      <c r="N764">
        <v>3120.9</v>
      </c>
      <c r="O764">
        <v>1226.2</v>
      </c>
      <c r="P764">
        <v>4715.2</v>
      </c>
      <c r="Q764">
        <v>308.3</v>
      </c>
      <c r="R764">
        <v>12.2</v>
      </c>
      <c r="S764">
        <v>1909.5</v>
      </c>
      <c r="T764">
        <f t="shared" si="178"/>
        <v>220724.66641612552</v>
      </c>
      <c r="U764">
        <f t="shared" si="188"/>
        <v>16880.306403887244</v>
      </c>
      <c r="V764">
        <f t="shared" si="189"/>
        <v>1452.0352673034336</v>
      </c>
      <c r="W764">
        <f t="shared" si="179"/>
        <v>28351.611542147133</v>
      </c>
      <c r="X764">
        <f t="shared" si="190"/>
        <v>168522.17110104777</v>
      </c>
      <c r="Y764">
        <f t="shared" si="180"/>
        <v>87686.620232608533</v>
      </c>
      <c r="Z764">
        <f t="shared" si="191"/>
        <v>27215.807356459241</v>
      </c>
      <c r="AA764">
        <f t="shared" si="181"/>
        <v>1.5675542137579419</v>
      </c>
      <c r="AB764">
        <f t="shared" si="182"/>
        <v>52.830680173661364</v>
      </c>
      <c r="AC764">
        <f t="shared" si="183"/>
        <v>11.625273010920434</v>
      </c>
    </row>
    <row r="765" spans="1:29" x14ac:dyDescent="0.35">
      <c r="A765">
        <v>16.740600000000001</v>
      </c>
      <c r="B765">
        <v>79244</v>
      </c>
      <c r="C765">
        <f t="shared" si="175"/>
        <v>86064.060402538787</v>
      </c>
      <c r="D765">
        <v>5939.7</v>
      </c>
      <c r="E765">
        <v>36617.4</v>
      </c>
      <c r="F765">
        <v>122880.6</v>
      </c>
      <c r="G765">
        <f t="shared" si="176"/>
        <v>140095.63578231196</v>
      </c>
      <c r="H765">
        <v>3076.8</v>
      </c>
      <c r="I765">
        <v>2224.8000000000002</v>
      </c>
      <c r="J765">
        <v>14608.7</v>
      </c>
      <c r="K765">
        <v>634.4</v>
      </c>
      <c r="L765">
        <v>610.5</v>
      </c>
      <c r="M765">
        <f t="shared" si="177"/>
        <v>610.87293792860532</v>
      </c>
      <c r="N765">
        <v>3070.6</v>
      </c>
      <c r="O765">
        <v>1418</v>
      </c>
      <c r="P765">
        <v>4783.8999999999996</v>
      </c>
      <c r="Q765">
        <v>394.6</v>
      </c>
      <c r="R765">
        <v>15.1</v>
      </c>
      <c r="S765">
        <v>2040.4</v>
      </c>
      <c r="T765">
        <f t="shared" si="178"/>
        <v>226770.56912277936</v>
      </c>
      <c r="U765">
        <f t="shared" si="188"/>
        <v>16063.812928156896</v>
      </c>
      <c r="V765">
        <f t="shared" si="189"/>
        <v>1806.6718339370486</v>
      </c>
      <c r="W765">
        <f t="shared" si="179"/>
        <v>26192.552335943095</v>
      </c>
      <c r="X765">
        <f t="shared" si="190"/>
        <v>164270.87582000523</v>
      </c>
      <c r="Y765">
        <f t="shared" si="180"/>
        <v>85516.388105461578</v>
      </c>
      <c r="Z765">
        <f t="shared" si="191"/>
        <v>27108.45602134394</v>
      </c>
      <c r="AA765">
        <f t="shared" si="181"/>
        <v>1.6278064865526529</v>
      </c>
      <c r="AB765">
        <f t="shared" si="182"/>
        <v>57.719735182849938</v>
      </c>
      <c r="AC765">
        <f t="shared" si="183"/>
        <v>8.8913839394679037</v>
      </c>
    </row>
    <row r="766" spans="1:29" x14ac:dyDescent="0.35">
      <c r="A766">
        <v>16.747499999999999</v>
      </c>
      <c r="B766">
        <v>79764.399999999994</v>
      </c>
      <c r="C766">
        <f t="shared" si="175"/>
        <v>86678.237616540806</v>
      </c>
      <c r="D766">
        <v>5892.5</v>
      </c>
      <c r="E766">
        <v>36129.699999999997</v>
      </c>
      <c r="F766">
        <v>118663.6</v>
      </c>
      <c r="G766">
        <f t="shared" si="176"/>
        <v>134640.52999513011</v>
      </c>
      <c r="H766">
        <v>3295.6</v>
      </c>
      <c r="I766">
        <v>2477.8000000000002</v>
      </c>
      <c r="J766">
        <v>14400</v>
      </c>
      <c r="K766">
        <v>728.7</v>
      </c>
      <c r="L766">
        <v>733.2</v>
      </c>
      <c r="M766">
        <f t="shared" si="177"/>
        <v>733.73797668450504</v>
      </c>
      <c r="N766">
        <v>3301.3</v>
      </c>
      <c r="O766">
        <v>1509.5</v>
      </c>
      <c r="P766">
        <v>4618.1000000000004</v>
      </c>
      <c r="Q766">
        <v>235.1</v>
      </c>
      <c r="R766">
        <v>21.5</v>
      </c>
      <c r="S766">
        <v>1884</v>
      </c>
      <c r="T766">
        <f t="shared" si="178"/>
        <v>222052.50558835542</v>
      </c>
      <c r="U766">
        <f t="shared" si="188"/>
        <v>17956.563874094365</v>
      </c>
      <c r="V766">
        <f t="shared" si="189"/>
        <v>1155.5825471102287</v>
      </c>
      <c r="W766">
        <f t="shared" si="179"/>
        <v>26536.516597221438</v>
      </c>
      <c r="X766">
        <f t="shared" si="190"/>
        <v>165989.5703601233</v>
      </c>
      <c r="Y766">
        <f t="shared" si="180"/>
        <v>85646.8606359978</v>
      </c>
      <c r="Z766">
        <f t="shared" si="191"/>
        <v>29708.739302538841</v>
      </c>
      <c r="AA766">
        <f t="shared" si="181"/>
        <v>1.5533371893274013</v>
      </c>
      <c r="AB766">
        <f t="shared" si="182"/>
        <v>49.581034719363245</v>
      </c>
      <c r="AC766">
        <f t="shared" si="183"/>
        <v>15.538971161340605</v>
      </c>
    </row>
    <row r="767" spans="1:29" x14ac:dyDescent="0.35">
      <c r="A767">
        <v>16.7544</v>
      </c>
      <c r="B767">
        <v>79340.800000000003</v>
      </c>
      <c r="C767">
        <f t="shared" si="175"/>
        <v>86178.251409424905</v>
      </c>
      <c r="D767">
        <v>5691.9</v>
      </c>
      <c r="E767">
        <v>36206.199999999997</v>
      </c>
      <c r="F767">
        <v>117224.4</v>
      </c>
      <c r="G767">
        <f t="shared" si="176"/>
        <v>132790.71147865889</v>
      </c>
      <c r="H767">
        <v>3139.1</v>
      </c>
      <c r="I767">
        <v>2250.1</v>
      </c>
      <c r="J767">
        <v>14332.3</v>
      </c>
      <c r="K767">
        <v>575.5</v>
      </c>
      <c r="L767">
        <v>615.20000000000005</v>
      </c>
      <c r="M767">
        <f t="shared" si="177"/>
        <v>615.5787040187123</v>
      </c>
      <c r="N767">
        <v>3091.4</v>
      </c>
      <c r="O767">
        <v>1304.4000000000001</v>
      </c>
      <c r="P767">
        <v>4756.1000000000004</v>
      </c>
      <c r="Q767">
        <v>409.7</v>
      </c>
      <c r="R767">
        <v>7.8</v>
      </c>
      <c r="S767">
        <v>1830.1</v>
      </c>
      <c r="T767">
        <f t="shared" si="178"/>
        <v>219584.5415921025</v>
      </c>
      <c r="U767">
        <f t="shared" si="188"/>
        <v>16187.387209627874</v>
      </c>
      <c r="V767">
        <f t="shared" si="189"/>
        <v>1901.3178112307321</v>
      </c>
      <c r="W767">
        <f t="shared" si="179"/>
        <v>25921.223592201688</v>
      </c>
      <c r="X767">
        <f t="shared" si="190"/>
        <v>167505.87146669562</v>
      </c>
      <c r="Y767">
        <f t="shared" si="180"/>
        <v>86929.616545860379</v>
      </c>
      <c r="Z767">
        <f t="shared" si="191"/>
        <v>28374.037420055272</v>
      </c>
      <c r="AA767">
        <f t="shared" si="181"/>
        <v>1.5408842638008806</v>
      </c>
      <c r="AB767">
        <f t="shared" si="182"/>
        <v>62.912597741094693</v>
      </c>
      <c r="AC767">
        <f t="shared" si="183"/>
        <v>8.5137724550898195</v>
      </c>
    </row>
    <row r="768" spans="1:29" x14ac:dyDescent="0.35">
      <c r="A768">
        <v>16.761299999999999</v>
      </c>
      <c r="B768">
        <v>87073.9</v>
      </c>
      <c r="C768">
        <f t="shared" si="175"/>
        <v>95378.914021627817</v>
      </c>
      <c r="D768">
        <v>4639.3</v>
      </c>
      <c r="E768">
        <v>30260.5</v>
      </c>
      <c r="F768">
        <v>132185.5</v>
      </c>
      <c r="G768">
        <f t="shared" si="176"/>
        <v>152319.99465323522</v>
      </c>
      <c r="H768">
        <v>2310.3000000000002</v>
      </c>
      <c r="I768">
        <v>1760.9</v>
      </c>
      <c r="J768">
        <v>10240.6</v>
      </c>
      <c r="K768">
        <v>516.1</v>
      </c>
      <c r="L768">
        <v>483.3</v>
      </c>
      <c r="M768">
        <f t="shared" si="177"/>
        <v>483.53369183326311</v>
      </c>
      <c r="N768">
        <v>2024.9</v>
      </c>
      <c r="O768">
        <v>767.3</v>
      </c>
      <c r="P768">
        <v>2860.9</v>
      </c>
      <c r="Q768">
        <v>189.8</v>
      </c>
      <c r="R768">
        <v>3.41</v>
      </c>
      <c r="S768">
        <v>2011.5</v>
      </c>
      <c r="T768">
        <f t="shared" si="178"/>
        <v>248182.44236669631</v>
      </c>
      <c r="U768">
        <f t="shared" si="188"/>
        <v>10186.860826619297</v>
      </c>
      <c r="V768">
        <f t="shared" si="189"/>
        <v>778.49987355079281</v>
      </c>
      <c r="W768">
        <f t="shared" si="179"/>
        <v>18693.103169422873</v>
      </c>
      <c r="X768">
        <f t="shared" si="190"/>
        <v>124007.96650444248</v>
      </c>
      <c r="Y768">
        <f t="shared" si="180"/>
        <v>52789.793971977182</v>
      </c>
      <c r="Z768">
        <f t="shared" si="191"/>
        <v>17467.794895799376</v>
      </c>
      <c r="AA768">
        <f t="shared" si="181"/>
        <v>1.5969986261187208</v>
      </c>
      <c r="AB768">
        <f t="shared" si="182"/>
        <v>58.633016857198214</v>
      </c>
      <c r="AC768">
        <f t="shared" si="183"/>
        <v>13.085244034987836</v>
      </c>
    </row>
    <row r="769" spans="1:29" x14ac:dyDescent="0.35">
      <c r="A769">
        <v>16.7682</v>
      </c>
      <c r="B769">
        <v>105849.4</v>
      </c>
      <c r="C769">
        <f t="shared" si="175"/>
        <v>118379.83444846988</v>
      </c>
      <c r="D769">
        <v>352.9</v>
      </c>
      <c r="E769">
        <v>12741.9</v>
      </c>
      <c r="F769">
        <v>160720.20000000001</v>
      </c>
      <c r="G769">
        <f t="shared" si="176"/>
        <v>191497.75795866884</v>
      </c>
      <c r="H769">
        <v>332.2</v>
      </c>
      <c r="I769">
        <v>75.599999999999994</v>
      </c>
      <c r="J769">
        <v>732.8</v>
      </c>
      <c r="K769">
        <v>181.3</v>
      </c>
      <c r="L769">
        <v>417.1</v>
      </c>
      <c r="M769">
        <f t="shared" si="177"/>
        <v>417.27404500417128</v>
      </c>
      <c r="N769">
        <v>60.6</v>
      </c>
      <c r="O769">
        <v>35.1</v>
      </c>
      <c r="P769">
        <v>204.5</v>
      </c>
      <c r="Q769">
        <v>7.32</v>
      </c>
      <c r="R769">
        <v>11.7</v>
      </c>
      <c r="S769">
        <v>1996.5</v>
      </c>
      <c r="T769">
        <f t="shared" si="178"/>
        <v>310294.86645214289</v>
      </c>
      <c r="U769">
        <f t="shared" si="188"/>
        <v>356.75743290800904</v>
      </c>
      <c r="V769">
        <f t="shared" si="189"/>
        <v>61.296534543002103</v>
      </c>
      <c r="W769">
        <f t="shared" si="179"/>
        <v>1137.3053123146919</v>
      </c>
      <c r="X769">
        <f t="shared" si="190"/>
        <v>41648.126982446091</v>
      </c>
      <c r="Y769">
        <f t="shared" si="180"/>
        <v>3020.6751749293308</v>
      </c>
      <c r="Z769">
        <f t="shared" si="191"/>
        <v>1265.8926797313998</v>
      </c>
      <c r="AA769">
        <f t="shared" si="181"/>
        <v>1.6176552269299449</v>
      </c>
      <c r="AB769">
        <f t="shared" si="182"/>
        <v>70.280750137892994</v>
      </c>
      <c r="AC769">
        <f t="shared" si="183"/>
        <v>5.8201892744479489</v>
      </c>
    </row>
    <row r="770" spans="1:29" x14ac:dyDescent="0.35">
      <c r="A770">
        <v>16.775099999999998</v>
      </c>
      <c r="B770">
        <v>110808.4</v>
      </c>
      <c r="C770">
        <f t="shared" si="175"/>
        <v>124617.01167667352</v>
      </c>
      <c r="D770">
        <v>225.6</v>
      </c>
      <c r="E770">
        <v>8801.2000000000007</v>
      </c>
      <c r="F770">
        <v>162865.1</v>
      </c>
      <c r="G770">
        <f t="shared" si="176"/>
        <v>194550.60349293766</v>
      </c>
      <c r="H770">
        <v>327.7</v>
      </c>
      <c r="I770">
        <v>54.1</v>
      </c>
      <c r="J770">
        <v>405.8</v>
      </c>
      <c r="K770">
        <v>196.8</v>
      </c>
      <c r="L770">
        <v>367.6</v>
      </c>
      <c r="M770">
        <f t="shared" si="177"/>
        <v>367.73517945196659</v>
      </c>
      <c r="N770">
        <v>67.7</v>
      </c>
      <c r="O770">
        <v>40.5</v>
      </c>
      <c r="P770">
        <v>98</v>
      </c>
      <c r="Q770">
        <v>24.9</v>
      </c>
      <c r="R770">
        <v>16.100000000000001</v>
      </c>
      <c r="S770">
        <v>1900.5</v>
      </c>
      <c r="T770">
        <f t="shared" si="178"/>
        <v>319535.35034906317</v>
      </c>
      <c r="U770">
        <f t="shared" si="188"/>
        <v>296.0548806154253</v>
      </c>
      <c r="V770">
        <f t="shared" si="189"/>
        <v>128.31131189463466</v>
      </c>
      <c r="W770">
        <f t="shared" si="179"/>
        <v>706.02516983974579</v>
      </c>
      <c r="X770">
        <f t="shared" si="190"/>
        <v>28159.63864458348</v>
      </c>
      <c r="Y770">
        <f t="shared" si="180"/>
        <v>1576.6643642077302</v>
      </c>
      <c r="Z770">
        <f t="shared" si="191"/>
        <v>1237.4217737350864</v>
      </c>
      <c r="AA770">
        <f t="shared" si="181"/>
        <v>1.5611881626379482</v>
      </c>
      <c r="AB770">
        <f t="shared" si="182"/>
        <v>44.721544715447159</v>
      </c>
      <c r="AC770">
        <f t="shared" si="183"/>
        <v>2.3073170731707315</v>
      </c>
    </row>
    <row r="771" spans="1:29" x14ac:dyDescent="0.35">
      <c r="A771">
        <v>16.7821</v>
      </c>
      <c r="B771">
        <v>107464.6</v>
      </c>
      <c r="C771">
        <f t="shared" si="175"/>
        <v>120403.73972841862</v>
      </c>
      <c r="D771">
        <v>165.8</v>
      </c>
      <c r="E771">
        <v>7753.7</v>
      </c>
      <c r="F771">
        <v>163215.6</v>
      </c>
      <c r="G771">
        <f t="shared" si="176"/>
        <v>195050.95936300917</v>
      </c>
      <c r="H771">
        <v>253.5</v>
      </c>
      <c r="I771">
        <v>38.5</v>
      </c>
      <c r="J771">
        <v>371.6</v>
      </c>
      <c r="K771">
        <v>91.6</v>
      </c>
      <c r="L771">
        <v>427.6</v>
      </c>
      <c r="M771">
        <f t="shared" si="177"/>
        <v>427.78291997658204</v>
      </c>
      <c r="N771">
        <v>70.7</v>
      </c>
      <c r="O771">
        <v>36.1</v>
      </c>
      <c r="P771">
        <v>168.4</v>
      </c>
      <c r="Q771">
        <v>11.2</v>
      </c>
      <c r="R771">
        <v>8.2899999999999991</v>
      </c>
      <c r="S771">
        <v>1998.1</v>
      </c>
      <c r="T771">
        <f t="shared" si="178"/>
        <v>315882.48201140435</v>
      </c>
      <c r="U771">
        <f t="shared" si="188"/>
        <v>236.16377687353585</v>
      </c>
      <c r="V771">
        <f t="shared" si="189"/>
        <v>61.700161008917071</v>
      </c>
      <c r="W771">
        <f t="shared" si="179"/>
        <v>524.8787427028451</v>
      </c>
      <c r="X771">
        <f t="shared" si="190"/>
        <v>24836.135103296929</v>
      </c>
      <c r="Y771">
        <f t="shared" si="180"/>
        <v>1709.4965081998573</v>
      </c>
      <c r="Z771">
        <f t="shared" si="191"/>
        <v>1026.3310517748032</v>
      </c>
      <c r="AA771">
        <f t="shared" si="181"/>
        <v>1.6199742616214747</v>
      </c>
      <c r="AB771">
        <f t="shared" si="182"/>
        <v>84.647379912663766</v>
      </c>
      <c r="AC771">
        <f t="shared" si="183"/>
        <v>3.8276038994356081</v>
      </c>
    </row>
    <row r="772" spans="1:29" x14ac:dyDescent="0.35">
      <c r="A772">
        <v>16.789000000000001</v>
      </c>
      <c r="B772">
        <v>108467.4</v>
      </c>
      <c r="C772">
        <f t="shared" si="175"/>
        <v>121663.97504701455</v>
      </c>
      <c r="D772">
        <v>201.3</v>
      </c>
      <c r="E772">
        <v>7045</v>
      </c>
      <c r="F772">
        <v>159805.5</v>
      </c>
      <c r="G772">
        <f t="shared" si="176"/>
        <v>190200.60236052485</v>
      </c>
      <c r="H772">
        <v>340</v>
      </c>
      <c r="I772">
        <v>33.700000000000003</v>
      </c>
      <c r="J772">
        <v>267.7</v>
      </c>
      <c r="K772">
        <v>56.1</v>
      </c>
      <c r="L772">
        <v>362.8</v>
      </c>
      <c r="M772">
        <f t="shared" si="177"/>
        <v>362.93167161046034</v>
      </c>
      <c r="N772">
        <v>43</v>
      </c>
      <c r="O772">
        <v>59.5</v>
      </c>
      <c r="P772">
        <v>47.1</v>
      </c>
      <c r="Q772">
        <v>13.7</v>
      </c>
      <c r="R772">
        <v>4.88</v>
      </c>
      <c r="S772">
        <v>2051.9</v>
      </c>
      <c r="T772">
        <f t="shared" si="178"/>
        <v>312227.50907914987</v>
      </c>
      <c r="U772">
        <f t="shared" si="188"/>
        <v>298.50028357486508</v>
      </c>
      <c r="V772">
        <f t="shared" si="189"/>
        <v>59.507889150439844</v>
      </c>
      <c r="W772">
        <f t="shared" si="179"/>
        <v>644.72217900880196</v>
      </c>
      <c r="X772">
        <f t="shared" si="190"/>
        <v>22743.351541775479</v>
      </c>
      <c r="Y772">
        <f t="shared" si="180"/>
        <v>1008.2391552507246</v>
      </c>
      <c r="Z772">
        <f t="shared" si="191"/>
        <v>1226.6696202701</v>
      </c>
      <c r="AA772">
        <f t="shared" si="181"/>
        <v>1.5633272074747329</v>
      </c>
      <c r="AB772">
        <f t="shared" si="182"/>
        <v>125.57932263814617</v>
      </c>
      <c r="AC772">
        <f t="shared" si="183"/>
        <v>5.0161463939720123</v>
      </c>
    </row>
    <row r="773" spans="1:29" x14ac:dyDescent="0.35">
      <c r="A773">
        <v>16.7959</v>
      </c>
      <c r="B773">
        <v>110582.2</v>
      </c>
      <c r="C773">
        <f t="shared" si="175"/>
        <v>124330.99494973004</v>
      </c>
      <c r="D773">
        <v>145.80000000000001</v>
      </c>
      <c r="E773">
        <v>6399.3</v>
      </c>
      <c r="F773">
        <v>165425.70000000001</v>
      </c>
      <c r="G773">
        <f t="shared" si="176"/>
        <v>198215.66516007026</v>
      </c>
      <c r="H773">
        <v>338.7</v>
      </c>
      <c r="I773">
        <v>38.5</v>
      </c>
      <c r="J773">
        <v>363.8</v>
      </c>
      <c r="K773">
        <v>83.2</v>
      </c>
      <c r="L773">
        <v>455.2</v>
      </c>
      <c r="M773">
        <f t="shared" si="177"/>
        <v>455.40730140359892</v>
      </c>
      <c r="N773">
        <v>45.2</v>
      </c>
      <c r="O773">
        <v>22.7</v>
      </c>
      <c r="P773">
        <v>106.4</v>
      </c>
      <c r="Q773">
        <v>7.32</v>
      </c>
      <c r="R773">
        <v>9.27</v>
      </c>
      <c r="S773">
        <v>1911.5</v>
      </c>
      <c r="T773">
        <f t="shared" si="178"/>
        <v>323002.06741120387</v>
      </c>
      <c r="U773">
        <f t="shared" si="188"/>
        <v>189.47247146281632</v>
      </c>
      <c r="V773">
        <f t="shared" si="189"/>
        <v>51.361900352420307</v>
      </c>
      <c r="W773">
        <f t="shared" si="179"/>
        <v>451.39029966141538</v>
      </c>
      <c r="X773">
        <f t="shared" si="190"/>
        <v>20069.530984603054</v>
      </c>
      <c r="Y773">
        <f t="shared" si="180"/>
        <v>1455.7182366309844</v>
      </c>
      <c r="Z773">
        <f t="shared" si="191"/>
        <v>1188.5372842250847</v>
      </c>
      <c r="AA773">
        <f t="shared" si="181"/>
        <v>1.5942578537251595</v>
      </c>
      <c r="AB773">
        <f t="shared" si="182"/>
        <v>76.914663461538467</v>
      </c>
      <c r="AC773">
        <f t="shared" si="183"/>
        <v>3.6889692585895117</v>
      </c>
    </row>
    <row r="774" spans="1:29" x14ac:dyDescent="0.35">
      <c r="A774">
        <v>16.802800000000001</v>
      </c>
      <c r="B774">
        <v>110662</v>
      </c>
      <c r="C774">
        <f t="shared" ref="C774:C837" si="192">1/((1/B774)-0.000001)</f>
        <v>124431.88079222973</v>
      </c>
      <c r="D774">
        <v>209</v>
      </c>
      <c r="E774">
        <v>6059.5</v>
      </c>
      <c r="F774">
        <v>166094.5</v>
      </c>
      <c r="G774">
        <f t="shared" ref="G774:G837" si="193">1/((1/F774)-0.000001)</f>
        <v>199176.64531532649</v>
      </c>
      <c r="H774">
        <v>243.9</v>
      </c>
      <c r="I774">
        <v>30.2</v>
      </c>
      <c r="J774">
        <v>361.2</v>
      </c>
      <c r="K774">
        <v>81.900000000000006</v>
      </c>
      <c r="L774">
        <v>414.2</v>
      </c>
      <c r="M774">
        <f t="shared" ref="M774:M837" si="194">1/((1/L774)-0.000001)</f>
        <v>414.37163273027693</v>
      </c>
      <c r="N774">
        <v>16.100000000000001</v>
      </c>
      <c r="O774">
        <v>30.2</v>
      </c>
      <c r="P774">
        <v>56.8</v>
      </c>
      <c r="Q774">
        <v>6.83</v>
      </c>
      <c r="R774">
        <v>8.2899999999999991</v>
      </c>
      <c r="S774">
        <v>2048.3000000000002</v>
      </c>
      <c r="T774">
        <f t="shared" ref="T774:T837" si="195">C774+G774+M774</f>
        <v>324022.89774028648</v>
      </c>
      <c r="U774">
        <f t="shared" si="188"/>
        <v>186.4065793535749</v>
      </c>
      <c r="V774">
        <f t="shared" si="189"/>
        <v>46.663368871292263</v>
      </c>
      <c r="W774">
        <f t="shared" ref="W774:W837" si="196">(D774)*1000000/T774</f>
        <v>645.01614378968804</v>
      </c>
      <c r="X774">
        <f t="shared" si="190"/>
        <v>18953.598782153062</v>
      </c>
      <c r="Y774">
        <f t="shared" ref="Y774:Y837" si="197">(J774+P774)*1000000/T774</f>
        <v>1290.0322875793761</v>
      </c>
      <c r="Z774">
        <f t="shared" si="191"/>
        <v>802.41242768095162</v>
      </c>
      <c r="AA774">
        <f t="shared" ref="AA774:AA837" si="198">G774/C774</f>
        <v>1.6006882162932337</v>
      </c>
      <c r="AB774">
        <f t="shared" ref="AB774:AB837" si="199">E774/K774</f>
        <v>73.986568986568983</v>
      </c>
      <c r="AC774">
        <f t="shared" ref="AC774:AC837" si="200">U774/V774</f>
        <v>3.9947089947089944</v>
      </c>
    </row>
    <row r="775" spans="1:29" x14ac:dyDescent="0.35">
      <c r="A775">
        <v>16.809699999999999</v>
      </c>
      <c r="B775">
        <v>119725</v>
      </c>
      <c r="C775">
        <f t="shared" si="192"/>
        <v>136008.63366561587</v>
      </c>
      <c r="D775">
        <v>197.4</v>
      </c>
      <c r="E775">
        <v>5969</v>
      </c>
      <c r="F775">
        <v>163869.1</v>
      </c>
      <c r="G775">
        <f t="shared" si="193"/>
        <v>195984.9827341628</v>
      </c>
      <c r="H775">
        <v>249.7</v>
      </c>
      <c r="I775">
        <v>37.1</v>
      </c>
      <c r="J775">
        <v>284.5</v>
      </c>
      <c r="K775">
        <v>115.5</v>
      </c>
      <c r="L775">
        <v>335.3</v>
      </c>
      <c r="M775">
        <f t="shared" si="194"/>
        <v>335.41246379911189</v>
      </c>
      <c r="N775">
        <v>28.4</v>
      </c>
      <c r="O775">
        <v>35.6</v>
      </c>
      <c r="P775">
        <v>71.599999999999994</v>
      </c>
      <c r="Q775">
        <v>19.5</v>
      </c>
      <c r="R775">
        <v>3.9</v>
      </c>
      <c r="S775">
        <v>2172.1</v>
      </c>
      <c r="T775">
        <f t="shared" si="195"/>
        <v>332329.02886357775</v>
      </c>
      <c r="U775">
        <f t="shared" si="188"/>
        <v>218.75910223251549</v>
      </c>
      <c r="V775">
        <f t="shared" si="189"/>
        <v>70.412145697948588</v>
      </c>
      <c r="W775">
        <f t="shared" si="196"/>
        <v>593.98963934936125</v>
      </c>
      <c r="X775">
        <f t="shared" si="190"/>
        <v>18308.662414494367</v>
      </c>
      <c r="Y775">
        <f t="shared" si="197"/>
        <v>1071.5284223521151</v>
      </c>
      <c r="Z775">
        <f t="shared" si="191"/>
        <v>836.82127002561958</v>
      </c>
      <c r="AA775">
        <f t="shared" si="198"/>
        <v>1.4409745723642944</v>
      </c>
      <c r="AB775">
        <f t="shared" si="199"/>
        <v>51.679653679653683</v>
      </c>
      <c r="AC775">
        <f t="shared" si="200"/>
        <v>3.1068376068376069</v>
      </c>
    </row>
    <row r="776" spans="1:29" x14ac:dyDescent="0.35">
      <c r="A776">
        <v>16.816600000000001</v>
      </c>
      <c r="B776">
        <v>112351.3</v>
      </c>
      <c r="C776">
        <f t="shared" si="192"/>
        <v>126571.80706736799</v>
      </c>
      <c r="D776">
        <v>161.30000000000001</v>
      </c>
      <c r="E776">
        <v>5735.8</v>
      </c>
      <c r="F776">
        <v>163328</v>
      </c>
      <c r="G776">
        <f t="shared" si="193"/>
        <v>195211.50462785896</v>
      </c>
      <c r="H776">
        <v>302.60000000000002</v>
      </c>
      <c r="I776">
        <v>42.4</v>
      </c>
      <c r="J776">
        <v>240.6</v>
      </c>
      <c r="K776">
        <v>65.8</v>
      </c>
      <c r="L776">
        <v>421</v>
      </c>
      <c r="M776">
        <f t="shared" si="194"/>
        <v>421.17731564988861</v>
      </c>
      <c r="N776">
        <v>58.1</v>
      </c>
      <c r="O776">
        <v>30.8</v>
      </c>
      <c r="P776">
        <v>141.9</v>
      </c>
      <c r="Q776">
        <v>30.7</v>
      </c>
      <c r="R776">
        <v>14.6</v>
      </c>
      <c r="S776">
        <v>2030.7</v>
      </c>
      <c r="T776">
        <f t="shared" si="195"/>
        <v>322204.4890108768</v>
      </c>
      <c r="U776">
        <f t="shared" si="188"/>
        <v>227.18491671147683</v>
      </c>
      <c r="V776">
        <f t="shared" si="189"/>
        <v>140.59394435833198</v>
      </c>
      <c r="W776">
        <f t="shared" si="196"/>
        <v>500.61375772624609</v>
      </c>
      <c r="X776">
        <f t="shared" si="190"/>
        <v>18005.956458924917</v>
      </c>
      <c r="Y776">
        <f t="shared" si="197"/>
        <v>1187.1342983898892</v>
      </c>
      <c r="Z776">
        <f t="shared" si="191"/>
        <v>1119.4754024293677</v>
      </c>
      <c r="AA776">
        <f t="shared" si="198"/>
        <v>1.5422984719176633</v>
      </c>
      <c r="AB776">
        <f t="shared" si="199"/>
        <v>87.170212765957459</v>
      </c>
      <c r="AC776">
        <f t="shared" si="200"/>
        <v>1.6158940397350992</v>
      </c>
    </row>
    <row r="777" spans="1:29" x14ac:dyDescent="0.35">
      <c r="A777">
        <v>16.823499999999999</v>
      </c>
      <c r="B777">
        <v>113988.4</v>
      </c>
      <c r="C777">
        <f t="shared" si="192"/>
        <v>128653.39460566883</v>
      </c>
      <c r="D777">
        <v>163.9</v>
      </c>
      <c r="E777">
        <v>5430.9</v>
      </c>
      <c r="F777">
        <v>164492.70000000001</v>
      </c>
      <c r="G777">
        <f t="shared" si="193"/>
        <v>196877.63350481796</v>
      </c>
      <c r="H777">
        <v>259.3</v>
      </c>
      <c r="I777">
        <v>37.1</v>
      </c>
      <c r="J777">
        <v>220.6</v>
      </c>
      <c r="K777">
        <v>81.3</v>
      </c>
      <c r="L777">
        <v>439.9</v>
      </c>
      <c r="M777">
        <f t="shared" si="194"/>
        <v>440.09359717339657</v>
      </c>
      <c r="N777">
        <v>56.8</v>
      </c>
      <c r="O777">
        <v>25.4</v>
      </c>
      <c r="P777">
        <v>94.8</v>
      </c>
      <c r="Q777">
        <v>16.100000000000001</v>
      </c>
      <c r="R777">
        <v>0</v>
      </c>
      <c r="S777">
        <v>1863.1</v>
      </c>
      <c r="T777">
        <f t="shared" si="195"/>
        <v>325971.1217076602</v>
      </c>
      <c r="U777">
        <f t="shared" si="188"/>
        <v>191.73477599052993</v>
      </c>
      <c r="V777">
        <f t="shared" si="189"/>
        <v>49.390878295160519</v>
      </c>
      <c r="W777">
        <f t="shared" si="196"/>
        <v>502.80527655756572</v>
      </c>
      <c r="X777">
        <f t="shared" si="190"/>
        <v>16910.086915439984</v>
      </c>
      <c r="Y777">
        <f t="shared" si="197"/>
        <v>967.5703735586103</v>
      </c>
      <c r="Z777">
        <f t="shared" si="191"/>
        <v>969.71780304970423</v>
      </c>
      <c r="AA777">
        <f t="shared" si="198"/>
        <v>1.5302948990056651</v>
      </c>
      <c r="AB777">
        <f t="shared" si="199"/>
        <v>66.800738007380076</v>
      </c>
      <c r="AC777">
        <f t="shared" si="200"/>
        <v>3.8819875776397508</v>
      </c>
    </row>
    <row r="778" spans="1:29" x14ac:dyDescent="0.35">
      <c r="A778">
        <v>16.830400000000001</v>
      </c>
      <c r="B778">
        <v>110518.8</v>
      </c>
      <c r="C778">
        <f t="shared" si="192"/>
        <v>124250.85544247591</v>
      </c>
      <c r="D778">
        <v>141.30000000000001</v>
      </c>
      <c r="E778">
        <v>5459</v>
      </c>
      <c r="F778">
        <v>161867.29999999999</v>
      </c>
      <c r="G778">
        <f t="shared" si="193"/>
        <v>193128.48669429077</v>
      </c>
      <c r="H778">
        <v>349.9</v>
      </c>
      <c r="I778">
        <v>20</v>
      </c>
      <c r="J778">
        <v>208.4</v>
      </c>
      <c r="K778">
        <v>87.7</v>
      </c>
      <c r="L778">
        <v>313.3</v>
      </c>
      <c r="M778">
        <f t="shared" si="194"/>
        <v>313.39818765219144</v>
      </c>
      <c r="N778">
        <v>47.1</v>
      </c>
      <c r="O778">
        <v>28.8</v>
      </c>
      <c r="P778">
        <v>76</v>
      </c>
      <c r="Q778">
        <v>14.1</v>
      </c>
      <c r="R778">
        <v>2.93</v>
      </c>
      <c r="S778">
        <v>1890.7</v>
      </c>
      <c r="T778">
        <f t="shared" si="195"/>
        <v>317692.74032441882</v>
      </c>
      <c r="U778">
        <f t="shared" si="188"/>
        <v>153.60753900188851</v>
      </c>
      <c r="V778">
        <f t="shared" si="189"/>
        <v>53.605253877093467</v>
      </c>
      <c r="W778">
        <f t="shared" si="196"/>
        <v>444.7693701017796</v>
      </c>
      <c r="X778">
        <f t="shared" si="190"/>
        <v>17459.322470938012</v>
      </c>
      <c r="Y778">
        <f t="shared" si="197"/>
        <v>895.20459205198961</v>
      </c>
      <c r="Z778">
        <f t="shared" si="191"/>
        <v>1249.6351021260191</v>
      </c>
      <c r="AA778">
        <f t="shared" si="198"/>
        <v>1.5543433162414158</v>
      </c>
      <c r="AB778">
        <f t="shared" si="199"/>
        <v>62.246294184720639</v>
      </c>
      <c r="AC778">
        <f t="shared" si="200"/>
        <v>2.8655314151497357</v>
      </c>
    </row>
    <row r="779" spans="1:29" x14ac:dyDescent="0.35">
      <c r="A779">
        <v>16.837299999999999</v>
      </c>
      <c r="B779">
        <v>110003.8</v>
      </c>
      <c r="C779">
        <f t="shared" si="192"/>
        <v>123600.30301252974</v>
      </c>
      <c r="D779">
        <v>863.6</v>
      </c>
      <c r="E779">
        <v>7660.9</v>
      </c>
      <c r="F779">
        <v>157218.20000000001</v>
      </c>
      <c r="G779">
        <f t="shared" si="193"/>
        <v>186546.74317836479</v>
      </c>
      <c r="H779">
        <v>569</v>
      </c>
      <c r="I779">
        <v>538.5</v>
      </c>
      <c r="J779">
        <v>2210.3000000000002</v>
      </c>
      <c r="K779">
        <v>170.9</v>
      </c>
      <c r="L779">
        <v>386.7</v>
      </c>
      <c r="M779">
        <f t="shared" si="194"/>
        <v>386.8495947382853</v>
      </c>
      <c r="N779">
        <v>398.1</v>
      </c>
      <c r="O779">
        <v>511.2</v>
      </c>
      <c r="P779">
        <v>1318.2</v>
      </c>
      <c r="Q779">
        <v>58</v>
      </c>
      <c r="R779">
        <v>92.7</v>
      </c>
      <c r="S779">
        <v>2087.1</v>
      </c>
      <c r="T779">
        <f t="shared" si="195"/>
        <v>310533.89578563283</v>
      </c>
      <c r="U779">
        <f t="shared" si="188"/>
        <v>3380.3073166757517</v>
      </c>
      <c r="V779">
        <f t="shared" si="189"/>
        <v>485.29323866155642</v>
      </c>
      <c r="W779">
        <f t="shared" si="196"/>
        <v>2781.0168607041815</v>
      </c>
      <c r="X779">
        <f t="shared" si="190"/>
        <v>25220.435212671378</v>
      </c>
      <c r="Y779">
        <f t="shared" si="197"/>
        <v>11362.688736677517</v>
      </c>
      <c r="Z779">
        <f t="shared" si="191"/>
        <v>3114.3138096190523</v>
      </c>
      <c r="AA779">
        <f t="shared" si="198"/>
        <v>1.5092741573574782</v>
      </c>
      <c r="AB779">
        <f t="shared" si="199"/>
        <v>44.826799297834988</v>
      </c>
      <c r="AC779">
        <f t="shared" si="200"/>
        <v>6.9654943596549437</v>
      </c>
    </row>
    <row r="780" spans="1:29" x14ac:dyDescent="0.35">
      <c r="A780">
        <v>16.844200000000001</v>
      </c>
      <c r="B780">
        <v>90337.600000000006</v>
      </c>
      <c r="C780">
        <f t="shared" si="192"/>
        <v>99308.930433971997</v>
      </c>
      <c r="D780">
        <v>4570.3</v>
      </c>
      <c r="E780">
        <v>24505.1</v>
      </c>
      <c r="F780">
        <v>130354.2</v>
      </c>
      <c r="G780">
        <f t="shared" si="193"/>
        <v>149893.43937497312</v>
      </c>
      <c r="H780">
        <v>1802.7</v>
      </c>
      <c r="I780">
        <v>2281.5</v>
      </c>
      <c r="J780">
        <v>12883.2</v>
      </c>
      <c r="K780">
        <v>358.1</v>
      </c>
      <c r="L780">
        <v>544.70000000000005</v>
      </c>
      <c r="M780">
        <f t="shared" si="194"/>
        <v>544.99685978952743</v>
      </c>
      <c r="N780">
        <v>2107</v>
      </c>
      <c r="O780">
        <v>1442.4</v>
      </c>
      <c r="P780">
        <v>4466.5</v>
      </c>
      <c r="Q780">
        <v>217.4</v>
      </c>
      <c r="R780">
        <v>11.2</v>
      </c>
      <c r="S780">
        <v>1829.7</v>
      </c>
      <c r="T780">
        <f t="shared" si="195"/>
        <v>249747.36666873464</v>
      </c>
      <c r="U780">
        <f t="shared" si="188"/>
        <v>14910.667726636684</v>
      </c>
      <c r="V780">
        <f t="shared" si="189"/>
        <v>915.32496638178952</v>
      </c>
      <c r="W780">
        <f t="shared" si="196"/>
        <v>18299.692449058148</v>
      </c>
      <c r="X780">
        <f t="shared" si="190"/>
        <v>99553.402030374913</v>
      </c>
      <c r="Y780">
        <f t="shared" si="197"/>
        <v>69469.000740306801</v>
      </c>
      <c r="Z780">
        <f t="shared" si="191"/>
        <v>15654.619514710772</v>
      </c>
      <c r="AA780">
        <f t="shared" si="198"/>
        <v>1.5093651569899194</v>
      </c>
      <c r="AB780">
        <f t="shared" si="199"/>
        <v>68.430885227590053</v>
      </c>
      <c r="AC780">
        <f t="shared" si="200"/>
        <v>16.290026246719162</v>
      </c>
    </row>
    <row r="781" spans="1:29" x14ac:dyDescent="0.35">
      <c r="A781">
        <v>16.851099999999999</v>
      </c>
      <c r="B781">
        <v>86092.800000000003</v>
      </c>
      <c r="C781">
        <f t="shared" si="192"/>
        <v>94203.000042017404</v>
      </c>
      <c r="D781">
        <v>5307.1</v>
      </c>
      <c r="E781">
        <v>28365.200000000001</v>
      </c>
      <c r="F781">
        <v>132358.20000000001</v>
      </c>
      <c r="G781">
        <f t="shared" si="193"/>
        <v>152549.35850255255</v>
      </c>
      <c r="H781">
        <v>2132.9</v>
      </c>
      <c r="I781">
        <v>2307.4</v>
      </c>
      <c r="J781">
        <v>13381.3</v>
      </c>
      <c r="K781">
        <v>439.3</v>
      </c>
      <c r="L781">
        <v>534.70000000000005</v>
      </c>
      <c r="M781">
        <f t="shared" si="194"/>
        <v>534.98605704470185</v>
      </c>
      <c r="N781">
        <v>2417.8000000000002</v>
      </c>
      <c r="O781">
        <v>1327.7</v>
      </c>
      <c r="P781">
        <v>4427.8</v>
      </c>
      <c r="Q781">
        <v>199</v>
      </c>
      <c r="R781">
        <v>12.2</v>
      </c>
      <c r="S781">
        <v>1883.2</v>
      </c>
      <c r="T781">
        <f t="shared" si="195"/>
        <v>247287.34460161466</v>
      </c>
      <c r="U781">
        <f t="shared" si="188"/>
        <v>14699.90308584625</v>
      </c>
      <c r="V781">
        <f t="shared" si="189"/>
        <v>854.0671595638986</v>
      </c>
      <c r="W781">
        <f t="shared" si="196"/>
        <v>21461.268099060446</v>
      </c>
      <c r="X781">
        <f t="shared" si="190"/>
        <v>116481.90103057915</v>
      </c>
      <c r="Y781">
        <f t="shared" si="197"/>
        <v>72017.838311502957</v>
      </c>
      <c r="Z781">
        <f t="shared" si="191"/>
        <v>18402.478328728379</v>
      </c>
      <c r="AA781">
        <f t="shared" si="198"/>
        <v>1.6193683686773341</v>
      </c>
      <c r="AB781">
        <f t="shared" si="199"/>
        <v>64.569087184156615</v>
      </c>
      <c r="AC781">
        <f t="shared" si="200"/>
        <v>17.21164772727273</v>
      </c>
    </row>
    <row r="782" spans="1:29" x14ac:dyDescent="0.35">
      <c r="A782">
        <v>16.8581</v>
      </c>
      <c r="B782">
        <v>85298.1</v>
      </c>
      <c r="C782">
        <f t="shared" si="192"/>
        <v>93252.348114724606</v>
      </c>
      <c r="D782">
        <v>5190</v>
      </c>
      <c r="E782">
        <v>30362.6</v>
      </c>
      <c r="F782">
        <v>121684.7</v>
      </c>
      <c r="G782">
        <f t="shared" si="193"/>
        <v>138543.29988331068</v>
      </c>
      <c r="H782">
        <v>2624.3</v>
      </c>
      <c r="I782">
        <v>2264.8000000000002</v>
      </c>
      <c r="J782">
        <v>13536.1</v>
      </c>
      <c r="K782">
        <v>586.4</v>
      </c>
      <c r="L782">
        <v>743.8</v>
      </c>
      <c r="M782">
        <f t="shared" si="194"/>
        <v>744.35365024505222</v>
      </c>
      <c r="N782">
        <v>2719.4</v>
      </c>
      <c r="O782">
        <v>1241.8</v>
      </c>
      <c r="P782">
        <v>4728.7</v>
      </c>
      <c r="Q782">
        <v>255.2</v>
      </c>
      <c r="R782">
        <v>6.83</v>
      </c>
      <c r="S782">
        <v>1865.1</v>
      </c>
      <c r="T782">
        <f t="shared" si="195"/>
        <v>232540.00164828036</v>
      </c>
      <c r="U782">
        <f t="shared" si="188"/>
        <v>15079.55609849774</v>
      </c>
      <c r="V782">
        <f t="shared" si="189"/>
        <v>1126.8168837304972</v>
      </c>
      <c r="W782">
        <f t="shared" si="196"/>
        <v>22318.74070358845</v>
      </c>
      <c r="X782">
        <f t="shared" si="190"/>
        <v>133091.08016095546</v>
      </c>
      <c r="Y782">
        <f t="shared" si="197"/>
        <v>78544.765935048621</v>
      </c>
      <c r="Z782">
        <f t="shared" si="191"/>
        <v>22979.702253904743</v>
      </c>
      <c r="AA782">
        <f t="shared" si="198"/>
        <v>1.4856816228677314</v>
      </c>
      <c r="AB782">
        <f t="shared" si="199"/>
        <v>51.777967257844473</v>
      </c>
      <c r="AC782">
        <f t="shared" si="200"/>
        <v>13.382437125519983</v>
      </c>
    </row>
    <row r="783" spans="1:29" x14ac:dyDescent="0.35">
      <c r="A783">
        <v>16.864999999999998</v>
      </c>
      <c r="B783">
        <v>84684.800000000003</v>
      </c>
      <c r="C783">
        <f t="shared" si="192"/>
        <v>92519.822679662713</v>
      </c>
      <c r="D783">
        <v>5586.7</v>
      </c>
      <c r="E783">
        <v>32500.3</v>
      </c>
      <c r="F783">
        <v>123885.5</v>
      </c>
      <c r="G783">
        <f t="shared" si="193"/>
        <v>141403.32114124353</v>
      </c>
      <c r="H783">
        <v>2329.6999999999998</v>
      </c>
      <c r="I783">
        <v>2356.8000000000002</v>
      </c>
      <c r="J783">
        <v>14247.1</v>
      </c>
      <c r="K783">
        <v>565.70000000000005</v>
      </c>
      <c r="L783">
        <v>621.9</v>
      </c>
      <c r="M783">
        <f t="shared" si="194"/>
        <v>622.28700028547746</v>
      </c>
      <c r="N783">
        <v>2623.1</v>
      </c>
      <c r="O783">
        <v>1334</v>
      </c>
      <c r="P783">
        <v>4730</v>
      </c>
      <c r="Q783">
        <v>299.39999999999998</v>
      </c>
      <c r="R783">
        <v>7.32</v>
      </c>
      <c r="S783">
        <v>1954.2</v>
      </c>
      <c r="T783">
        <f t="shared" si="195"/>
        <v>234545.43082119172</v>
      </c>
      <c r="U783">
        <f t="shared" si="188"/>
        <v>15735.970583940822</v>
      </c>
      <c r="V783">
        <f t="shared" si="189"/>
        <v>1307.7210625084883</v>
      </c>
      <c r="W783">
        <f t="shared" si="196"/>
        <v>23819.265975209219</v>
      </c>
      <c r="X783">
        <f t="shared" si="190"/>
        <v>140979.08402747026</v>
      </c>
      <c r="Y783">
        <f t="shared" si="197"/>
        <v>80910.124463125438</v>
      </c>
      <c r="Z783">
        <f t="shared" si="191"/>
        <v>21116.591283229132</v>
      </c>
      <c r="AA783">
        <f t="shared" si="198"/>
        <v>1.5283570271295621</v>
      </c>
      <c r="AB783">
        <f t="shared" si="199"/>
        <v>57.451476047374925</v>
      </c>
      <c r="AC783">
        <f t="shared" si="200"/>
        <v>12.033124673969745</v>
      </c>
    </row>
    <row r="784" spans="1:29" x14ac:dyDescent="0.35">
      <c r="A784">
        <v>16.8719</v>
      </c>
      <c r="B784">
        <v>81846.100000000006</v>
      </c>
      <c r="C784">
        <f t="shared" si="192"/>
        <v>89142.027278869064</v>
      </c>
      <c r="D784">
        <v>5891.2</v>
      </c>
      <c r="E784">
        <v>32601.1</v>
      </c>
      <c r="F784">
        <v>121104.1</v>
      </c>
      <c r="G784">
        <f t="shared" si="193"/>
        <v>137791.17640667115</v>
      </c>
      <c r="H784">
        <v>2710.8</v>
      </c>
      <c r="I784">
        <v>2342.6999999999998</v>
      </c>
      <c r="J784">
        <v>13810.5</v>
      </c>
      <c r="K784">
        <v>610.29999999999995</v>
      </c>
      <c r="L784">
        <v>822.9</v>
      </c>
      <c r="M784">
        <f t="shared" si="194"/>
        <v>823.57772210752216</v>
      </c>
      <c r="N784">
        <v>2756.8</v>
      </c>
      <c r="O784">
        <v>1173.0999999999999</v>
      </c>
      <c r="P784">
        <v>4442.3</v>
      </c>
      <c r="Q784">
        <v>295.10000000000002</v>
      </c>
      <c r="R784">
        <v>3.9</v>
      </c>
      <c r="S784">
        <v>1954</v>
      </c>
      <c r="T784">
        <f t="shared" si="195"/>
        <v>227756.78140764774</v>
      </c>
      <c r="U784">
        <f t="shared" si="188"/>
        <v>15436.642449329696</v>
      </c>
      <c r="V784">
        <f t="shared" si="189"/>
        <v>1312.8039400277546</v>
      </c>
      <c r="W784">
        <f t="shared" si="196"/>
        <v>25866.189202312737</v>
      </c>
      <c r="X784">
        <f t="shared" si="190"/>
        <v>145819.58787236712</v>
      </c>
      <c r="Y784">
        <f t="shared" si="197"/>
        <v>80141.631292771242</v>
      </c>
      <c r="Z784">
        <f t="shared" si="191"/>
        <v>24006.310443129601</v>
      </c>
      <c r="AA784">
        <f t="shared" si="198"/>
        <v>1.5457487406653838</v>
      </c>
      <c r="AB784">
        <f t="shared" si="199"/>
        <v>53.418155005734889</v>
      </c>
      <c r="AC784">
        <f t="shared" si="200"/>
        <v>11.758528428093644</v>
      </c>
    </row>
    <row r="785" spans="1:29" x14ac:dyDescent="0.35">
      <c r="A785">
        <v>16.878799999999998</v>
      </c>
      <c r="B785">
        <v>80853.3</v>
      </c>
      <c r="C785">
        <f t="shared" si="192"/>
        <v>87965.609842259146</v>
      </c>
      <c r="D785">
        <v>5819</v>
      </c>
      <c r="E785">
        <v>33234.199999999997</v>
      </c>
      <c r="F785">
        <v>117280</v>
      </c>
      <c r="G785">
        <f t="shared" si="193"/>
        <v>132862.06271524378</v>
      </c>
      <c r="H785">
        <v>2971.6</v>
      </c>
      <c r="I785">
        <v>2230.8000000000002</v>
      </c>
      <c r="J785">
        <v>14836.9</v>
      </c>
      <c r="K785">
        <v>580</v>
      </c>
      <c r="L785">
        <v>624.6</v>
      </c>
      <c r="M785">
        <f t="shared" si="194"/>
        <v>624.99036898446775</v>
      </c>
      <c r="N785">
        <v>3074.8</v>
      </c>
      <c r="O785">
        <v>1325.3</v>
      </c>
      <c r="P785">
        <v>4568.7</v>
      </c>
      <c r="Q785">
        <v>300.5</v>
      </c>
      <c r="R785">
        <v>4.3899999999999997</v>
      </c>
      <c r="S785">
        <v>1730.8</v>
      </c>
      <c r="T785">
        <f t="shared" si="195"/>
        <v>221452.66292648739</v>
      </c>
      <c r="U785">
        <f t="shared" si="188"/>
        <v>16058.059329728947</v>
      </c>
      <c r="V785">
        <f t="shared" si="189"/>
        <v>1376.7727873347369</v>
      </c>
      <c r="W785">
        <f t="shared" si="196"/>
        <v>26276.495947721585</v>
      </c>
      <c r="X785">
        <f t="shared" si="190"/>
        <v>152692.67731147056</v>
      </c>
      <c r="Y785">
        <f t="shared" si="197"/>
        <v>87628.659522788454</v>
      </c>
      <c r="Z785">
        <f t="shared" si="191"/>
        <v>27303.351967400547</v>
      </c>
      <c r="AA785">
        <f t="shared" si="198"/>
        <v>1.5103864220744154</v>
      </c>
      <c r="AB785">
        <f t="shared" si="199"/>
        <v>57.300344827586201</v>
      </c>
      <c r="AC785">
        <f t="shared" si="200"/>
        <v>11.663550788809081</v>
      </c>
    </row>
    <row r="786" spans="1:29" x14ac:dyDescent="0.35">
      <c r="A786">
        <v>16.8857</v>
      </c>
      <c r="B786">
        <v>80770.2</v>
      </c>
      <c r="C786">
        <f t="shared" si="192"/>
        <v>87867.255826562628</v>
      </c>
      <c r="D786">
        <v>5996.8</v>
      </c>
      <c r="E786">
        <v>33294.699999999997</v>
      </c>
      <c r="F786">
        <v>121107.7</v>
      </c>
      <c r="G786">
        <f t="shared" si="193"/>
        <v>137795.83687330061</v>
      </c>
      <c r="H786">
        <v>2816.6</v>
      </c>
      <c r="I786">
        <v>2255.1</v>
      </c>
      <c r="J786">
        <v>13746.2</v>
      </c>
      <c r="K786">
        <v>568.4</v>
      </c>
      <c r="L786">
        <v>674.2</v>
      </c>
      <c r="M786">
        <f t="shared" si="194"/>
        <v>674.65485230142156</v>
      </c>
      <c r="N786">
        <v>2916.8</v>
      </c>
      <c r="O786">
        <v>1443.3</v>
      </c>
      <c r="P786">
        <v>4572.8999999999996</v>
      </c>
      <c r="Q786">
        <v>342.4</v>
      </c>
      <c r="R786">
        <v>16.2</v>
      </c>
      <c r="S786">
        <v>1919.2</v>
      </c>
      <c r="T786">
        <f t="shared" si="195"/>
        <v>226337.74755216468</v>
      </c>
      <c r="U786">
        <f t="shared" si="188"/>
        <v>16340.182050930851</v>
      </c>
      <c r="V786">
        <f t="shared" si="189"/>
        <v>1584.3579070581341</v>
      </c>
      <c r="W786">
        <f t="shared" si="196"/>
        <v>26494.917727401618</v>
      </c>
      <c r="X786">
        <f t="shared" si="190"/>
        <v>149613.13508784247</v>
      </c>
      <c r="Y786">
        <f t="shared" si="197"/>
        <v>80937.007627408442</v>
      </c>
      <c r="Z786">
        <f t="shared" si="191"/>
        <v>25331.170173806768</v>
      </c>
      <c r="AA786">
        <f t="shared" si="198"/>
        <v>1.5682273854698483</v>
      </c>
      <c r="AB786">
        <f t="shared" si="199"/>
        <v>58.576178747361013</v>
      </c>
      <c r="AC786">
        <f t="shared" si="200"/>
        <v>10.313441160066928</v>
      </c>
    </row>
    <row r="787" spans="1:29" x14ac:dyDescent="0.35">
      <c r="A787">
        <v>16.892600000000002</v>
      </c>
      <c r="B787">
        <v>79792.7</v>
      </c>
      <c r="C787">
        <f t="shared" si="192"/>
        <v>86711.6572537514</v>
      </c>
      <c r="D787">
        <v>5718.4</v>
      </c>
      <c r="E787">
        <v>34381.5</v>
      </c>
      <c r="F787">
        <v>119525.5</v>
      </c>
      <c r="G787">
        <f t="shared" si="193"/>
        <v>135751.23413568479</v>
      </c>
      <c r="H787">
        <v>2857.9</v>
      </c>
      <c r="I787">
        <v>2373.4</v>
      </c>
      <c r="J787">
        <v>14147.6</v>
      </c>
      <c r="K787">
        <v>560.5</v>
      </c>
      <c r="L787">
        <v>717.9</v>
      </c>
      <c r="M787">
        <f t="shared" si="194"/>
        <v>718.41575066740404</v>
      </c>
      <c r="N787">
        <v>2776.6</v>
      </c>
      <c r="O787">
        <v>1208.3</v>
      </c>
      <c r="P787">
        <v>4580.7</v>
      </c>
      <c r="Q787">
        <v>321.5</v>
      </c>
      <c r="R787">
        <v>20</v>
      </c>
      <c r="S787">
        <v>1759.3</v>
      </c>
      <c r="T787">
        <f t="shared" si="195"/>
        <v>223181.3071401036</v>
      </c>
      <c r="U787">
        <f t="shared" si="188"/>
        <v>16048.387053094742</v>
      </c>
      <c r="V787">
        <f t="shared" si="189"/>
        <v>1530.1460699198299</v>
      </c>
      <c r="W787">
        <f t="shared" si="196"/>
        <v>25622.217529222711</v>
      </c>
      <c r="X787">
        <f t="shared" si="190"/>
        <v>156563.29128883954</v>
      </c>
      <c r="Y787">
        <f t="shared" si="197"/>
        <v>83915.181965679498</v>
      </c>
      <c r="Z787">
        <f t="shared" si="191"/>
        <v>25246.289988179447</v>
      </c>
      <c r="AA787">
        <f t="shared" si="198"/>
        <v>1.5655476833803887</v>
      </c>
      <c r="AB787">
        <f t="shared" si="199"/>
        <v>61.340767172167709</v>
      </c>
      <c r="AC787">
        <f t="shared" si="200"/>
        <v>10.488140556368961</v>
      </c>
    </row>
    <row r="788" spans="1:29" x14ac:dyDescent="0.35">
      <c r="A788">
        <v>16.8995</v>
      </c>
      <c r="B788">
        <v>80328.7</v>
      </c>
      <c r="C788">
        <f t="shared" si="192"/>
        <v>87345.011201284637</v>
      </c>
      <c r="D788">
        <v>5873.2</v>
      </c>
      <c r="E788">
        <v>34831</v>
      </c>
      <c r="F788">
        <v>119738.1</v>
      </c>
      <c r="G788">
        <f t="shared" si="193"/>
        <v>136025.53967177268</v>
      </c>
      <c r="H788">
        <v>2746.1</v>
      </c>
      <c r="I788">
        <v>2492.1999999999998</v>
      </c>
      <c r="J788">
        <v>14757.4</v>
      </c>
      <c r="K788">
        <v>676.5</v>
      </c>
      <c r="L788">
        <v>600</v>
      </c>
      <c r="M788">
        <f t="shared" si="194"/>
        <v>600.36021612967772</v>
      </c>
      <c r="N788">
        <v>2798.5</v>
      </c>
      <c r="O788">
        <v>1246.8</v>
      </c>
      <c r="P788">
        <v>4748.3999999999996</v>
      </c>
      <c r="Q788">
        <v>298</v>
      </c>
      <c r="R788">
        <v>6.83</v>
      </c>
      <c r="S788">
        <v>1999.4</v>
      </c>
      <c r="T788">
        <f t="shared" si="195"/>
        <v>223970.91108918702</v>
      </c>
      <c r="U788">
        <f t="shared" si="188"/>
        <v>16694.132205905524</v>
      </c>
      <c r="V788">
        <f t="shared" si="189"/>
        <v>1361.0249586323032</v>
      </c>
      <c r="W788">
        <f t="shared" si="196"/>
        <v>26223.048213887225</v>
      </c>
      <c r="X788">
        <f t="shared" si="190"/>
        <v>158536.21270424992</v>
      </c>
      <c r="Y788">
        <f t="shared" si="197"/>
        <v>87090.773998917357</v>
      </c>
      <c r="Z788">
        <f t="shared" si="191"/>
        <v>24755.893401675254</v>
      </c>
      <c r="AA788">
        <f t="shared" si="198"/>
        <v>1.5573361065614251</v>
      </c>
      <c r="AB788">
        <f t="shared" si="199"/>
        <v>51.487065779748704</v>
      </c>
      <c r="AC788">
        <f t="shared" si="200"/>
        <v>12.265853098448314</v>
      </c>
    </row>
    <row r="789" spans="1:29" x14ac:dyDescent="0.35">
      <c r="A789">
        <v>16.906400000000001</v>
      </c>
      <c r="B789">
        <v>80144</v>
      </c>
      <c r="C789">
        <f t="shared" si="192"/>
        <v>87126.680697848366</v>
      </c>
      <c r="D789">
        <v>6067.7</v>
      </c>
      <c r="E789">
        <v>34914.5</v>
      </c>
      <c r="F789">
        <v>118830.5</v>
      </c>
      <c r="G789">
        <f t="shared" si="193"/>
        <v>134855.43927700628</v>
      </c>
      <c r="H789">
        <v>2905.6</v>
      </c>
      <c r="I789">
        <v>2386.3000000000002</v>
      </c>
      <c r="J789">
        <v>14654.3</v>
      </c>
      <c r="K789">
        <v>567.70000000000005</v>
      </c>
      <c r="L789">
        <v>621.9</v>
      </c>
      <c r="M789">
        <f t="shared" si="194"/>
        <v>622.28700028547746</v>
      </c>
      <c r="N789">
        <v>2855.5</v>
      </c>
      <c r="O789">
        <v>1148.3</v>
      </c>
      <c r="P789">
        <v>4576.5</v>
      </c>
      <c r="Q789">
        <v>326.8</v>
      </c>
      <c r="R789">
        <v>11.2</v>
      </c>
      <c r="S789">
        <v>1849.9</v>
      </c>
      <c r="T789">
        <f t="shared" si="195"/>
        <v>222604.40697514013</v>
      </c>
      <c r="U789">
        <f t="shared" si="188"/>
        <v>15878.391843314834</v>
      </c>
      <c r="V789">
        <f t="shared" si="189"/>
        <v>1518.3886275789093</v>
      </c>
      <c r="W789">
        <f t="shared" si="196"/>
        <v>27257.771229469075</v>
      </c>
      <c r="X789">
        <f t="shared" si="190"/>
        <v>159395.76615822598</v>
      </c>
      <c r="Y789">
        <f t="shared" si="197"/>
        <v>86390.023725575418</v>
      </c>
      <c r="Z789">
        <f t="shared" si="191"/>
        <v>25880.440006937439</v>
      </c>
      <c r="AA789">
        <f t="shared" si="198"/>
        <v>1.5478087561338327</v>
      </c>
      <c r="AB789">
        <f t="shared" si="199"/>
        <v>61.501673419059358</v>
      </c>
      <c r="AC789">
        <f t="shared" si="200"/>
        <v>10.457396449704143</v>
      </c>
    </row>
    <row r="790" spans="1:29" x14ac:dyDescent="0.35">
      <c r="A790">
        <v>16.9133</v>
      </c>
      <c r="B790">
        <v>83348</v>
      </c>
      <c r="C790">
        <f t="shared" si="192"/>
        <v>90926.545733822655</v>
      </c>
      <c r="D790">
        <v>6107.9</v>
      </c>
      <c r="E790">
        <v>34731.4</v>
      </c>
      <c r="F790">
        <v>120085.5</v>
      </c>
      <c r="G790">
        <f t="shared" si="193"/>
        <v>136474.05514967645</v>
      </c>
      <c r="H790">
        <v>3065</v>
      </c>
      <c r="I790">
        <v>2264.1999999999998</v>
      </c>
      <c r="J790">
        <v>14479.4</v>
      </c>
      <c r="K790">
        <v>611.20000000000005</v>
      </c>
      <c r="L790">
        <v>680.9</v>
      </c>
      <c r="M790">
        <f t="shared" si="194"/>
        <v>681.36394070722747</v>
      </c>
      <c r="N790">
        <v>3105.8</v>
      </c>
      <c r="O790">
        <v>1275.0999999999999</v>
      </c>
      <c r="P790">
        <v>4622.6000000000004</v>
      </c>
      <c r="Q790">
        <v>333.6</v>
      </c>
      <c r="R790">
        <v>16.100000000000001</v>
      </c>
      <c r="S790">
        <v>2000.3</v>
      </c>
      <c r="T790">
        <f t="shared" si="195"/>
        <v>228081.96482420634</v>
      </c>
      <c r="U790">
        <f t="shared" si="188"/>
        <v>15517.667092739695</v>
      </c>
      <c r="V790">
        <f t="shared" si="189"/>
        <v>1533.2207448735833</v>
      </c>
      <c r="W790">
        <f t="shared" si="196"/>
        <v>26779.408028634138</v>
      </c>
      <c r="X790">
        <f t="shared" si="190"/>
        <v>154955.69773454132</v>
      </c>
      <c r="Y790">
        <f t="shared" si="197"/>
        <v>83750.593847798635</v>
      </c>
      <c r="Z790">
        <f t="shared" si="191"/>
        <v>27055.186080829015</v>
      </c>
      <c r="AA790">
        <f t="shared" si="198"/>
        <v>1.5009264241620821</v>
      </c>
      <c r="AB790">
        <f t="shared" si="199"/>
        <v>56.824934554973822</v>
      </c>
      <c r="AC790">
        <f t="shared" si="200"/>
        <v>10.120960823563051</v>
      </c>
    </row>
    <row r="791" spans="1:29" x14ac:dyDescent="0.35">
      <c r="A791">
        <v>16.920200000000001</v>
      </c>
      <c r="B791">
        <v>80095.7</v>
      </c>
      <c r="C791">
        <f t="shared" si="192"/>
        <v>87069.600609541667</v>
      </c>
      <c r="D791">
        <v>5729.7</v>
      </c>
      <c r="E791">
        <v>35322.9</v>
      </c>
      <c r="F791">
        <v>118020.2</v>
      </c>
      <c r="G791">
        <f t="shared" si="193"/>
        <v>133812.81521413528</v>
      </c>
      <c r="H791">
        <v>2903.7</v>
      </c>
      <c r="I791">
        <v>2153.6999999999998</v>
      </c>
      <c r="J791">
        <v>14524</v>
      </c>
      <c r="K791">
        <v>755.4</v>
      </c>
      <c r="L791">
        <v>732.7</v>
      </c>
      <c r="M791">
        <f t="shared" si="194"/>
        <v>733.23724292789325</v>
      </c>
      <c r="N791">
        <v>2974</v>
      </c>
      <c r="O791">
        <v>1208.2</v>
      </c>
      <c r="P791">
        <v>4183.8999999999996</v>
      </c>
      <c r="Q791">
        <v>326.3</v>
      </c>
      <c r="R791">
        <v>3.9</v>
      </c>
      <c r="S791">
        <v>1894.6</v>
      </c>
      <c r="T791">
        <f t="shared" si="195"/>
        <v>221615.65306660483</v>
      </c>
      <c r="U791">
        <f t="shared" si="188"/>
        <v>15169.957326929461</v>
      </c>
      <c r="V791">
        <f t="shared" si="189"/>
        <v>1489.9669559927745</v>
      </c>
      <c r="W791">
        <f t="shared" si="196"/>
        <v>25854.220677625079</v>
      </c>
      <c r="X791">
        <f t="shared" si="190"/>
        <v>162796.71359295613</v>
      </c>
      <c r="Y791">
        <f t="shared" si="197"/>
        <v>84415.968552444654</v>
      </c>
      <c r="Z791">
        <f t="shared" si="191"/>
        <v>26522.043541001607</v>
      </c>
      <c r="AA791">
        <f t="shared" si="198"/>
        <v>1.5368488459503875</v>
      </c>
      <c r="AB791">
        <f t="shared" si="199"/>
        <v>46.760524225575857</v>
      </c>
      <c r="AC791">
        <f t="shared" si="200"/>
        <v>10.181405208964263</v>
      </c>
    </row>
    <row r="792" spans="1:29" x14ac:dyDescent="0.35">
      <c r="A792">
        <v>16.927099999999999</v>
      </c>
      <c r="B792">
        <v>76493.2</v>
      </c>
      <c r="C792">
        <f t="shared" si="192"/>
        <v>82829.059840165763</v>
      </c>
      <c r="D792">
        <v>5901.8</v>
      </c>
      <c r="E792">
        <v>34913.5</v>
      </c>
      <c r="F792">
        <v>119778.2</v>
      </c>
      <c r="G792">
        <f t="shared" si="193"/>
        <v>136077.29324586145</v>
      </c>
      <c r="H792">
        <v>3068</v>
      </c>
      <c r="I792">
        <v>2348.6</v>
      </c>
      <c r="J792">
        <v>14237.1</v>
      </c>
      <c r="K792">
        <v>621.9</v>
      </c>
      <c r="L792">
        <v>649.5</v>
      </c>
      <c r="M792">
        <f t="shared" si="194"/>
        <v>649.92212441981064</v>
      </c>
      <c r="N792">
        <v>2880.6</v>
      </c>
      <c r="O792">
        <v>1302.8</v>
      </c>
      <c r="P792">
        <v>4476.1000000000004</v>
      </c>
      <c r="Q792">
        <v>378.5</v>
      </c>
      <c r="R792">
        <v>11.2</v>
      </c>
      <c r="S792">
        <v>1969</v>
      </c>
      <c r="T792">
        <f t="shared" si="195"/>
        <v>219556.275210447</v>
      </c>
      <c r="U792">
        <f t="shared" si="188"/>
        <v>16630.815933182024</v>
      </c>
      <c r="V792">
        <f t="shared" si="189"/>
        <v>1774.9435748373326</v>
      </c>
      <c r="W792">
        <f t="shared" si="196"/>
        <v>26880.579907557014</v>
      </c>
      <c r="X792">
        <f t="shared" si="190"/>
        <v>161850.98770663215</v>
      </c>
      <c r="Y792">
        <f t="shared" si="197"/>
        <v>85231.906863346085</v>
      </c>
      <c r="Z792">
        <f t="shared" si="191"/>
        <v>27093.737103611384</v>
      </c>
      <c r="AA792">
        <f t="shared" si="198"/>
        <v>1.6428689823166913</v>
      </c>
      <c r="AB792">
        <f t="shared" si="199"/>
        <v>56.140054671168997</v>
      </c>
      <c r="AC792">
        <f t="shared" si="200"/>
        <v>9.3697716191942497</v>
      </c>
    </row>
    <row r="793" spans="1:29" x14ac:dyDescent="0.35">
      <c r="A793">
        <v>16.934000000000001</v>
      </c>
      <c r="B793">
        <v>44508.2</v>
      </c>
      <c r="C793">
        <f t="shared" si="192"/>
        <v>46581.456795338279</v>
      </c>
      <c r="D793">
        <v>1906.4</v>
      </c>
      <c r="E793">
        <v>49236.1</v>
      </c>
      <c r="F793">
        <v>184327.3</v>
      </c>
      <c r="G793">
        <f t="shared" si="193"/>
        <v>225981.94104081203</v>
      </c>
      <c r="H793">
        <v>1860.6</v>
      </c>
      <c r="I793">
        <v>912.7</v>
      </c>
      <c r="J793">
        <v>6337.6</v>
      </c>
      <c r="K793">
        <v>3281.9</v>
      </c>
      <c r="L793">
        <v>2754.3</v>
      </c>
      <c r="M793">
        <f t="shared" si="194"/>
        <v>2761.9071207827724</v>
      </c>
      <c r="N793">
        <v>2250.1999999999998</v>
      </c>
      <c r="O793">
        <v>1009.3</v>
      </c>
      <c r="P793">
        <v>3300.5</v>
      </c>
      <c r="Q793">
        <v>392.2</v>
      </c>
      <c r="R793">
        <v>15.1</v>
      </c>
      <c r="S793">
        <v>1574.1</v>
      </c>
      <c r="T793">
        <f t="shared" si="195"/>
        <v>275325.30495693308</v>
      </c>
      <c r="U793">
        <f t="shared" si="188"/>
        <v>6980.8330923328786</v>
      </c>
      <c r="V793">
        <f t="shared" si="189"/>
        <v>1479.3409565594077</v>
      </c>
      <c r="W793">
        <f t="shared" si="196"/>
        <v>6924.1728445491153</v>
      </c>
      <c r="X793">
        <f t="shared" si="190"/>
        <v>190748.90340433826</v>
      </c>
      <c r="Y793">
        <f t="shared" si="197"/>
        <v>35006.22654901848</v>
      </c>
      <c r="Z793">
        <f t="shared" si="191"/>
        <v>14930.70170445473</v>
      </c>
      <c r="AA793">
        <f t="shared" si="198"/>
        <v>4.851328330792513</v>
      </c>
      <c r="AB793">
        <f t="shared" si="199"/>
        <v>15.00231573174076</v>
      </c>
      <c r="AC793">
        <f t="shared" si="200"/>
        <v>4.7188804321139211</v>
      </c>
    </row>
    <row r="794" spans="1:29" x14ac:dyDescent="0.35">
      <c r="A794">
        <v>16.940899999999999</v>
      </c>
      <c r="B794">
        <v>27090.9</v>
      </c>
      <c r="C794">
        <f t="shared" si="192"/>
        <v>27845.25296350913</v>
      </c>
      <c r="D794">
        <v>217.4</v>
      </c>
      <c r="E794">
        <v>36602.300000000003</v>
      </c>
      <c r="F794">
        <v>224452.7</v>
      </c>
      <c r="G794">
        <f t="shared" si="193"/>
        <v>289412.00620516634</v>
      </c>
      <c r="H794">
        <v>903.2</v>
      </c>
      <c r="I794">
        <v>524.4</v>
      </c>
      <c r="J794">
        <v>2319.6999999999998</v>
      </c>
      <c r="K794">
        <v>3054.1</v>
      </c>
      <c r="L794">
        <v>4022.5</v>
      </c>
      <c r="M794">
        <f t="shared" si="194"/>
        <v>4038.7458552025528</v>
      </c>
      <c r="N794">
        <v>1072.2</v>
      </c>
      <c r="O794">
        <v>1558.9</v>
      </c>
      <c r="P794">
        <v>1748.9</v>
      </c>
      <c r="Q794">
        <v>147.80000000000001</v>
      </c>
      <c r="R794">
        <v>12.7</v>
      </c>
      <c r="S794">
        <v>2056.1</v>
      </c>
      <c r="T794">
        <f t="shared" si="195"/>
        <v>321296.00502387801</v>
      </c>
      <c r="U794">
        <f t="shared" si="188"/>
        <v>6484.0519876528624</v>
      </c>
      <c r="V794">
        <f t="shared" si="189"/>
        <v>499.53935775850061</v>
      </c>
      <c r="W794">
        <f t="shared" si="196"/>
        <v>676.63461916945812</v>
      </c>
      <c r="X794">
        <f t="shared" si="190"/>
        <v>123426.37125865548</v>
      </c>
      <c r="Y794">
        <f t="shared" si="197"/>
        <v>12663.089289571561</v>
      </c>
      <c r="Z794">
        <f t="shared" si="191"/>
        <v>6148.2245938700444</v>
      </c>
      <c r="AA794">
        <f t="shared" si="198"/>
        <v>10.393585096333558</v>
      </c>
      <c r="AB794">
        <f t="shared" si="199"/>
        <v>11.984643593857438</v>
      </c>
      <c r="AC794">
        <f t="shared" si="200"/>
        <v>12.980062305295951</v>
      </c>
    </row>
    <row r="795" spans="1:29" x14ac:dyDescent="0.35">
      <c r="A795">
        <v>16.947800000000001</v>
      </c>
      <c r="B795">
        <v>38951.800000000003</v>
      </c>
      <c r="C795">
        <f t="shared" si="192"/>
        <v>40530.537386158161</v>
      </c>
      <c r="D795">
        <v>348.2</v>
      </c>
      <c r="E795">
        <v>19371.599999999999</v>
      </c>
      <c r="F795">
        <v>231398.39999999999</v>
      </c>
      <c r="G795">
        <f t="shared" si="193"/>
        <v>301064.16640298429</v>
      </c>
      <c r="H795">
        <v>885.7</v>
      </c>
      <c r="I795">
        <v>868.8</v>
      </c>
      <c r="J795">
        <v>2630.7</v>
      </c>
      <c r="K795">
        <v>955.4</v>
      </c>
      <c r="L795">
        <v>2462.9</v>
      </c>
      <c r="M795">
        <f t="shared" si="194"/>
        <v>2468.9808529427128</v>
      </c>
      <c r="N795">
        <v>472.1</v>
      </c>
      <c r="O795">
        <v>2217.9</v>
      </c>
      <c r="P795">
        <v>749</v>
      </c>
      <c r="Q795">
        <v>62.9</v>
      </c>
      <c r="R795">
        <v>18.5</v>
      </c>
      <c r="S795">
        <v>1895.9</v>
      </c>
      <c r="T795">
        <f t="shared" si="195"/>
        <v>344063.68464208517</v>
      </c>
      <c r="U795">
        <f t="shared" si="188"/>
        <v>8971.3042607532461</v>
      </c>
      <c r="V795">
        <f t="shared" si="189"/>
        <v>236.58410821437596</v>
      </c>
      <c r="W795">
        <f t="shared" si="196"/>
        <v>1012.0219469317655</v>
      </c>
      <c r="X795">
        <f t="shared" si="190"/>
        <v>59079.178964049388</v>
      </c>
      <c r="Y795">
        <f t="shared" si="197"/>
        <v>9822.8907927779655</v>
      </c>
      <c r="Z795">
        <f t="shared" si="191"/>
        <v>3946.3624340722326</v>
      </c>
      <c r="AA795">
        <f t="shared" si="198"/>
        <v>7.4280822762000343</v>
      </c>
      <c r="AB795">
        <f t="shared" si="199"/>
        <v>20.27590537994557</v>
      </c>
      <c r="AC795">
        <f t="shared" si="200"/>
        <v>37.920147420147416</v>
      </c>
    </row>
    <row r="796" spans="1:29" x14ac:dyDescent="0.35">
      <c r="A796">
        <v>16.954699999999999</v>
      </c>
      <c r="B796">
        <v>43075.1</v>
      </c>
      <c r="C796">
        <f t="shared" si="192"/>
        <v>45014.086267375846</v>
      </c>
      <c r="D796">
        <v>361.9</v>
      </c>
      <c r="E796">
        <v>14662.5</v>
      </c>
      <c r="F796">
        <v>228676.4</v>
      </c>
      <c r="G796">
        <f t="shared" si="193"/>
        <v>296472.71262022841</v>
      </c>
      <c r="H796">
        <v>651</v>
      </c>
      <c r="I796">
        <v>972.5</v>
      </c>
      <c r="J796">
        <v>2963.9</v>
      </c>
      <c r="K796">
        <v>806.5</v>
      </c>
      <c r="L796">
        <v>2158.9</v>
      </c>
      <c r="M796">
        <f t="shared" si="194"/>
        <v>2163.5709332878755</v>
      </c>
      <c r="N796">
        <v>461.9</v>
      </c>
      <c r="O796">
        <v>2264.3000000000002</v>
      </c>
      <c r="P796">
        <v>778</v>
      </c>
      <c r="Q796">
        <v>61.5</v>
      </c>
      <c r="R796">
        <v>8.7799999999999994</v>
      </c>
      <c r="S796">
        <v>2182.4</v>
      </c>
      <c r="T796">
        <f t="shared" si="195"/>
        <v>343650.36982089211</v>
      </c>
      <c r="U796">
        <f t="shared" si="188"/>
        <v>9418.8753577858643</v>
      </c>
      <c r="V796">
        <f t="shared" si="189"/>
        <v>204.51018294154429</v>
      </c>
      <c r="W796">
        <f t="shared" si="196"/>
        <v>1053.1052249081515</v>
      </c>
      <c r="X796">
        <f t="shared" si="190"/>
        <v>45013.773760995289</v>
      </c>
      <c r="Y796">
        <f t="shared" si="197"/>
        <v>10888.683175141785</v>
      </c>
      <c r="Z796">
        <f t="shared" si="191"/>
        <v>3238.4658878150917</v>
      </c>
      <c r="AA796">
        <f t="shared" si="198"/>
        <v>6.5862208300582186</v>
      </c>
      <c r="AB796">
        <f t="shared" si="199"/>
        <v>18.180409175449473</v>
      </c>
      <c r="AC796">
        <f t="shared" si="200"/>
        <v>46.055776892430281</v>
      </c>
    </row>
    <row r="797" spans="1:29" x14ac:dyDescent="0.35">
      <c r="A797">
        <v>16.9617</v>
      </c>
      <c r="B797">
        <v>48847.4</v>
      </c>
      <c r="C797">
        <f t="shared" si="192"/>
        <v>51356.007437712949</v>
      </c>
      <c r="D797">
        <v>708.4</v>
      </c>
      <c r="E797">
        <v>12697.8</v>
      </c>
      <c r="F797">
        <v>223390.9</v>
      </c>
      <c r="G797">
        <f t="shared" si="193"/>
        <v>287649.08884018991</v>
      </c>
      <c r="H797">
        <v>678.6</v>
      </c>
      <c r="I797">
        <v>917.6</v>
      </c>
      <c r="J797">
        <v>4051.9</v>
      </c>
      <c r="K797">
        <v>543.79999999999995</v>
      </c>
      <c r="L797">
        <v>1757.1</v>
      </c>
      <c r="M797">
        <f t="shared" si="194"/>
        <v>1760.1928348300798</v>
      </c>
      <c r="N797">
        <v>461.3</v>
      </c>
      <c r="O797">
        <v>1891.2</v>
      </c>
      <c r="P797">
        <v>661.3</v>
      </c>
      <c r="Q797">
        <v>42.4</v>
      </c>
      <c r="R797">
        <v>7.32</v>
      </c>
      <c r="S797">
        <v>2106.8000000000002</v>
      </c>
      <c r="T797">
        <f t="shared" si="195"/>
        <v>340765.28911273292</v>
      </c>
      <c r="U797">
        <f t="shared" si="188"/>
        <v>8242.6235586183338</v>
      </c>
      <c r="V797">
        <f t="shared" si="189"/>
        <v>145.90687956939033</v>
      </c>
      <c r="W797">
        <f t="shared" si="196"/>
        <v>2078.8502310329063</v>
      </c>
      <c r="X797">
        <f t="shared" si="190"/>
        <v>38858.417870193858</v>
      </c>
      <c r="Y797">
        <f t="shared" si="197"/>
        <v>13831.220932953551</v>
      </c>
      <c r="Z797">
        <f t="shared" si="191"/>
        <v>3345.1176995403871</v>
      </c>
      <c r="AA797">
        <f t="shared" si="198"/>
        <v>5.6010796631545912</v>
      </c>
      <c r="AB797">
        <f t="shared" si="199"/>
        <v>23.350128723795514</v>
      </c>
      <c r="AC797">
        <f t="shared" si="200"/>
        <v>56.492357200321806</v>
      </c>
    </row>
    <row r="798" spans="1:29" x14ac:dyDescent="0.35">
      <c r="A798">
        <v>16.968599999999999</v>
      </c>
      <c r="B798">
        <v>52380.3</v>
      </c>
      <c r="C798">
        <f t="shared" si="192"/>
        <v>55275.655413242261</v>
      </c>
      <c r="D798">
        <v>1282.5999999999999</v>
      </c>
      <c r="E798">
        <v>11672.8</v>
      </c>
      <c r="F798">
        <v>215324.9</v>
      </c>
      <c r="G798">
        <f t="shared" si="193"/>
        <v>274412.81111124845</v>
      </c>
      <c r="H798">
        <v>743.9</v>
      </c>
      <c r="I798">
        <v>656.5</v>
      </c>
      <c r="J798">
        <v>6166.5</v>
      </c>
      <c r="K798">
        <v>567.1</v>
      </c>
      <c r="L798">
        <v>1375.1</v>
      </c>
      <c r="M798">
        <f t="shared" si="194"/>
        <v>1376.99350376703</v>
      </c>
      <c r="N798">
        <v>350.3</v>
      </c>
      <c r="O798">
        <v>1107.5</v>
      </c>
      <c r="P798">
        <v>508.4</v>
      </c>
      <c r="Q798">
        <v>18.5</v>
      </c>
      <c r="R798">
        <v>20</v>
      </c>
      <c r="S798">
        <v>1990.2</v>
      </c>
      <c r="T798">
        <f t="shared" si="195"/>
        <v>331065.46002825774</v>
      </c>
      <c r="U798">
        <f t="shared" si="188"/>
        <v>5328.2513973201421</v>
      </c>
      <c r="V798">
        <f t="shared" si="189"/>
        <v>116.29120113198724</v>
      </c>
      <c r="W798">
        <f t="shared" si="196"/>
        <v>3874.1583005684888</v>
      </c>
      <c r="X798">
        <f t="shared" si="190"/>
        <v>36971.238252867806</v>
      </c>
      <c r="Y798">
        <f t="shared" si="197"/>
        <v>20161.873725607831</v>
      </c>
      <c r="Z798">
        <f t="shared" si="191"/>
        <v>3305.0865526914395</v>
      </c>
      <c r="AA798">
        <f t="shared" si="198"/>
        <v>4.9644424667555906</v>
      </c>
      <c r="AB798">
        <f t="shared" si="199"/>
        <v>20.583318638688059</v>
      </c>
      <c r="AC798">
        <f t="shared" si="200"/>
        <v>45.818181818181813</v>
      </c>
    </row>
    <row r="799" spans="1:29" x14ac:dyDescent="0.35">
      <c r="A799">
        <v>16.9755</v>
      </c>
      <c r="B799">
        <v>53896.3</v>
      </c>
      <c r="C799">
        <f t="shared" si="192"/>
        <v>56966.588334872817</v>
      </c>
      <c r="D799">
        <v>1781.8</v>
      </c>
      <c r="E799">
        <v>11298.5</v>
      </c>
      <c r="F799">
        <v>207474.8</v>
      </c>
      <c r="G799">
        <f t="shared" si="193"/>
        <v>261789.53047802136</v>
      </c>
      <c r="H799">
        <v>1006.3</v>
      </c>
      <c r="I799">
        <v>514.1</v>
      </c>
      <c r="J799">
        <v>8125.8</v>
      </c>
      <c r="K799">
        <v>628.4</v>
      </c>
      <c r="L799">
        <v>1252.4000000000001</v>
      </c>
      <c r="M799">
        <f t="shared" si="194"/>
        <v>1253.9704726199093</v>
      </c>
      <c r="N799">
        <v>373.5</v>
      </c>
      <c r="O799">
        <v>777.5</v>
      </c>
      <c r="P799">
        <v>339.1</v>
      </c>
      <c r="Q799">
        <v>26.8</v>
      </c>
      <c r="R799">
        <v>12.7</v>
      </c>
      <c r="S799">
        <v>1873.5</v>
      </c>
      <c r="T799">
        <f t="shared" si="195"/>
        <v>320010.08928551408</v>
      </c>
      <c r="U799">
        <f t="shared" si="188"/>
        <v>4036.1227450164238</v>
      </c>
      <c r="V799">
        <f t="shared" si="189"/>
        <v>123.43360825963823</v>
      </c>
      <c r="W799">
        <f t="shared" si="196"/>
        <v>5567.9494480259091</v>
      </c>
      <c r="X799">
        <f t="shared" si="190"/>
        <v>37270.387401313397</v>
      </c>
      <c r="Y799">
        <f t="shared" si="197"/>
        <v>26451.978495114221</v>
      </c>
      <c r="Z799">
        <f t="shared" si="191"/>
        <v>4311.7390551050339</v>
      </c>
      <c r="AA799">
        <f t="shared" si="198"/>
        <v>4.5954925181602215</v>
      </c>
      <c r="AB799">
        <f t="shared" si="199"/>
        <v>17.979789942711648</v>
      </c>
      <c r="AC799">
        <f t="shared" si="200"/>
        <v>32.698734177215186</v>
      </c>
    </row>
    <row r="800" spans="1:29" x14ac:dyDescent="0.35">
      <c r="A800">
        <v>16.982399999999998</v>
      </c>
      <c r="B800">
        <v>56799.5</v>
      </c>
      <c r="C800">
        <f t="shared" si="192"/>
        <v>60219.963835897033</v>
      </c>
      <c r="D800">
        <v>2218.1</v>
      </c>
      <c r="E800">
        <v>11923.9</v>
      </c>
      <c r="F800">
        <v>201952.7</v>
      </c>
      <c r="G800">
        <f t="shared" si="193"/>
        <v>253058.55931095811</v>
      </c>
      <c r="H800">
        <v>1179.2</v>
      </c>
      <c r="I800">
        <v>347.3</v>
      </c>
      <c r="J800">
        <v>9346.5</v>
      </c>
      <c r="K800">
        <v>466.5</v>
      </c>
      <c r="L800">
        <v>1165.7</v>
      </c>
      <c r="M800">
        <f t="shared" si="194"/>
        <v>1167.0604423576563</v>
      </c>
      <c r="N800">
        <v>364.5</v>
      </c>
      <c r="O800">
        <v>224.9</v>
      </c>
      <c r="P800">
        <v>238.7</v>
      </c>
      <c r="Q800">
        <v>56.6</v>
      </c>
      <c r="R800">
        <v>8.2899999999999991</v>
      </c>
      <c r="S800">
        <v>2080.4</v>
      </c>
      <c r="T800">
        <f t="shared" si="195"/>
        <v>314445.58358921279</v>
      </c>
      <c r="U800">
        <f t="shared" si="188"/>
        <v>1819.7107221817873</v>
      </c>
      <c r="V800">
        <f t="shared" si="189"/>
        <v>206.36321000065743</v>
      </c>
      <c r="W800">
        <f t="shared" si="196"/>
        <v>7054.0027138612768</v>
      </c>
      <c r="X800">
        <f t="shared" si="190"/>
        <v>39403.956190355151</v>
      </c>
      <c r="Y800">
        <f t="shared" si="197"/>
        <v>30482.857766964116</v>
      </c>
      <c r="Z800">
        <f t="shared" si="191"/>
        <v>4909.2755012793168</v>
      </c>
      <c r="AA800">
        <f t="shared" si="198"/>
        <v>4.202236985737116</v>
      </c>
      <c r="AB800">
        <f t="shared" si="199"/>
        <v>25.560342979635582</v>
      </c>
      <c r="AC800">
        <f t="shared" si="200"/>
        <v>8.817999691786099</v>
      </c>
    </row>
    <row r="801" spans="1:29" x14ac:dyDescent="0.35">
      <c r="A801">
        <v>16.9893</v>
      </c>
      <c r="B801">
        <v>57558.3</v>
      </c>
      <c r="C801">
        <f t="shared" si="192"/>
        <v>61073.59213837843</v>
      </c>
      <c r="D801">
        <v>2830.8</v>
      </c>
      <c r="E801">
        <v>12706.3</v>
      </c>
      <c r="F801">
        <v>192880</v>
      </c>
      <c r="G801">
        <f t="shared" si="193"/>
        <v>238973.13906234514</v>
      </c>
      <c r="H801">
        <v>1150.3</v>
      </c>
      <c r="I801">
        <v>161</v>
      </c>
      <c r="J801">
        <v>9616.7999999999993</v>
      </c>
      <c r="K801">
        <v>436.7</v>
      </c>
      <c r="L801">
        <v>989.4</v>
      </c>
      <c r="M801">
        <f t="shared" si="194"/>
        <v>990.37988185510721</v>
      </c>
      <c r="N801">
        <v>365.1</v>
      </c>
      <c r="O801">
        <v>141.9</v>
      </c>
      <c r="P801">
        <v>227.3</v>
      </c>
      <c r="Q801">
        <v>43.4</v>
      </c>
      <c r="R801">
        <v>10.7</v>
      </c>
      <c r="S801">
        <v>2076.8000000000002</v>
      </c>
      <c r="T801">
        <f t="shared" si="195"/>
        <v>301037.11108257866</v>
      </c>
      <c r="U801">
        <f t="shared" si="188"/>
        <v>1006.1882367616474</v>
      </c>
      <c r="V801">
        <f t="shared" si="189"/>
        <v>179.71206209575806</v>
      </c>
      <c r="W801">
        <f t="shared" si="196"/>
        <v>9403.4917815281333</v>
      </c>
      <c r="X801">
        <f t="shared" si="190"/>
        <v>43659.06898566633</v>
      </c>
      <c r="Y801">
        <f t="shared" si="197"/>
        <v>32700.619417317041</v>
      </c>
      <c r="Z801">
        <f t="shared" si="191"/>
        <v>5033.9308484272051</v>
      </c>
      <c r="AA801">
        <f t="shared" si="198"/>
        <v>3.9128718435439018</v>
      </c>
      <c r="AB801">
        <f t="shared" si="199"/>
        <v>29.096175864437829</v>
      </c>
      <c r="AC801">
        <f t="shared" si="200"/>
        <v>5.5988909426987075</v>
      </c>
    </row>
    <row r="802" spans="1:29" x14ac:dyDescent="0.35">
      <c r="A802">
        <v>16.996200000000002</v>
      </c>
      <c r="B802">
        <v>60151.199999999997</v>
      </c>
      <c r="C802">
        <f t="shared" si="192"/>
        <v>64000.932916017977</v>
      </c>
      <c r="D802">
        <v>3032.7</v>
      </c>
      <c r="E802">
        <v>12797.4</v>
      </c>
      <c r="F802">
        <v>188479.9</v>
      </c>
      <c r="G802">
        <f t="shared" si="193"/>
        <v>232255.36865938376</v>
      </c>
      <c r="H802">
        <v>1102.2</v>
      </c>
      <c r="I802">
        <v>198</v>
      </c>
      <c r="J802">
        <v>10324.5</v>
      </c>
      <c r="K802">
        <v>458.1</v>
      </c>
      <c r="L802">
        <v>1063.7</v>
      </c>
      <c r="M802">
        <f t="shared" si="194"/>
        <v>1064.8326625031045</v>
      </c>
      <c r="N802">
        <v>247.7</v>
      </c>
      <c r="O802">
        <v>119</v>
      </c>
      <c r="P802">
        <v>165.8</v>
      </c>
      <c r="Q802">
        <v>31.7</v>
      </c>
      <c r="R802">
        <v>4.3899999999999997</v>
      </c>
      <c r="S802">
        <v>1928.9</v>
      </c>
      <c r="T802">
        <f t="shared" si="195"/>
        <v>297321.13423790486</v>
      </c>
      <c r="U802">
        <f t="shared" si="188"/>
        <v>1066.1872416588753</v>
      </c>
      <c r="V802">
        <f t="shared" si="189"/>
        <v>121.38390394785115</v>
      </c>
      <c r="W802">
        <f t="shared" si="196"/>
        <v>10200.082169649437</v>
      </c>
      <c r="X802">
        <f t="shared" si="190"/>
        <v>44583.107198136349</v>
      </c>
      <c r="Y802">
        <f t="shared" si="197"/>
        <v>35282.725618845747</v>
      </c>
      <c r="Z802">
        <f t="shared" si="191"/>
        <v>4540.2086987864859</v>
      </c>
      <c r="AA802">
        <f t="shared" si="198"/>
        <v>3.6289372369641746</v>
      </c>
      <c r="AB802">
        <f t="shared" si="199"/>
        <v>27.9358218729535</v>
      </c>
      <c r="AC802">
        <f t="shared" si="200"/>
        <v>8.7835965641451921</v>
      </c>
    </row>
    <row r="803" spans="1:29" x14ac:dyDescent="0.35">
      <c r="A803">
        <v>17.0031</v>
      </c>
      <c r="B803">
        <v>61717.1</v>
      </c>
      <c r="C803">
        <f t="shared" si="192"/>
        <v>65776.64369669318</v>
      </c>
      <c r="D803">
        <v>3330.7</v>
      </c>
      <c r="E803">
        <v>13096.8</v>
      </c>
      <c r="F803">
        <v>186287.3</v>
      </c>
      <c r="G803">
        <f t="shared" si="193"/>
        <v>228934.97913944317</v>
      </c>
      <c r="H803">
        <v>1177.3</v>
      </c>
      <c r="I803">
        <v>205.3</v>
      </c>
      <c r="J803">
        <v>10913.5</v>
      </c>
      <c r="K803">
        <v>430.3</v>
      </c>
      <c r="L803">
        <v>890.5</v>
      </c>
      <c r="M803">
        <f t="shared" si="194"/>
        <v>891.29369703721147</v>
      </c>
      <c r="N803">
        <v>325.8</v>
      </c>
      <c r="O803">
        <v>54.6</v>
      </c>
      <c r="P803">
        <v>103.2</v>
      </c>
      <c r="Q803">
        <v>19.5</v>
      </c>
      <c r="R803">
        <v>7.8</v>
      </c>
      <c r="S803">
        <v>2247.1</v>
      </c>
      <c r="T803">
        <f t="shared" si="195"/>
        <v>295602.91653317359</v>
      </c>
      <c r="U803">
        <f t="shared" si="188"/>
        <v>879.22001260374282</v>
      </c>
      <c r="V803">
        <f t="shared" si="189"/>
        <v>92.353621947218841</v>
      </c>
      <c r="W803">
        <f t="shared" si="196"/>
        <v>11267.480169216184</v>
      </c>
      <c r="X803">
        <f t="shared" si="190"/>
        <v>45761.050529019187</v>
      </c>
      <c r="Y803">
        <f t="shared" si="197"/>
        <v>37268.576809740873</v>
      </c>
      <c r="Z803">
        <f t="shared" si="191"/>
        <v>5084.8618735847858</v>
      </c>
      <c r="AA803">
        <f t="shared" si="198"/>
        <v>3.4804904335815561</v>
      </c>
      <c r="AB803">
        <f t="shared" si="199"/>
        <v>30.436439693237272</v>
      </c>
      <c r="AC803">
        <f t="shared" si="200"/>
        <v>9.5201465201465219</v>
      </c>
    </row>
    <row r="804" spans="1:29" x14ac:dyDescent="0.35">
      <c r="A804">
        <v>17.010000000000002</v>
      </c>
      <c r="B804">
        <v>62557</v>
      </c>
      <c r="C804">
        <f t="shared" si="192"/>
        <v>66731.523943322434</v>
      </c>
      <c r="D804">
        <v>3704.3</v>
      </c>
      <c r="E804">
        <v>12981.8</v>
      </c>
      <c r="F804">
        <v>182877.2</v>
      </c>
      <c r="G804">
        <f t="shared" si="193"/>
        <v>223806.26265721628</v>
      </c>
      <c r="H804">
        <v>1192.0999999999999</v>
      </c>
      <c r="I804">
        <v>233.8</v>
      </c>
      <c r="J804">
        <v>11412.1</v>
      </c>
      <c r="K804">
        <v>439.3</v>
      </c>
      <c r="L804">
        <v>930.4</v>
      </c>
      <c r="M804">
        <f t="shared" si="194"/>
        <v>931.26645030536406</v>
      </c>
      <c r="N804">
        <v>321.89999999999998</v>
      </c>
      <c r="O804">
        <v>61</v>
      </c>
      <c r="P804">
        <v>138.1</v>
      </c>
      <c r="Q804">
        <v>47.9</v>
      </c>
      <c r="R804">
        <v>4.88</v>
      </c>
      <c r="S804">
        <v>2168.9</v>
      </c>
      <c r="T804">
        <f t="shared" si="195"/>
        <v>291469.05305084406</v>
      </c>
      <c r="U804">
        <f t="shared" si="188"/>
        <v>1011.42813246995</v>
      </c>
      <c r="V804">
        <f t="shared" si="189"/>
        <v>181.08268938861588</v>
      </c>
      <c r="W804">
        <f t="shared" si="196"/>
        <v>12709.067948129023</v>
      </c>
      <c r="X804">
        <f t="shared" si="190"/>
        <v>46046.397926365142</v>
      </c>
      <c r="Y804">
        <f t="shared" si="197"/>
        <v>39627.534652830451</v>
      </c>
      <c r="Z804">
        <f t="shared" si="191"/>
        <v>5194.3765012194854</v>
      </c>
      <c r="AA804">
        <f t="shared" si="198"/>
        <v>3.3538311345519887</v>
      </c>
      <c r="AB804">
        <f t="shared" si="199"/>
        <v>29.55110402913726</v>
      </c>
      <c r="AC804">
        <f t="shared" si="200"/>
        <v>5.5854490337248963</v>
      </c>
    </row>
    <row r="805" spans="1:29" x14ac:dyDescent="0.35">
      <c r="A805">
        <v>17.0169</v>
      </c>
      <c r="B805">
        <v>64923.9</v>
      </c>
      <c r="C805">
        <f t="shared" si="192"/>
        <v>69431.675133179</v>
      </c>
      <c r="D805">
        <v>3832</v>
      </c>
      <c r="E805">
        <v>12392</v>
      </c>
      <c r="F805">
        <v>179738.2</v>
      </c>
      <c r="G805">
        <f t="shared" si="193"/>
        <v>219122.96781344688</v>
      </c>
      <c r="H805">
        <v>1305.2</v>
      </c>
      <c r="I805">
        <v>209.8</v>
      </c>
      <c r="J805">
        <v>11278.1</v>
      </c>
      <c r="K805">
        <v>445.8</v>
      </c>
      <c r="L805">
        <v>762.8</v>
      </c>
      <c r="M805">
        <f t="shared" si="194"/>
        <v>763.3823080245611</v>
      </c>
      <c r="N805">
        <v>267.7</v>
      </c>
      <c r="O805">
        <v>53.2</v>
      </c>
      <c r="P805">
        <v>173.5</v>
      </c>
      <c r="Q805">
        <v>38.799999999999997</v>
      </c>
      <c r="R805">
        <v>4.3899999999999997</v>
      </c>
      <c r="S805">
        <v>2147.6</v>
      </c>
      <c r="T805">
        <f t="shared" si="195"/>
        <v>289318.02525465045</v>
      </c>
      <c r="U805">
        <f t="shared" si="188"/>
        <v>909.0342703967857</v>
      </c>
      <c r="V805">
        <f t="shared" si="189"/>
        <v>149.28209178112994</v>
      </c>
      <c r="W805">
        <f t="shared" si="196"/>
        <v>13244.940396047463</v>
      </c>
      <c r="X805">
        <f t="shared" si="190"/>
        <v>44372.624169200972</v>
      </c>
      <c r="Y805">
        <f t="shared" si="197"/>
        <v>39581.356847436618</v>
      </c>
      <c r="Z805">
        <f t="shared" si="191"/>
        <v>5436.5779616239706</v>
      </c>
      <c r="AA805">
        <f t="shared" si="198"/>
        <v>3.1559510467396974</v>
      </c>
      <c r="AB805">
        <f t="shared" si="199"/>
        <v>27.797218483624942</v>
      </c>
      <c r="AC805">
        <f t="shared" si="200"/>
        <v>6.0893725399398013</v>
      </c>
    </row>
    <row r="806" spans="1:29" x14ac:dyDescent="0.35">
      <c r="A806">
        <v>17.023800000000001</v>
      </c>
      <c r="B806">
        <v>65475.4</v>
      </c>
      <c r="C806">
        <f t="shared" si="192"/>
        <v>70062.789144341412</v>
      </c>
      <c r="D806">
        <v>4183</v>
      </c>
      <c r="E806">
        <v>12238.7</v>
      </c>
      <c r="F806">
        <v>178689.8</v>
      </c>
      <c r="G806">
        <f t="shared" si="193"/>
        <v>217566.7610118564</v>
      </c>
      <c r="H806">
        <v>1299.0999999999999</v>
      </c>
      <c r="I806">
        <v>226.8</v>
      </c>
      <c r="J806">
        <v>11110.9</v>
      </c>
      <c r="K806">
        <v>400</v>
      </c>
      <c r="L806">
        <v>886.7</v>
      </c>
      <c r="M806">
        <f t="shared" si="194"/>
        <v>887.48693466496729</v>
      </c>
      <c r="N806">
        <v>270.3</v>
      </c>
      <c r="O806">
        <v>44.9</v>
      </c>
      <c r="P806">
        <v>188.4</v>
      </c>
      <c r="Q806">
        <v>48</v>
      </c>
      <c r="R806">
        <v>9.27</v>
      </c>
      <c r="S806">
        <v>2355.8000000000002</v>
      </c>
      <c r="T806">
        <f t="shared" si="195"/>
        <v>288517.03709086275</v>
      </c>
      <c r="U806">
        <f t="shared" si="188"/>
        <v>941.71215238992431</v>
      </c>
      <c r="V806">
        <f t="shared" si="189"/>
        <v>198.49780996456002</v>
      </c>
      <c r="W806">
        <f t="shared" si="196"/>
        <v>14498.277267011606</v>
      </c>
      <c r="X806">
        <f t="shared" si="190"/>
        <v>43805.731985316663</v>
      </c>
      <c r="Y806">
        <f t="shared" si="197"/>
        <v>39163.37182002014</v>
      </c>
      <c r="Z806">
        <f t="shared" si="191"/>
        <v>5439.5401249935485</v>
      </c>
      <c r="AA806">
        <f t="shared" si="198"/>
        <v>3.1053111597317571</v>
      </c>
      <c r="AB806">
        <f t="shared" si="199"/>
        <v>30.59675</v>
      </c>
      <c r="AC806">
        <f t="shared" si="200"/>
        <v>4.7441941679762536</v>
      </c>
    </row>
    <row r="807" spans="1:29" x14ac:dyDescent="0.35">
      <c r="A807">
        <v>17.030799999999999</v>
      </c>
      <c r="B807">
        <v>67659.399999999994</v>
      </c>
      <c r="C807">
        <f t="shared" si="192"/>
        <v>72569.40221202423</v>
      </c>
      <c r="D807">
        <v>4704.8999999999996</v>
      </c>
      <c r="E807">
        <v>12695.3</v>
      </c>
      <c r="F807">
        <v>175901.8</v>
      </c>
      <c r="G807">
        <f t="shared" si="193"/>
        <v>213447.62068403981</v>
      </c>
      <c r="H807">
        <v>1376</v>
      </c>
      <c r="I807">
        <v>174.9</v>
      </c>
      <c r="J807">
        <v>12074.8</v>
      </c>
      <c r="K807">
        <v>398</v>
      </c>
      <c r="L807">
        <v>743.8</v>
      </c>
      <c r="M807">
        <f t="shared" si="194"/>
        <v>744.35365024505222</v>
      </c>
      <c r="N807">
        <v>326.5</v>
      </c>
      <c r="O807">
        <v>67.8</v>
      </c>
      <c r="P807">
        <v>158.69999999999999</v>
      </c>
      <c r="Q807">
        <v>34.6</v>
      </c>
      <c r="R807">
        <v>5.85</v>
      </c>
      <c r="S807">
        <v>2323.1999999999998</v>
      </c>
      <c r="T807">
        <f t="shared" si="195"/>
        <v>286761.3765463091</v>
      </c>
      <c r="U807">
        <f t="shared" si="188"/>
        <v>846.34828763561325</v>
      </c>
      <c r="V807">
        <f t="shared" si="189"/>
        <v>141.05804793926887</v>
      </c>
      <c r="W807">
        <f t="shared" si="196"/>
        <v>16407.021254622152</v>
      </c>
      <c r="X807">
        <f t="shared" si="190"/>
        <v>45659.217282650905</v>
      </c>
      <c r="Y807">
        <f t="shared" si="197"/>
        <v>42660.905549197669</v>
      </c>
      <c r="Z807">
        <f t="shared" si="191"/>
        <v>5936.9920053548885</v>
      </c>
      <c r="AA807">
        <f t="shared" si="198"/>
        <v>2.9412894991254741</v>
      </c>
      <c r="AB807">
        <f t="shared" si="199"/>
        <v>31.897738693467335</v>
      </c>
      <c r="AC807">
        <f t="shared" si="200"/>
        <v>6</v>
      </c>
    </row>
    <row r="808" spans="1:29" x14ac:dyDescent="0.35">
      <c r="A808">
        <v>17.037700000000001</v>
      </c>
      <c r="B808">
        <v>70190.600000000006</v>
      </c>
      <c r="C808">
        <f t="shared" si="192"/>
        <v>75489.234675407672</v>
      </c>
      <c r="D808">
        <v>4965.2</v>
      </c>
      <c r="E808">
        <v>12641.8</v>
      </c>
      <c r="F808">
        <v>173154.5</v>
      </c>
      <c r="G808">
        <f t="shared" si="193"/>
        <v>209415.78565765914</v>
      </c>
      <c r="H808">
        <v>1160.5999999999999</v>
      </c>
      <c r="I808">
        <v>165.4</v>
      </c>
      <c r="J808">
        <v>12209.4</v>
      </c>
      <c r="K808">
        <v>358</v>
      </c>
      <c r="L808">
        <v>742.9</v>
      </c>
      <c r="M808">
        <f t="shared" si="194"/>
        <v>743.45231072163506</v>
      </c>
      <c r="N808">
        <v>305.10000000000002</v>
      </c>
      <c r="O808">
        <v>47.8</v>
      </c>
      <c r="P808">
        <v>171.6</v>
      </c>
      <c r="Q808">
        <v>24.9</v>
      </c>
      <c r="R808">
        <v>12.8</v>
      </c>
      <c r="S808">
        <v>2458.6</v>
      </c>
      <c r="T808">
        <f t="shared" si="195"/>
        <v>285648.47264378844</v>
      </c>
      <c r="U808">
        <f t="shared" si="188"/>
        <v>746.37192359808728</v>
      </c>
      <c r="V808">
        <f t="shared" si="189"/>
        <v>131.98040112405204</v>
      </c>
      <c r="W808">
        <f t="shared" si="196"/>
        <v>17382.203916741197</v>
      </c>
      <c r="X808">
        <f t="shared" si="190"/>
        <v>45509.782984945661</v>
      </c>
      <c r="Y808">
        <f t="shared" si="197"/>
        <v>43343.483987185362</v>
      </c>
      <c r="Z808">
        <f t="shared" si="191"/>
        <v>5131.1319344170561</v>
      </c>
      <c r="AA808">
        <f t="shared" si="198"/>
        <v>2.7741145682310258</v>
      </c>
      <c r="AB808">
        <f t="shared" si="199"/>
        <v>35.312290502793296</v>
      </c>
      <c r="AC808">
        <f t="shared" si="200"/>
        <v>5.6551724137931023</v>
      </c>
    </row>
    <row r="809" spans="1:29" x14ac:dyDescent="0.35">
      <c r="A809">
        <v>17.044599999999999</v>
      </c>
      <c r="B809">
        <v>69838.7</v>
      </c>
      <c r="C809">
        <f t="shared" si="192"/>
        <v>75082.353996021979</v>
      </c>
      <c r="D809">
        <v>4582.6000000000004</v>
      </c>
      <c r="E809">
        <v>12632.9</v>
      </c>
      <c r="F809">
        <v>171725.5</v>
      </c>
      <c r="G809">
        <f t="shared" si="193"/>
        <v>207329.2127187303</v>
      </c>
      <c r="H809">
        <v>1275.3</v>
      </c>
      <c r="I809">
        <v>216.6</v>
      </c>
      <c r="J809">
        <v>12026</v>
      </c>
      <c r="K809">
        <v>416.7</v>
      </c>
      <c r="L809">
        <v>975.2</v>
      </c>
      <c r="M809">
        <f t="shared" si="194"/>
        <v>976.15194337517937</v>
      </c>
      <c r="N809">
        <v>339.4</v>
      </c>
      <c r="O809">
        <v>35.1</v>
      </c>
      <c r="P809">
        <v>132.9</v>
      </c>
      <c r="Q809">
        <v>55.1</v>
      </c>
      <c r="R809">
        <v>2.93</v>
      </c>
      <c r="S809">
        <v>2361.3000000000002</v>
      </c>
      <c r="T809">
        <f t="shared" si="195"/>
        <v>283387.71865812747</v>
      </c>
      <c r="U809">
        <f t="shared" si="188"/>
        <v>888.18245614816215</v>
      </c>
      <c r="V809">
        <f t="shared" si="189"/>
        <v>204.77245899991198</v>
      </c>
      <c r="W809">
        <f t="shared" si="196"/>
        <v>16170.778401051122</v>
      </c>
      <c r="X809">
        <f t="shared" si="190"/>
        <v>46048.572823802366</v>
      </c>
      <c r="Y809">
        <f t="shared" si="197"/>
        <v>42905.529066586765</v>
      </c>
      <c r="Z809">
        <f t="shared" si="191"/>
        <v>5697.8474848726146</v>
      </c>
      <c r="AA809">
        <f t="shared" si="198"/>
        <v>2.7613573853813245</v>
      </c>
      <c r="AB809">
        <f t="shared" si="199"/>
        <v>30.316534677225821</v>
      </c>
      <c r="AC809">
        <f t="shared" si="200"/>
        <v>4.3374116836119256</v>
      </c>
    </row>
    <row r="810" spans="1:29" x14ac:dyDescent="0.35">
      <c r="A810">
        <v>17.051500000000001</v>
      </c>
      <c r="B810">
        <v>68686.2</v>
      </c>
      <c r="C810">
        <f t="shared" si="192"/>
        <v>73751.94053819454</v>
      </c>
      <c r="D810">
        <v>4819.7</v>
      </c>
      <c r="E810">
        <v>12546.8</v>
      </c>
      <c r="F810">
        <v>171192.7</v>
      </c>
      <c r="G810">
        <f t="shared" si="193"/>
        <v>206553.0793466708</v>
      </c>
      <c r="H810">
        <v>1297.3</v>
      </c>
      <c r="I810">
        <v>163.9</v>
      </c>
      <c r="J810">
        <v>12836</v>
      </c>
      <c r="K810">
        <v>314.2</v>
      </c>
      <c r="L810">
        <v>802</v>
      </c>
      <c r="M810">
        <f t="shared" si="194"/>
        <v>802.6437202636514</v>
      </c>
      <c r="N810">
        <v>261.3</v>
      </c>
      <c r="O810">
        <v>43.4</v>
      </c>
      <c r="P810">
        <v>128.4</v>
      </c>
      <c r="Q810">
        <v>52.2</v>
      </c>
      <c r="R810">
        <v>3.9</v>
      </c>
      <c r="S810">
        <v>2286.8000000000002</v>
      </c>
      <c r="T810">
        <f t="shared" si="195"/>
        <v>281107.663605129</v>
      </c>
      <c r="U810">
        <f t="shared" si="188"/>
        <v>737.43987389541121</v>
      </c>
      <c r="V810">
        <f t="shared" si="189"/>
        <v>199.56766486026322</v>
      </c>
      <c r="W810">
        <f t="shared" si="196"/>
        <v>17145.388134171313</v>
      </c>
      <c r="X810">
        <f t="shared" si="190"/>
        <v>45751.153970906336</v>
      </c>
      <c r="Y810">
        <f t="shared" si="197"/>
        <v>46118.98456888408</v>
      </c>
      <c r="Z810">
        <f t="shared" si="191"/>
        <v>5544.4948743530531</v>
      </c>
      <c r="AA810">
        <f t="shared" si="198"/>
        <v>2.8006460282858785</v>
      </c>
      <c r="AB810">
        <f t="shared" si="199"/>
        <v>39.93252705283259</v>
      </c>
      <c r="AC810">
        <f t="shared" si="200"/>
        <v>3.6951871657754012</v>
      </c>
    </row>
    <row r="811" spans="1:29" x14ac:dyDescent="0.35">
      <c r="A811">
        <v>17.058399999999999</v>
      </c>
      <c r="B811">
        <v>68753.600000000006</v>
      </c>
      <c r="C811">
        <f t="shared" si="192"/>
        <v>73829.654536114191</v>
      </c>
      <c r="D811">
        <v>4792.8999999999996</v>
      </c>
      <c r="E811">
        <v>12686.9</v>
      </c>
      <c r="F811">
        <v>169483.6</v>
      </c>
      <c r="G811">
        <f t="shared" si="193"/>
        <v>204070.14238370248</v>
      </c>
      <c r="H811">
        <v>1185.0999999999999</v>
      </c>
      <c r="I811">
        <v>203.4</v>
      </c>
      <c r="J811">
        <v>12739.9</v>
      </c>
      <c r="K811">
        <v>391.6</v>
      </c>
      <c r="L811">
        <v>641.79999999999995</v>
      </c>
      <c r="M811">
        <f t="shared" si="194"/>
        <v>642.21217177184315</v>
      </c>
      <c r="N811">
        <v>353.5</v>
      </c>
      <c r="O811">
        <v>41.5</v>
      </c>
      <c r="P811">
        <v>153.5</v>
      </c>
      <c r="Q811">
        <v>39</v>
      </c>
      <c r="R811">
        <v>11.8</v>
      </c>
      <c r="S811">
        <v>2541.3000000000002</v>
      </c>
      <c r="T811">
        <f t="shared" si="195"/>
        <v>278542.00909158849</v>
      </c>
      <c r="U811">
        <f t="shared" si="188"/>
        <v>879.2210582478906</v>
      </c>
      <c r="V811">
        <f t="shared" si="189"/>
        <v>182.3782350305955</v>
      </c>
      <c r="W811">
        <f t="shared" si="196"/>
        <v>17207.099265317742</v>
      </c>
      <c r="X811">
        <f t="shared" si="190"/>
        <v>46953.420213536287</v>
      </c>
      <c r="Y811">
        <f t="shared" si="197"/>
        <v>46288.888494950399</v>
      </c>
      <c r="Z811">
        <f t="shared" si="191"/>
        <v>5523.7628428754779</v>
      </c>
      <c r="AA811">
        <f t="shared" si="198"/>
        <v>2.7640674152671325</v>
      </c>
      <c r="AB811">
        <f t="shared" si="199"/>
        <v>32.397599591419812</v>
      </c>
      <c r="AC811">
        <f t="shared" si="200"/>
        <v>4.8208661417322842</v>
      </c>
    </row>
    <row r="812" spans="1:29" x14ac:dyDescent="0.35">
      <c r="A812">
        <v>17.065300000000001</v>
      </c>
      <c r="B812">
        <v>71080</v>
      </c>
      <c r="C812">
        <f t="shared" si="192"/>
        <v>76518.968264220821</v>
      </c>
      <c r="D812">
        <v>5286.1</v>
      </c>
      <c r="E812">
        <v>13067.5</v>
      </c>
      <c r="F812">
        <v>174317.6</v>
      </c>
      <c r="G812">
        <f t="shared" si="193"/>
        <v>211119.43284730305</v>
      </c>
      <c r="H812">
        <v>1328.5</v>
      </c>
      <c r="I812">
        <v>161.9</v>
      </c>
      <c r="J812">
        <v>12985.5</v>
      </c>
      <c r="K812">
        <v>399.3</v>
      </c>
      <c r="L812">
        <v>663.9</v>
      </c>
      <c r="M812">
        <f t="shared" si="194"/>
        <v>664.34105602709633</v>
      </c>
      <c r="N812">
        <v>318</v>
      </c>
      <c r="O812">
        <v>45.4</v>
      </c>
      <c r="P812">
        <v>209.7</v>
      </c>
      <c r="Q812">
        <v>53.7</v>
      </c>
      <c r="R812">
        <v>7.8</v>
      </c>
      <c r="S812">
        <v>2456.4</v>
      </c>
      <c r="T812">
        <f t="shared" si="195"/>
        <v>288302.74216755095</v>
      </c>
      <c r="U812">
        <f t="shared" si="188"/>
        <v>719.03582477729208</v>
      </c>
      <c r="V812">
        <f t="shared" si="189"/>
        <v>213.31742992669302</v>
      </c>
      <c r="W812">
        <f t="shared" si="196"/>
        <v>18335.240103016131</v>
      </c>
      <c r="X812">
        <f t="shared" si="190"/>
        <v>46710.620574581946</v>
      </c>
      <c r="Y812">
        <f t="shared" si="197"/>
        <v>45768.555306808128</v>
      </c>
      <c r="Z812">
        <f t="shared" si="191"/>
        <v>5711.0105426715463</v>
      </c>
      <c r="AA812">
        <f t="shared" si="198"/>
        <v>2.7590470393995039</v>
      </c>
      <c r="AB812">
        <f t="shared" si="199"/>
        <v>32.726020535937892</v>
      </c>
      <c r="AC812">
        <f t="shared" si="200"/>
        <v>3.3707317073170731</v>
      </c>
    </row>
    <row r="813" spans="1:29" x14ac:dyDescent="0.35">
      <c r="A813">
        <v>17.072199999999999</v>
      </c>
      <c r="B813">
        <v>71689.8</v>
      </c>
      <c r="C813">
        <f t="shared" si="192"/>
        <v>77226.125491242041</v>
      </c>
      <c r="D813">
        <v>5476</v>
      </c>
      <c r="E813">
        <v>12532.1</v>
      </c>
      <c r="F813">
        <v>166380</v>
      </c>
      <c r="G813">
        <f t="shared" si="193"/>
        <v>199587.3419543677</v>
      </c>
      <c r="H813">
        <v>1445.8</v>
      </c>
      <c r="I813">
        <v>194.6</v>
      </c>
      <c r="J813">
        <v>12863.2</v>
      </c>
      <c r="K813">
        <v>321.5</v>
      </c>
      <c r="L813">
        <v>665.6</v>
      </c>
      <c r="M813">
        <f t="shared" si="194"/>
        <v>666.04331843274883</v>
      </c>
      <c r="N813">
        <v>280.60000000000002</v>
      </c>
      <c r="O813">
        <v>60.5</v>
      </c>
      <c r="P813">
        <v>133.5</v>
      </c>
      <c r="Q813">
        <v>36.6</v>
      </c>
      <c r="R813">
        <v>7.32</v>
      </c>
      <c r="S813">
        <v>2299.4</v>
      </c>
      <c r="T813">
        <f t="shared" si="195"/>
        <v>277479.5107640425</v>
      </c>
      <c r="U813">
        <f t="shared" si="188"/>
        <v>919.34715935450402</v>
      </c>
      <c r="V813">
        <f t="shared" si="189"/>
        <v>158.28195703194754</v>
      </c>
      <c r="W813">
        <f t="shared" si="196"/>
        <v>19734.79045325466</v>
      </c>
      <c r="X813">
        <f t="shared" si="190"/>
        <v>46322.69951971405</v>
      </c>
      <c r="Y813">
        <f t="shared" si="197"/>
        <v>46838.413273158301</v>
      </c>
      <c r="Z813">
        <f t="shared" si="191"/>
        <v>6221.7206425308341</v>
      </c>
      <c r="AA813">
        <f t="shared" si="198"/>
        <v>2.584453650688487</v>
      </c>
      <c r="AB813">
        <f t="shared" si="199"/>
        <v>38.980093312597205</v>
      </c>
      <c r="AC813">
        <f t="shared" si="200"/>
        <v>5.8082877959927135</v>
      </c>
    </row>
    <row r="814" spans="1:29" x14ac:dyDescent="0.35">
      <c r="A814">
        <v>17.0791</v>
      </c>
      <c r="B814">
        <v>72348.600000000006</v>
      </c>
      <c r="C814">
        <f t="shared" si="192"/>
        <v>77991.150555046872</v>
      </c>
      <c r="D814">
        <v>5288.7</v>
      </c>
      <c r="E814">
        <v>12791.6</v>
      </c>
      <c r="F814">
        <v>164862.5</v>
      </c>
      <c r="G814">
        <f t="shared" si="193"/>
        <v>197407.61251889658</v>
      </c>
      <c r="H814">
        <v>1292.2</v>
      </c>
      <c r="I814">
        <v>188.8</v>
      </c>
      <c r="J814">
        <v>13097.5</v>
      </c>
      <c r="K814">
        <v>413.8</v>
      </c>
      <c r="L814">
        <v>559</v>
      </c>
      <c r="M814">
        <f t="shared" si="194"/>
        <v>559.31265577457793</v>
      </c>
      <c r="N814">
        <v>325.8</v>
      </c>
      <c r="O814">
        <v>52.2</v>
      </c>
      <c r="P814">
        <v>209</v>
      </c>
      <c r="Q814">
        <v>24.4</v>
      </c>
      <c r="R814">
        <v>0</v>
      </c>
      <c r="S814">
        <v>2408.1</v>
      </c>
      <c r="T814">
        <f t="shared" si="195"/>
        <v>275958.07572971802</v>
      </c>
      <c r="U814">
        <f t="shared" si="188"/>
        <v>873.32106285609461</v>
      </c>
      <c r="V814">
        <f t="shared" si="189"/>
        <v>88.419227940617048</v>
      </c>
      <c r="W814">
        <f t="shared" si="196"/>
        <v>19164.867656128747</v>
      </c>
      <c r="X814">
        <f t="shared" si="190"/>
        <v>47852.921010123951</v>
      </c>
      <c r="Y814">
        <f t="shared" si="197"/>
        <v>48219.281007861508</v>
      </c>
      <c r="Z814">
        <f t="shared" si="191"/>
        <v>5863.2094593409174</v>
      </c>
      <c r="AA814">
        <f t="shared" si="198"/>
        <v>2.5311539977803568</v>
      </c>
      <c r="AB814">
        <f t="shared" si="199"/>
        <v>30.912518124697922</v>
      </c>
      <c r="AC814">
        <f t="shared" si="200"/>
        <v>9.8770491803278695</v>
      </c>
    </row>
    <row r="815" spans="1:29" x14ac:dyDescent="0.35">
      <c r="A815">
        <v>17.086099999999998</v>
      </c>
      <c r="B815">
        <v>72803.8</v>
      </c>
      <c r="C815">
        <f t="shared" si="192"/>
        <v>78520.382201738961</v>
      </c>
      <c r="D815">
        <v>5638.4</v>
      </c>
      <c r="E815">
        <v>11965.7</v>
      </c>
      <c r="F815">
        <v>164695.5</v>
      </c>
      <c r="G815">
        <f t="shared" si="193"/>
        <v>197168.2182964416</v>
      </c>
      <c r="H815">
        <v>1360.6</v>
      </c>
      <c r="I815">
        <v>177.1</v>
      </c>
      <c r="J815">
        <v>12853.2</v>
      </c>
      <c r="K815">
        <v>327.10000000000002</v>
      </c>
      <c r="L815">
        <v>764.8</v>
      </c>
      <c r="M815">
        <f t="shared" si="194"/>
        <v>765.38536672847374</v>
      </c>
      <c r="N815">
        <v>263.2</v>
      </c>
      <c r="O815">
        <v>41</v>
      </c>
      <c r="P815">
        <v>179.3</v>
      </c>
      <c r="Q815">
        <v>44.4</v>
      </c>
      <c r="R815">
        <v>11.7</v>
      </c>
      <c r="S815">
        <v>2528.1999999999998</v>
      </c>
      <c r="T815">
        <f t="shared" si="195"/>
        <v>276453.98586490902</v>
      </c>
      <c r="U815">
        <f t="shared" si="188"/>
        <v>788.91971594352754</v>
      </c>
      <c r="V815">
        <f t="shared" si="189"/>
        <v>202.92707961683581</v>
      </c>
      <c r="W815">
        <f t="shared" si="196"/>
        <v>20395.437534965546</v>
      </c>
      <c r="X815">
        <f t="shared" si="190"/>
        <v>44465.989381708379</v>
      </c>
      <c r="Y815">
        <f t="shared" si="197"/>
        <v>47141.660697084008</v>
      </c>
      <c r="Z815">
        <f t="shared" si="191"/>
        <v>5873.6718695511236</v>
      </c>
      <c r="AA815">
        <f t="shared" si="198"/>
        <v>2.5110450658513859</v>
      </c>
      <c r="AB815">
        <f t="shared" si="199"/>
        <v>36.581167838581472</v>
      </c>
      <c r="AC815">
        <f t="shared" si="200"/>
        <v>3.8877005347593587</v>
      </c>
    </row>
    <row r="816" spans="1:29" x14ac:dyDescent="0.35">
      <c r="A816">
        <v>17.093</v>
      </c>
      <c r="B816">
        <v>70670.100000000006</v>
      </c>
      <c r="C816">
        <f t="shared" si="192"/>
        <v>76044.147508866343</v>
      </c>
      <c r="D816">
        <v>5293.9</v>
      </c>
      <c r="E816">
        <v>12984.5</v>
      </c>
      <c r="F816">
        <v>168496.3</v>
      </c>
      <c r="G816">
        <f t="shared" si="193"/>
        <v>202640.46930879558</v>
      </c>
      <c r="H816">
        <v>1446.9</v>
      </c>
      <c r="I816">
        <v>174.6</v>
      </c>
      <c r="J816">
        <v>12059.4</v>
      </c>
      <c r="K816">
        <v>381.9</v>
      </c>
      <c r="L816">
        <v>789.6</v>
      </c>
      <c r="M816">
        <f t="shared" si="194"/>
        <v>790.22396083947876</v>
      </c>
      <c r="N816">
        <v>316</v>
      </c>
      <c r="O816">
        <v>36.6</v>
      </c>
      <c r="P816">
        <v>189.5</v>
      </c>
      <c r="Q816">
        <v>39</v>
      </c>
      <c r="R816">
        <v>13.2</v>
      </c>
      <c r="S816">
        <v>2739.8</v>
      </c>
      <c r="T816">
        <f t="shared" si="195"/>
        <v>279474.84077850141</v>
      </c>
      <c r="U816">
        <f t="shared" si="188"/>
        <v>755.70308730361592</v>
      </c>
      <c r="V816">
        <f t="shared" si="189"/>
        <v>186.77888805515505</v>
      </c>
      <c r="W816">
        <f t="shared" si="196"/>
        <v>18942.313323279413</v>
      </c>
      <c r="X816">
        <f t="shared" si="190"/>
        <v>47826.845388897025</v>
      </c>
      <c r="Y816">
        <f t="shared" si="197"/>
        <v>43828.27436587718</v>
      </c>
      <c r="Z816">
        <f t="shared" si="191"/>
        <v>6307.9023324220852</v>
      </c>
      <c r="AA816">
        <f t="shared" si="198"/>
        <v>2.6647740286018564</v>
      </c>
      <c r="AB816">
        <f t="shared" si="199"/>
        <v>33.999738151348524</v>
      </c>
      <c r="AC816">
        <f t="shared" si="200"/>
        <v>4.0459770114942533</v>
      </c>
    </row>
    <row r="817" spans="1:29" x14ac:dyDescent="0.35">
      <c r="A817">
        <v>17.099900000000002</v>
      </c>
      <c r="B817">
        <v>69316</v>
      </c>
      <c r="C817">
        <f t="shared" si="192"/>
        <v>74478.555556988198</v>
      </c>
      <c r="D817">
        <v>4851.3</v>
      </c>
      <c r="E817">
        <v>12195</v>
      </c>
      <c r="F817">
        <v>197822.4</v>
      </c>
      <c r="G817">
        <f t="shared" si="193"/>
        <v>246606.73646334675</v>
      </c>
      <c r="H817">
        <v>1263</v>
      </c>
      <c r="I817">
        <v>183.9</v>
      </c>
      <c r="J817">
        <v>11275.4</v>
      </c>
      <c r="K817">
        <v>338.7</v>
      </c>
      <c r="L817">
        <v>621.6</v>
      </c>
      <c r="M817">
        <f t="shared" si="194"/>
        <v>621.98662688727313</v>
      </c>
      <c r="N817">
        <v>276.8</v>
      </c>
      <c r="O817">
        <v>24.9</v>
      </c>
      <c r="P817">
        <v>155.5</v>
      </c>
      <c r="Q817">
        <v>38.5</v>
      </c>
      <c r="R817">
        <v>3.41</v>
      </c>
      <c r="S817">
        <v>2891.4</v>
      </c>
      <c r="T817">
        <f t="shared" si="195"/>
        <v>321707.27864722227</v>
      </c>
      <c r="U817">
        <f t="shared" si="188"/>
        <v>649.03722687905326</v>
      </c>
      <c r="V817">
        <f t="shared" si="189"/>
        <v>130.27370775144215</v>
      </c>
      <c r="W817">
        <f t="shared" si="196"/>
        <v>15079.857752674096</v>
      </c>
      <c r="X817">
        <f t="shared" si="190"/>
        <v>38959.951583017195</v>
      </c>
      <c r="Y817">
        <f t="shared" si="197"/>
        <v>35531.990597374373</v>
      </c>
      <c r="Z817">
        <f t="shared" si="191"/>
        <v>4786.3387066492633</v>
      </c>
      <c r="AA817">
        <f t="shared" si="198"/>
        <v>3.311110622636237</v>
      </c>
      <c r="AB817">
        <f t="shared" si="199"/>
        <v>36.005314437555363</v>
      </c>
      <c r="AC817">
        <f t="shared" si="200"/>
        <v>4.9821045096635652</v>
      </c>
    </row>
    <row r="818" spans="1:29" x14ac:dyDescent="0.35">
      <c r="A818">
        <v>17.1068</v>
      </c>
      <c r="B818">
        <v>72214.5</v>
      </c>
      <c r="C818">
        <f t="shared" si="192"/>
        <v>77835.340172917131</v>
      </c>
      <c r="D818">
        <v>5059.5</v>
      </c>
      <c r="E818">
        <v>12094.1</v>
      </c>
      <c r="F818">
        <v>167346.5</v>
      </c>
      <c r="G818">
        <f t="shared" si="193"/>
        <v>200979.75928762683</v>
      </c>
      <c r="H818">
        <v>1321.7</v>
      </c>
      <c r="I818">
        <v>155.6</v>
      </c>
      <c r="J818">
        <v>12136.1</v>
      </c>
      <c r="K818">
        <v>425.1</v>
      </c>
      <c r="L818">
        <v>556.1</v>
      </c>
      <c r="M818">
        <f t="shared" si="194"/>
        <v>556.40941927806057</v>
      </c>
      <c r="N818">
        <v>278.60000000000002</v>
      </c>
      <c r="O818">
        <v>66.8</v>
      </c>
      <c r="P818">
        <v>176.1</v>
      </c>
      <c r="Q818">
        <v>20</v>
      </c>
      <c r="R818">
        <v>0</v>
      </c>
      <c r="S818">
        <v>2762.4</v>
      </c>
      <c r="T818">
        <f t="shared" si="195"/>
        <v>279371.50887982198</v>
      </c>
      <c r="U818">
        <f t="shared" si="188"/>
        <v>796.07258768706583</v>
      </c>
      <c r="V818">
        <f t="shared" si="189"/>
        <v>71.589261482649817</v>
      </c>
      <c r="W818">
        <f t="shared" si="196"/>
        <v>18110.293423573337</v>
      </c>
      <c r="X818">
        <f t="shared" si="190"/>
        <v>44812.014117679479</v>
      </c>
      <c r="Y818">
        <f t="shared" si="197"/>
        <v>44071.06526133405</v>
      </c>
      <c r="Z818">
        <f t="shared" si="191"/>
        <v>5728.214757534226</v>
      </c>
      <c r="AA818">
        <f t="shared" si="198"/>
        <v>2.582114484771763</v>
      </c>
      <c r="AB818">
        <f t="shared" si="199"/>
        <v>28.450011761938367</v>
      </c>
      <c r="AC818">
        <f t="shared" si="200"/>
        <v>11.119999999999997</v>
      </c>
    </row>
    <row r="819" spans="1:29" x14ac:dyDescent="0.35">
      <c r="A819">
        <v>17.113700000000001</v>
      </c>
      <c r="B819">
        <v>72223.5</v>
      </c>
      <c r="C819">
        <f t="shared" si="192"/>
        <v>77845.795835527199</v>
      </c>
      <c r="D819">
        <v>5150.8999999999996</v>
      </c>
      <c r="E819">
        <v>11632.2</v>
      </c>
      <c r="F819">
        <v>167800</v>
      </c>
      <c r="G819">
        <f t="shared" si="193"/>
        <v>201634.22254265801</v>
      </c>
      <c r="H819">
        <v>1468.4</v>
      </c>
      <c r="I819">
        <v>167.8</v>
      </c>
      <c r="J819">
        <v>12158.5</v>
      </c>
      <c r="K819">
        <v>433.5</v>
      </c>
      <c r="L819">
        <v>700.1</v>
      </c>
      <c r="M819">
        <f t="shared" si="194"/>
        <v>700.59048339742651</v>
      </c>
      <c r="N819">
        <v>318</v>
      </c>
      <c r="O819">
        <v>42.4</v>
      </c>
      <c r="P819">
        <v>151</v>
      </c>
      <c r="Q819">
        <v>39.5</v>
      </c>
      <c r="R819">
        <v>3.9</v>
      </c>
      <c r="S819">
        <v>2743.9</v>
      </c>
      <c r="T819">
        <f t="shared" si="195"/>
        <v>280180.60886158264</v>
      </c>
      <c r="U819">
        <f t="shared" ref="U819:U851" si="201">(I819+O819)*1000000/T819</f>
        <v>750.23036338622899</v>
      </c>
      <c r="V819">
        <f t="shared" ref="V819:V851" si="202">(Q819+R819)*1000000/T819</f>
        <v>154.90008454311291</v>
      </c>
      <c r="W819">
        <f t="shared" si="196"/>
        <v>18384.213029334569</v>
      </c>
      <c r="X819">
        <f t="shared" ref="X819:X851" si="203">(E819+K819)*1000000/T819</f>
        <v>43064.008066171365</v>
      </c>
      <c r="Y819">
        <f t="shared" si="197"/>
        <v>43934.161075655487</v>
      </c>
      <c r="Z819">
        <f t="shared" ref="Z819:Z851" si="204">(H819+N819)*1000000/T819</f>
        <v>6375.8873508713568</v>
      </c>
      <c r="AA819">
        <f t="shared" si="198"/>
        <v>2.5901748498874793</v>
      </c>
      <c r="AB819">
        <f t="shared" si="199"/>
        <v>26.833217993079586</v>
      </c>
      <c r="AC819">
        <f t="shared" si="200"/>
        <v>4.8433179723502313</v>
      </c>
    </row>
    <row r="820" spans="1:29" x14ac:dyDescent="0.35">
      <c r="A820">
        <v>17.1206</v>
      </c>
      <c r="B820">
        <v>73848.399999999994</v>
      </c>
      <c r="C820">
        <f t="shared" si="192"/>
        <v>79736.837899972321</v>
      </c>
      <c r="D820">
        <v>5587.7</v>
      </c>
      <c r="E820">
        <v>12281.3</v>
      </c>
      <c r="F820">
        <v>165927.29999999999</v>
      </c>
      <c r="G820">
        <f t="shared" si="193"/>
        <v>198936.25579640717</v>
      </c>
      <c r="H820">
        <v>1483.1</v>
      </c>
      <c r="I820">
        <v>163.9</v>
      </c>
      <c r="J820">
        <v>12050.8</v>
      </c>
      <c r="K820">
        <v>284.5</v>
      </c>
      <c r="L820">
        <v>615.20000000000005</v>
      </c>
      <c r="M820">
        <f t="shared" si="194"/>
        <v>615.5787040187123</v>
      </c>
      <c r="N820">
        <v>253.4</v>
      </c>
      <c r="O820">
        <v>45.4</v>
      </c>
      <c r="P820">
        <v>134.19999999999999</v>
      </c>
      <c r="Q820">
        <v>27.8</v>
      </c>
      <c r="R820">
        <v>14.6</v>
      </c>
      <c r="S820">
        <v>3344.5</v>
      </c>
      <c r="T820">
        <f t="shared" si="195"/>
        <v>279288.67240039824</v>
      </c>
      <c r="U820">
        <f t="shared" si="201"/>
        <v>749.4038272341387</v>
      </c>
      <c r="V820">
        <f t="shared" si="202"/>
        <v>151.81424880424024</v>
      </c>
      <c r="W820">
        <f t="shared" si="196"/>
        <v>20006.898067062575</v>
      </c>
      <c r="X820">
        <f t="shared" si="203"/>
        <v>44992.157726988728</v>
      </c>
      <c r="Y820">
        <f t="shared" si="197"/>
        <v>43628.693907539324</v>
      </c>
      <c r="Z820">
        <f t="shared" si="204"/>
        <v>6217.5812039755465</v>
      </c>
      <c r="AA820">
        <f t="shared" si="198"/>
        <v>2.4949102702814381</v>
      </c>
      <c r="AB820">
        <f t="shared" si="199"/>
        <v>43.168014059753951</v>
      </c>
      <c r="AC820">
        <f t="shared" si="200"/>
        <v>4.9363207547169807</v>
      </c>
    </row>
    <row r="821" spans="1:29" x14ac:dyDescent="0.35">
      <c r="A821">
        <v>17.127500000000001</v>
      </c>
      <c r="B821">
        <v>74544.3</v>
      </c>
      <c r="C821">
        <f t="shared" si="192"/>
        <v>80548.750199496324</v>
      </c>
      <c r="D821">
        <v>5260.6</v>
      </c>
      <c r="E821">
        <v>11752.5</v>
      </c>
      <c r="F821">
        <v>165223.20000000001</v>
      </c>
      <c r="G821">
        <f t="shared" si="193"/>
        <v>197925.00222814051</v>
      </c>
      <c r="H821">
        <v>1251.5</v>
      </c>
      <c r="I821">
        <v>184.4</v>
      </c>
      <c r="J821">
        <v>12194</v>
      </c>
      <c r="K821">
        <v>320</v>
      </c>
      <c r="L821">
        <v>569.5</v>
      </c>
      <c r="M821">
        <f t="shared" si="194"/>
        <v>569.82451506132736</v>
      </c>
      <c r="N821">
        <v>334.8</v>
      </c>
      <c r="O821">
        <v>40.700000000000003</v>
      </c>
      <c r="P821">
        <v>136.1</v>
      </c>
      <c r="Q821">
        <v>16.100000000000001</v>
      </c>
      <c r="R821">
        <v>9.76</v>
      </c>
      <c r="S821">
        <v>2938.1</v>
      </c>
      <c r="T821">
        <f t="shared" si="195"/>
        <v>279043.57694269816</v>
      </c>
      <c r="U821">
        <f t="shared" si="201"/>
        <v>806.68404005667014</v>
      </c>
      <c r="V821">
        <f t="shared" si="202"/>
        <v>92.673697360575247</v>
      </c>
      <c r="W821">
        <f t="shared" si="196"/>
        <v>18852.252603829933</v>
      </c>
      <c r="X821">
        <f t="shared" si="203"/>
        <v>43263.851948396928</v>
      </c>
      <c r="Y821">
        <f t="shared" si="197"/>
        <v>44187.005252344497</v>
      </c>
      <c r="Z821">
        <f t="shared" si="204"/>
        <v>5684.7751787734151</v>
      </c>
      <c r="AA821">
        <f t="shared" si="198"/>
        <v>2.4572076132520571</v>
      </c>
      <c r="AB821">
        <f t="shared" si="199"/>
        <v>36.7265625</v>
      </c>
      <c r="AC821">
        <f t="shared" si="200"/>
        <v>8.7045630317092044</v>
      </c>
    </row>
    <row r="822" spans="1:29" x14ac:dyDescent="0.35">
      <c r="A822">
        <v>17.134399999999999</v>
      </c>
      <c r="B822">
        <v>74616.800000000003</v>
      </c>
      <c r="C822">
        <f t="shared" si="192"/>
        <v>80633.406787588116</v>
      </c>
      <c r="D822">
        <v>5459.3</v>
      </c>
      <c r="E822">
        <v>11515.2</v>
      </c>
      <c r="F822">
        <v>168945.5</v>
      </c>
      <c r="G822">
        <f t="shared" si="193"/>
        <v>203290.51825120975</v>
      </c>
      <c r="H822">
        <v>1346.9</v>
      </c>
      <c r="I822">
        <v>192.7</v>
      </c>
      <c r="J822">
        <v>12521.9</v>
      </c>
      <c r="K822">
        <v>318</v>
      </c>
      <c r="L822">
        <v>630.4</v>
      </c>
      <c r="M822">
        <f t="shared" si="194"/>
        <v>630.79765484161214</v>
      </c>
      <c r="N822">
        <v>265.8</v>
      </c>
      <c r="O822">
        <v>23.4</v>
      </c>
      <c r="P822">
        <v>176.8</v>
      </c>
      <c r="Q822">
        <v>30.7</v>
      </c>
      <c r="R822">
        <v>36.1</v>
      </c>
      <c r="S822">
        <v>3286.9</v>
      </c>
      <c r="T822">
        <f t="shared" si="195"/>
        <v>284554.72269363952</v>
      </c>
      <c r="U822">
        <f t="shared" si="201"/>
        <v>759.43213296326132</v>
      </c>
      <c r="V822">
        <f t="shared" si="202"/>
        <v>234.75273707517749</v>
      </c>
      <c r="W822">
        <f t="shared" si="196"/>
        <v>19185.413435846054</v>
      </c>
      <c r="X822">
        <f t="shared" si="203"/>
        <v>41584.971382604643</v>
      </c>
      <c r="Y822">
        <f t="shared" si="197"/>
        <v>44626.565603241856</v>
      </c>
      <c r="Z822">
        <f t="shared" si="204"/>
        <v>5667.4511838493827</v>
      </c>
      <c r="AA822">
        <f t="shared" si="198"/>
        <v>2.5211699015364215</v>
      </c>
      <c r="AB822">
        <f t="shared" si="199"/>
        <v>36.211320754716986</v>
      </c>
      <c r="AC822">
        <f t="shared" si="200"/>
        <v>3.2350299401197606</v>
      </c>
    </row>
    <row r="823" spans="1:29" x14ac:dyDescent="0.35">
      <c r="A823">
        <v>17.141300000000001</v>
      </c>
      <c r="B823">
        <v>75647.399999999994</v>
      </c>
      <c r="C823">
        <f t="shared" si="192"/>
        <v>81838.250901225358</v>
      </c>
      <c r="D823">
        <v>5494.2</v>
      </c>
      <c r="E823">
        <v>12107.8</v>
      </c>
      <c r="F823">
        <v>164512.20000000001</v>
      </c>
      <c r="G823">
        <f t="shared" si="193"/>
        <v>196905.56822014638</v>
      </c>
      <c r="H823">
        <v>1361.2</v>
      </c>
      <c r="I823">
        <v>181.5</v>
      </c>
      <c r="J823">
        <v>12677.6</v>
      </c>
      <c r="K823">
        <v>258.7</v>
      </c>
      <c r="L823">
        <v>712.4</v>
      </c>
      <c r="M823">
        <f t="shared" si="194"/>
        <v>712.90787557055648</v>
      </c>
      <c r="N823">
        <v>298.7</v>
      </c>
      <c r="O823">
        <v>46.2</v>
      </c>
      <c r="P823">
        <v>146.5</v>
      </c>
      <c r="Q823">
        <v>36.1</v>
      </c>
      <c r="R823">
        <v>8.2899999999999991</v>
      </c>
      <c r="S823">
        <v>2980.9</v>
      </c>
      <c r="T823">
        <f t="shared" si="195"/>
        <v>279456.72699694231</v>
      </c>
      <c r="U823">
        <f t="shared" si="201"/>
        <v>814.79520084156502</v>
      </c>
      <c r="V823">
        <f t="shared" si="202"/>
        <v>158.84391289133541</v>
      </c>
      <c r="W823">
        <f t="shared" si="196"/>
        <v>19660.288943626379</v>
      </c>
      <c r="X823">
        <f t="shared" si="203"/>
        <v>44251.931713689999</v>
      </c>
      <c r="Y823">
        <f t="shared" si="197"/>
        <v>45889.394532772567</v>
      </c>
      <c r="Z823">
        <f t="shared" si="204"/>
        <v>5939.7389278740175</v>
      </c>
      <c r="AA823">
        <f t="shared" si="198"/>
        <v>2.4060334385421003</v>
      </c>
      <c r="AB823">
        <f t="shared" si="199"/>
        <v>46.802473908001545</v>
      </c>
      <c r="AC823">
        <f t="shared" si="200"/>
        <v>5.1295336787564763</v>
      </c>
    </row>
    <row r="824" spans="1:29" x14ac:dyDescent="0.35">
      <c r="A824">
        <v>17.148199999999999</v>
      </c>
      <c r="B824">
        <v>73697.3</v>
      </c>
      <c r="C824">
        <f t="shared" si="192"/>
        <v>79560.709474343545</v>
      </c>
      <c r="D824">
        <v>5876.7</v>
      </c>
      <c r="E824">
        <v>11860.6</v>
      </c>
      <c r="F824">
        <v>164115.5</v>
      </c>
      <c r="G824">
        <f t="shared" si="193"/>
        <v>196337.53227868205</v>
      </c>
      <c r="H824">
        <v>1261.9000000000001</v>
      </c>
      <c r="I824">
        <v>150.19999999999999</v>
      </c>
      <c r="J824">
        <v>12590.3</v>
      </c>
      <c r="K824">
        <v>333.5</v>
      </c>
      <c r="L824">
        <v>795.2</v>
      </c>
      <c r="M824">
        <f t="shared" si="194"/>
        <v>795.83284627936132</v>
      </c>
      <c r="N824">
        <v>276.8</v>
      </c>
      <c r="O824">
        <v>26.4</v>
      </c>
      <c r="P824">
        <v>187.1</v>
      </c>
      <c r="Q824">
        <v>30.7</v>
      </c>
      <c r="R824">
        <v>0</v>
      </c>
      <c r="S824">
        <v>3122.1</v>
      </c>
      <c r="T824">
        <f t="shared" si="195"/>
        <v>276694.07459930493</v>
      </c>
      <c r="U824">
        <f t="shared" si="201"/>
        <v>638.25002489028225</v>
      </c>
      <c r="V824">
        <f t="shared" si="202"/>
        <v>110.9528638965553</v>
      </c>
      <c r="W824">
        <f t="shared" si="196"/>
        <v>21238.980301657542</v>
      </c>
      <c r="X824">
        <f t="shared" si="203"/>
        <v>44070.69438569984</v>
      </c>
      <c r="Y824">
        <f t="shared" si="197"/>
        <v>46178.798799734388</v>
      </c>
      <c r="Z824">
        <f t="shared" si="204"/>
        <v>5561.0153640921708</v>
      </c>
      <c r="AA824">
        <f t="shared" si="198"/>
        <v>2.4677700032576544</v>
      </c>
      <c r="AB824">
        <f t="shared" si="199"/>
        <v>35.564017991004498</v>
      </c>
      <c r="AC824">
        <f t="shared" si="200"/>
        <v>5.7524429967426709</v>
      </c>
    </row>
    <row r="825" spans="1:29" x14ac:dyDescent="0.35">
      <c r="A825">
        <v>17.155100000000001</v>
      </c>
      <c r="B825">
        <v>75525.2</v>
      </c>
      <c r="C825">
        <f t="shared" si="192"/>
        <v>81695.250103085549</v>
      </c>
      <c r="D825">
        <v>5608.4</v>
      </c>
      <c r="E825">
        <v>12023.9</v>
      </c>
      <c r="F825">
        <v>162682.6</v>
      </c>
      <c r="G825">
        <f t="shared" si="193"/>
        <v>194290.24166940755</v>
      </c>
      <c r="H825">
        <v>1252.0999999999999</v>
      </c>
      <c r="I825">
        <v>222</v>
      </c>
      <c r="J825">
        <v>12975.9</v>
      </c>
      <c r="K825">
        <v>321.89999999999998</v>
      </c>
      <c r="L825">
        <v>492.4</v>
      </c>
      <c r="M825">
        <f t="shared" si="194"/>
        <v>492.6425772050157</v>
      </c>
      <c r="N825">
        <v>242.6</v>
      </c>
      <c r="O825">
        <v>51.2</v>
      </c>
      <c r="P825">
        <v>148.5</v>
      </c>
      <c r="Q825">
        <v>32.200000000000003</v>
      </c>
      <c r="R825">
        <v>3.9</v>
      </c>
      <c r="S825">
        <v>3028.2</v>
      </c>
      <c r="T825">
        <f t="shared" si="195"/>
        <v>276478.13434969814</v>
      </c>
      <c r="U825">
        <f t="shared" si="201"/>
        <v>988.14324193336802</v>
      </c>
      <c r="V825">
        <f t="shared" si="202"/>
        <v>130.57090422325982</v>
      </c>
      <c r="W825">
        <f t="shared" si="196"/>
        <v>20285.1484555604</v>
      </c>
      <c r="X825">
        <f t="shared" si="203"/>
        <v>44653.802475332996</v>
      </c>
      <c r="Y825">
        <f t="shared" si="197"/>
        <v>47469.938376392005</v>
      </c>
      <c r="Z825">
        <f t="shared" si="204"/>
        <v>5406.2141424517022</v>
      </c>
      <c r="AA825">
        <f t="shared" si="198"/>
        <v>2.3782317995752043</v>
      </c>
      <c r="AB825">
        <f t="shared" si="199"/>
        <v>37.352904628766701</v>
      </c>
      <c r="AC825">
        <f t="shared" si="200"/>
        <v>7.5678670360110809</v>
      </c>
    </row>
    <row r="826" spans="1:29" x14ac:dyDescent="0.35">
      <c r="A826">
        <v>17.161999999999999</v>
      </c>
      <c r="B826">
        <v>75044.800000000003</v>
      </c>
      <c r="C826">
        <f t="shared" si="192"/>
        <v>81133.44300350979</v>
      </c>
      <c r="D826">
        <v>5964.1</v>
      </c>
      <c r="E826">
        <v>11576.7</v>
      </c>
      <c r="F826">
        <v>157352.70000000001</v>
      </c>
      <c r="G826">
        <f t="shared" si="193"/>
        <v>186736.13503538194</v>
      </c>
      <c r="H826">
        <v>1332</v>
      </c>
      <c r="I826">
        <v>206.8</v>
      </c>
      <c r="J826">
        <v>12720.9</v>
      </c>
      <c r="K826">
        <v>305.8</v>
      </c>
      <c r="L826">
        <v>792.4</v>
      </c>
      <c r="M826">
        <f t="shared" si="194"/>
        <v>793.02839570075321</v>
      </c>
      <c r="N826">
        <v>336.8</v>
      </c>
      <c r="O826">
        <v>21</v>
      </c>
      <c r="P826">
        <v>211.6</v>
      </c>
      <c r="Q826">
        <v>51.2</v>
      </c>
      <c r="R826">
        <v>16.600000000000001</v>
      </c>
      <c r="S826">
        <v>2935.5</v>
      </c>
      <c r="T826">
        <f t="shared" si="195"/>
        <v>268662.60643459245</v>
      </c>
      <c r="U826">
        <f t="shared" si="201"/>
        <v>847.90363282453791</v>
      </c>
      <c r="V826">
        <f t="shared" si="202"/>
        <v>252.36113391353678</v>
      </c>
      <c r="W826">
        <f t="shared" si="196"/>
        <v>22199.218860969388</v>
      </c>
      <c r="X826">
        <f t="shared" si="203"/>
        <v>44228.33589568732</v>
      </c>
      <c r="Y826">
        <f t="shared" si="197"/>
        <v>48136.583544790759</v>
      </c>
      <c r="Z826">
        <f t="shared" si="204"/>
        <v>6211.5082636417419</v>
      </c>
      <c r="AA826">
        <f t="shared" si="198"/>
        <v>2.3015926370498518</v>
      </c>
      <c r="AB826">
        <f t="shared" si="199"/>
        <v>37.857096141268805</v>
      </c>
      <c r="AC826">
        <f t="shared" si="200"/>
        <v>3.3598820058997045</v>
      </c>
    </row>
    <row r="827" spans="1:29" x14ac:dyDescent="0.35">
      <c r="A827">
        <v>17.169</v>
      </c>
      <c r="B827">
        <v>75083.600000000006</v>
      </c>
      <c r="C827">
        <f t="shared" si="192"/>
        <v>81178.796267424827</v>
      </c>
      <c r="D827">
        <v>5839.6</v>
      </c>
      <c r="E827">
        <v>12133.5</v>
      </c>
      <c r="F827">
        <v>163083.9</v>
      </c>
      <c r="G827">
        <f t="shared" si="193"/>
        <v>194862.90202805272</v>
      </c>
      <c r="H827">
        <v>1393.4</v>
      </c>
      <c r="I827">
        <v>215.6</v>
      </c>
      <c r="J827">
        <v>12235.3</v>
      </c>
      <c r="K827">
        <v>378.1</v>
      </c>
      <c r="L827">
        <v>731.4</v>
      </c>
      <c r="M827">
        <f t="shared" si="194"/>
        <v>731.93533750585175</v>
      </c>
      <c r="N827">
        <v>296.8</v>
      </c>
      <c r="O827">
        <v>31.2</v>
      </c>
      <c r="P827">
        <v>169.8</v>
      </c>
      <c r="Q827">
        <v>20</v>
      </c>
      <c r="R827">
        <v>4.3899999999999997</v>
      </c>
      <c r="S827">
        <v>3055.7</v>
      </c>
      <c r="T827">
        <f t="shared" si="195"/>
        <v>276773.63363298337</v>
      </c>
      <c r="U827">
        <f t="shared" si="201"/>
        <v>891.70343562158075</v>
      </c>
      <c r="V827">
        <f t="shared" si="202"/>
        <v>88.122555894693505</v>
      </c>
      <c r="W827">
        <f t="shared" si="196"/>
        <v>21098.830561814357</v>
      </c>
      <c r="X827">
        <f t="shared" si="203"/>
        <v>45205.173035344291</v>
      </c>
      <c r="Y827">
        <f t="shared" si="197"/>
        <v>44820.382047120227</v>
      </c>
      <c r="Z827">
        <f t="shared" si="204"/>
        <v>6106.7955708573581</v>
      </c>
      <c r="AA827">
        <f t="shared" si="198"/>
        <v>2.4004162538469012</v>
      </c>
      <c r="AB827">
        <f t="shared" si="199"/>
        <v>32.090716741602748</v>
      </c>
      <c r="AC827">
        <f t="shared" si="200"/>
        <v>10.118901189011888</v>
      </c>
    </row>
    <row r="828" spans="1:29" x14ac:dyDescent="0.35">
      <c r="A828">
        <v>17.175899999999999</v>
      </c>
      <c r="B828">
        <v>79585.399999999994</v>
      </c>
      <c r="C828">
        <f t="shared" si="192"/>
        <v>86466.903067378546</v>
      </c>
      <c r="D828">
        <v>5777.3</v>
      </c>
      <c r="E828">
        <v>12584.3</v>
      </c>
      <c r="F828">
        <v>157098.20000000001</v>
      </c>
      <c r="G828">
        <f t="shared" si="193"/>
        <v>186377.8200497377</v>
      </c>
      <c r="H828">
        <v>1506.7</v>
      </c>
      <c r="I828">
        <v>1217</v>
      </c>
      <c r="J828">
        <v>12389.7</v>
      </c>
      <c r="K828">
        <v>360</v>
      </c>
      <c r="L828">
        <v>575.1</v>
      </c>
      <c r="M828">
        <f t="shared" si="194"/>
        <v>575.43093032803165</v>
      </c>
      <c r="N828">
        <v>362.6</v>
      </c>
      <c r="O828">
        <v>905.4</v>
      </c>
      <c r="P828">
        <v>451.6</v>
      </c>
      <c r="Q828">
        <v>59.3</v>
      </c>
      <c r="R828">
        <v>11.2</v>
      </c>
      <c r="S828">
        <v>2300.5</v>
      </c>
      <c r="T828">
        <f t="shared" si="195"/>
        <v>273420.15404744429</v>
      </c>
      <c r="U828">
        <f t="shared" si="201"/>
        <v>7762.4124212574243</v>
      </c>
      <c r="V828">
        <f t="shared" si="202"/>
        <v>257.84492824097646</v>
      </c>
      <c r="W828">
        <f t="shared" si="196"/>
        <v>21129.751828746004</v>
      </c>
      <c r="X828">
        <f t="shared" si="203"/>
        <v>47342.157512477606</v>
      </c>
      <c r="Y828">
        <f t="shared" si="197"/>
        <v>46965.447901004984</v>
      </c>
      <c r="Z828">
        <f t="shared" si="204"/>
        <v>6836.7308419979763</v>
      </c>
      <c r="AA828">
        <f t="shared" si="198"/>
        <v>2.1554816171050382</v>
      </c>
      <c r="AB828">
        <f t="shared" si="199"/>
        <v>34.956388888888888</v>
      </c>
      <c r="AC828">
        <f t="shared" si="200"/>
        <v>30.104964539007092</v>
      </c>
    </row>
    <row r="829" spans="1:29" x14ac:dyDescent="0.35">
      <c r="A829">
        <v>17.1828</v>
      </c>
      <c r="B829">
        <v>81454.8</v>
      </c>
      <c r="C829">
        <f t="shared" si="192"/>
        <v>88678.053077845281</v>
      </c>
      <c r="D829">
        <v>5165.2</v>
      </c>
      <c r="E829">
        <v>19229</v>
      </c>
      <c r="F829">
        <v>142589.29999999999</v>
      </c>
      <c r="G829">
        <f t="shared" si="193"/>
        <v>166302.21666232994</v>
      </c>
      <c r="H829">
        <v>1434.7</v>
      </c>
      <c r="I829">
        <v>3430.8</v>
      </c>
      <c r="J829">
        <v>10646.4</v>
      </c>
      <c r="K829">
        <v>420.6</v>
      </c>
      <c r="L829">
        <v>660</v>
      </c>
      <c r="M829">
        <f t="shared" si="194"/>
        <v>660.43588768587267</v>
      </c>
      <c r="N829">
        <v>723.2</v>
      </c>
      <c r="O829">
        <v>2339.8000000000002</v>
      </c>
      <c r="P829">
        <v>1320</v>
      </c>
      <c r="Q829">
        <v>90.2</v>
      </c>
      <c r="R829">
        <v>8.2899999999999991</v>
      </c>
      <c r="S829">
        <v>1854.7</v>
      </c>
      <c r="T829">
        <f t="shared" si="195"/>
        <v>255640.70562786108</v>
      </c>
      <c r="U829">
        <f t="shared" si="201"/>
        <v>22573.08743467609</v>
      </c>
      <c r="V829">
        <f t="shared" si="202"/>
        <v>385.26728268139334</v>
      </c>
      <c r="W829">
        <f t="shared" si="196"/>
        <v>20204.91997670761</v>
      </c>
      <c r="X829">
        <f t="shared" si="203"/>
        <v>76864.128315324459</v>
      </c>
      <c r="Y829">
        <f t="shared" si="197"/>
        <v>46809.446760875464</v>
      </c>
      <c r="Z829">
        <f t="shared" si="204"/>
        <v>8441.1439668816984</v>
      </c>
      <c r="AA829">
        <f t="shared" si="198"/>
        <v>1.8753480809546297</v>
      </c>
      <c r="AB829">
        <f t="shared" si="199"/>
        <v>45.718021873514026</v>
      </c>
      <c r="AC829">
        <f t="shared" si="200"/>
        <v>58.59071987003756</v>
      </c>
    </row>
    <row r="830" spans="1:29" x14ac:dyDescent="0.35">
      <c r="A830">
        <v>17.189699999999998</v>
      </c>
      <c r="B830">
        <v>80964.3</v>
      </c>
      <c r="C830">
        <f t="shared" si="192"/>
        <v>88097.012988722854</v>
      </c>
      <c r="D830">
        <v>5233.5</v>
      </c>
      <c r="E830">
        <v>23839.8</v>
      </c>
      <c r="F830">
        <v>136910.9</v>
      </c>
      <c r="G830">
        <f t="shared" si="193"/>
        <v>158628.92950449724</v>
      </c>
      <c r="H830">
        <v>1804.5</v>
      </c>
      <c r="I830">
        <v>3522.7</v>
      </c>
      <c r="J830">
        <v>10802.5</v>
      </c>
      <c r="K830">
        <v>536.1</v>
      </c>
      <c r="L830">
        <v>782.8</v>
      </c>
      <c r="M830">
        <f t="shared" si="194"/>
        <v>783.4132558967159</v>
      </c>
      <c r="N830">
        <v>1215.3</v>
      </c>
      <c r="O830">
        <v>2218.5</v>
      </c>
      <c r="P830">
        <v>1958.6</v>
      </c>
      <c r="Q830">
        <v>152.30000000000001</v>
      </c>
      <c r="R830">
        <v>17.100000000000001</v>
      </c>
      <c r="S830">
        <v>1896.6</v>
      </c>
      <c r="T830">
        <f t="shared" si="195"/>
        <v>247509.3557491168</v>
      </c>
      <c r="U830">
        <f t="shared" si="201"/>
        <v>23195.890848746174</v>
      </c>
      <c r="V830">
        <f t="shared" si="202"/>
        <v>684.41857273350558</v>
      </c>
      <c r="W830">
        <f t="shared" si="196"/>
        <v>21144.655256203077</v>
      </c>
      <c r="X830">
        <f t="shared" si="203"/>
        <v>98484.76202535216</v>
      </c>
      <c r="Y830">
        <f t="shared" si="197"/>
        <v>51558.051053775314</v>
      </c>
      <c r="Z830">
        <f t="shared" si="204"/>
        <v>12200.750920546872</v>
      </c>
      <c r="AA830">
        <f t="shared" si="198"/>
        <v>1.8006164354834941</v>
      </c>
      <c r="AB830">
        <f t="shared" si="199"/>
        <v>44.468942361499714</v>
      </c>
      <c r="AC830">
        <f t="shared" si="200"/>
        <v>33.891381345926796</v>
      </c>
    </row>
    <row r="831" spans="1:29" x14ac:dyDescent="0.35">
      <c r="A831">
        <v>17.1966</v>
      </c>
      <c r="B831">
        <v>80036</v>
      </c>
      <c r="C831">
        <f t="shared" si="192"/>
        <v>86999.056484818968</v>
      </c>
      <c r="D831">
        <v>5150.8999999999996</v>
      </c>
      <c r="E831">
        <v>26603.200000000001</v>
      </c>
      <c r="F831">
        <v>134183.6</v>
      </c>
      <c r="G831">
        <f t="shared" si="193"/>
        <v>154979.27736180558</v>
      </c>
      <c r="H831">
        <v>2274.6999999999998</v>
      </c>
      <c r="I831">
        <v>3297.6</v>
      </c>
      <c r="J831">
        <v>11161.9</v>
      </c>
      <c r="K831">
        <v>596.1</v>
      </c>
      <c r="L831">
        <v>593.29999999999995</v>
      </c>
      <c r="M831">
        <f t="shared" si="194"/>
        <v>593.65221385848213</v>
      </c>
      <c r="N831">
        <v>1667.7</v>
      </c>
      <c r="O831">
        <v>2215.3000000000002</v>
      </c>
      <c r="P831">
        <v>2305.8000000000002</v>
      </c>
      <c r="Q831">
        <v>135.5</v>
      </c>
      <c r="R831">
        <v>11.7</v>
      </c>
      <c r="S831">
        <v>1904.5</v>
      </c>
      <c r="T831">
        <f t="shared" si="195"/>
        <v>242571.986060483</v>
      </c>
      <c r="U831">
        <f t="shared" si="201"/>
        <v>22726.861784548408</v>
      </c>
      <c r="V831">
        <f t="shared" si="202"/>
        <v>606.83017190326791</v>
      </c>
      <c r="W831">
        <f t="shared" si="196"/>
        <v>21234.521280275425</v>
      </c>
      <c r="X831">
        <f t="shared" si="203"/>
        <v>112128.77645821028</v>
      </c>
      <c r="Y831">
        <f t="shared" si="197"/>
        <v>55520.425992810058</v>
      </c>
      <c r="Z831">
        <f t="shared" si="204"/>
        <v>16252.495038800564</v>
      </c>
      <c r="AA831">
        <f t="shared" si="198"/>
        <v>1.7813903233404482</v>
      </c>
      <c r="AB831">
        <f t="shared" si="199"/>
        <v>44.628753564838114</v>
      </c>
      <c r="AC831">
        <f t="shared" si="200"/>
        <v>37.451766304347828</v>
      </c>
    </row>
    <row r="832" spans="1:29" x14ac:dyDescent="0.35">
      <c r="A832">
        <v>17.203499999999998</v>
      </c>
      <c r="B832">
        <v>80121.3</v>
      </c>
      <c r="C832">
        <f t="shared" si="192"/>
        <v>87099.853491552756</v>
      </c>
      <c r="D832">
        <v>5489.7</v>
      </c>
      <c r="E832">
        <v>28558.1</v>
      </c>
      <c r="F832">
        <v>130340.3</v>
      </c>
      <c r="G832">
        <f t="shared" si="193"/>
        <v>149875.06032532034</v>
      </c>
      <c r="H832">
        <v>2368.9</v>
      </c>
      <c r="I832">
        <v>2778.8</v>
      </c>
      <c r="J832">
        <v>11536.1</v>
      </c>
      <c r="K832">
        <v>567.1</v>
      </c>
      <c r="L832">
        <v>589.4</v>
      </c>
      <c r="M832">
        <f t="shared" si="194"/>
        <v>589.74759723380953</v>
      </c>
      <c r="N832">
        <v>1735.3</v>
      </c>
      <c r="O832">
        <v>2080.9</v>
      </c>
      <c r="P832">
        <v>2466.3000000000002</v>
      </c>
      <c r="Q832">
        <v>152.19999999999999</v>
      </c>
      <c r="R832">
        <v>19.5</v>
      </c>
      <c r="S832">
        <v>1880.4</v>
      </c>
      <c r="T832">
        <f t="shared" si="195"/>
        <v>237564.6614141069</v>
      </c>
      <c r="U832">
        <f t="shared" si="201"/>
        <v>20456.325326639788</v>
      </c>
      <c r="V832">
        <f t="shared" si="202"/>
        <v>722.75059336667914</v>
      </c>
      <c r="W832">
        <f t="shared" si="196"/>
        <v>23108.23490043715</v>
      </c>
      <c r="X832">
        <f t="shared" si="203"/>
        <v>122599.04241073501</v>
      </c>
      <c r="Y832">
        <f t="shared" si="197"/>
        <v>58941.426374825802</v>
      </c>
      <c r="Z832">
        <f t="shared" si="204"/>
        <v>17276.138528220879</v>
      </c>
      <c r="AA832">
        <f t="shared" si="198"/>
        <v>1.7207268935286526</v>
      </c>
      <c r="AB832">
        <f t="shared" si="199"/>
        <v>50.35813789455122</v>
      </c>
      <c r="AC832">
        <f t="shared" si="200"/>
        <v>28.303436225975545</v>
      </c>
    </row>
    <row r="833" spans="1:29" x14ac:dyDescent="0.35">
      <c r="A833">
        <v>17.2104</v>
      </c>
      <c r="B833">
        <v>79323.5</v>
      </c>
      <c r="C833">
        <f t="shared" si="192"/>
        <v>86157.841543690971</v>
      </c>
      <c r="D833">
        <v>5508</v>
      </c>
      <c r="E833">
        <v>30296.6</v>
      </c>
      <c r="F833">
        <v>127607.3</v>
      </c>
      <c r="G833">
        <f t="shared" si="193"/>
        <v>146272.77371761593</v>
      </c>
      <c r="H833">
        <v>2339.9</v>
      </c>
      <c r="I833">
        <v>2746.9</v>
      </c>
      <c r="J833">
        <v>11882.4</v>
      </c>
      <c r="K833">
        <v>596.1</v>
      </c>
      <c r="L833">
        <v>702.9</v>
      </c>
      <c r="M833">
        <f t="shared" si="194"/>
        <v>703.39441593496065</v>
      </c>
      <c r="N833">
        <v>1798.7</v>
      </c>
      <c r="O833">
        <v>1807.7</v>
      </c>
      <c r="P833">
        <v>3020.4</v>
      </c>
      <c r="Q833">
        <v>181.9</v>
      </c>
      <c r="R833">
        <v>12.2</v>
      </c>
      <c r="S833">
        <v>1862.6</v>
      </c>
      <c r="T833">
        <f t="shared" si="195"/>
        <v>233134.00967724185</v>
      </c>
      <c r="U833">
        <f t="shared" si="201"/>
        <v>19536.403145579374</v>
      </c>
      <c r="V833">
        <f t="shared" si="202"/>
        <v>832.56835958304941</v>
      </c>
      <c r="W833">
        <f t="shared" si="196"/>
        <v>23625.896571784833</v>
      </c>
      <c r="X833">
        <f t="shared" si="203"/>
        <v>132510.4820303517</v>
      </c>
      <c r="Y833">
        <f t="shared" si="197"/>
        <v>63923.749351850944</v>
      </c>
      <c r="Z833">
        <f t="shared" si="204"/>
        <v>17752.021705154089</v>
      </c>
      <c r="AA833">
        <f t="shared" si="198"/>
        <v>1.6977302483075838</v>
      </c>
      <c r="AB833">
        <f t="shared" si="199"/>
        <v>50.824693843314876</v>
      </c>
      <c r="AC833">
        <f t="shared" si="200"/>
        <v>23.46522411128284</v>
      </c>
    </row>
    <row r="834" spans="1:29" x14ac:dyDescent="0.35">
      <c r="A834">
        <v>17.217300000000002</v>
      </c>
      <c r="B834">
        <v>79518.7</v>
      </c>
      <c r="C834">
        <f t="shared" si="192"/>
        <v>86388.17540345469</v>
      </c>
      <c r="D834">
        <v>5398.1</v>
      </c>
      <c r="E834">
        <v>30799.3</v>
      </c>
      <c r="F834">
        <v>125340.7</v>
      </c>
      <c r="G834">
        <f t="shared" si="193"/>
        <v>143302.31211169879</v>
      </c>
      <c r="H834">
        <v>2569.6999999999998</v>
      </c>
      <c r="I834">
        <v>2914.5</v>
      </c>
      <c r="J834">
        <v>12339.9</v>
      </c>
      <c r="K834">
        <v>768.4</v>
      </c>
      <c r="L834">
        <v>682.7</v>
      </c>
      <c r="M834">
        <f t="shared" si="194"/>
        <v>683.16639769970959</v>
      </c>
      <c r="N834">
        <v>1968.8</v>
      </c>
      <c r="O834">
        <v>1843</v>
      </c>
      <c r="P834">
        <v>3021.9</v>
      </c>
      <c r="Q834">
        <v>264.39999999999998</v>
      </c>
      <c r="R834">
        <v>7.8</v>
      </c>
      <c r="S834">
        <v>2024.8</v>
      </c>
      <c r="T834">
        <f t="shared" si="195"/>
        <v>230373.65391285319</v>
      </c>
      <c r="U834">
        <f t="shared" si="201"/>
        <v>20651.232982568785</v>
      </c>
      <c r="V834">
        <f t="shared" si="202"/>
        <v>1181.5587215670464</v>
      </c>
      <c r="W834">
        <f t="shared" si="196"/>
        <v>23431.932898203795</v>
      </c>
      <c r="X834">
        <f t="shared" si="203"/>
        <v>137028.25589570921</v>
      </c>
      <c r="Y834">
        <f t="shared" si="197"/>
        <v>66682.104221045753</v>
      </c>
      <c r="Z834">
        <f t="shared" si="204"/>
        <v>19700.603445378543</v>
      </c>
      <c r="AA834">
        <f t="shared" si="198"/>
        <v>1.6588185992173192</v>
      </c>
      <c r="AB834">
        <f t="shared" si="199"/>
        <v>40.082378969286829</v>
      </c>
      <c r="AC834">
        <f t="shared" si="200"/>
        <v>17.477957384276266</v>
      </c>
    </row>
    <row r="835" spans="1:29" x14ac:dyDescent="0.35">
      <c r="A835">
        <v>17.2242</v>
      </c>
      <c r="B835">
        <v>78786.600000000006</v>
      </c>
      <c r="C835">
        <f t="shared" si="192"/>
        <v>85524.808909640269</v>
      </c>
      <c r="D835">
        <v>5296.4</v>
      </c>
      <c r="E835">
        <v>31185.599999999999</v>
      </c>
      <c r="F835">
        <v>124901.3</v>
      </c>
      <c r="G835">
        <f t="shared" si="193"/>
        <v>142728.2431113199</v>
      </c>
      <c r="H835">
        <v>2476.5</v>
      </c>
      <c r="I835">
        <v>2640</v>
      </c>
      <c r="J835">
        <v>12761.4</v>
      </c>
      <c r="K835">
        <v>590.20000000000005</v>
      </c>
      <c r="L835">
        <v>599.9</v>
      </c>
      <c r="M835">
        <f t="shared" si="194"/>
        <v>600.26009603160924</v>
      </c>
      <c r="N835">
        <v>2177.4</v>
      </c>
      <c r="O835">
        <v>1546.3</v>
      </c>
      <c r="P835">
        <v>3218.5</v>
      </c>
      <c r="Q835">
        <v>233.6</v>
      </c>
      <c r="R835">
        <v>4</v>
      </c>
      <c r="S835">
        <v>1933.4</v>
      </c>
      <c r="T835">
        <f t="shared" si="195"/>
        <v>228853.31211699179</v>
      </c>
      <c r="U835">
        <f t="shared" si="201"/>
        <v>18292.503443690286</v>
      </c>
      <c r="V835">
        <f t="shared" si="202"/>
        <v>1038.21962549765</v>
      </c>
      <c r="W835">
        <f t="shared" si="196"/>
        <v>23143.208857263271</v>
      </c>
      <c r="X835">
        <f t="shared" si="203"/>
        <v>138847.8921544117</v>
      </c>
      <c r="Y835">
        <f t="shared" si="197"/>
        <v>69825.950309300912</v>
      </c>
      <c r="Z835">
        <f t="shared" si="204"/>
        <v>20335.733649425558</v>
      </c>
      <c r="AA835">
        <f t="shared" si="198"/>
        <v>1.6688519381799134</v>
      </c>
      <c r="AB835">
        <f t="shared" si="199"/>
        <v>52.839037614368003</v>
      </c>
      <c r="AC835">
        <f t="shared" si="200"/>
        <v>17.619107744107744</v>
      </c>
    </row>
    <row r="836" spans="1:29" x14ac:dyDescent="0.35">
      <c r="A836">
        <v>17.231100000000001</v>
      </c>
      <c r="B836">
        <v>77919.199999999997</v>
      </c>
      <c r="C836">
        <f t="shared" si="192"/>
        <v>84503.657380134144</v>
      </c>
      <c r="D836">
        <v>5777.7</v>
      </c>
      <c r="E836">
        <v>32645.200000000001</v>
      </c>
      <c r="F836">
        <v>125567.3</v>
      </c>
      <c r="G836">
        <f t="shared" si="193"/>
        <v>143598.58683235428</v>
      </c>
      <c r="H836">
        <v>2612.4</v>
      </c>
      <c r="I836">
        <v>2478.5</v>
      </c>
      <c r="J836">
        <v>12302.4</v>
      </c>
      <c r="K836">
        <v>598.1</v>
      </c>
      <c r="L836">
        <v>738.1</v>
      </c>
      <c r="M836">
        <f t="shared" si="194"/>
        <v>738.6451940177044</v>
      </c>
      <c r="N836">
        <v>2108.4</v>
      </c>
      <c r="O836">
        <v>1495.1</v>
      </c>
      <c r="P836">
        <v>3581.3</v>
      </c>
      <c r="Q836">
        <v>308.3</v>
      </c>
      <c r="R836">
        <v>12.2</v>
      </c>
      <c r="S836">
        <v>1832.7</v>
      </c>
      <c r="T836">
        <f t="shared" si="195"/>
        <v>228840.88940650612</v>
      </c>
      <c r="U836">
        <f t="shared" si="201"/>
        <v>17364.029698999359</v>
      </c>
      <c r="V836">
        <f t="shared" si="202"/>
        <v>1400.5364200043523</v>
      </c>
      <c r="W836">
        <f t="shared" si="196"/>
        <v>25247.673241370194</v>
      </c>
      <c r="X836">
        <f t="shared" si="203"/>
        <v>145268.18212521277</v>
      </c>
      <c r="Y836">
        <f t="shared" si="197"/>
        <v>69409.361417856882</v>
      </c>
      <c r="Z836">
        <f t="shared" si="204"/>
        <v>20629.180441674092</v>
      </c>
      <c r="AA836">
        <f t="shared" si="198"/>
        <v>1.6993180092358071</v>
      </c>
      <c r="AB836">
        <f t="shared" si="199"/>
        <v>54.581508109011871</v>
      </c>
      <c r="AC836">
        <f t="shared" si="200"/>
        <v>12.398127925117006</v>
      </c>
    </row>
    <row r="837" spans="1:29" x14ac:dyDescent="0.35">
      <c r="A837">
        <v>17.238099999999999</v>
      </c>
      <c r="B837">
        <v>78837.2</v>
      </c>
      <c r="C837">
        <f t="shared" si="192"/>
        <v>85584.437408892321</v>
      </c>
      <c r="D837">
        <v>5570.3</v>
      </c>
      <c r="E837">
        <v>32908.9</v>
      </c>
      <c r="F837">
        <v>123186</v>
      </c>
      <c r="G837">
        <f t="shared" si="193"/>
        <v>140492.7384827341</v>
      </c>
      <c r="H837">
        <v>2594.1999999999998</v>
      </c>
      <c r="I837">
        <v>2406</v>
      </c>
      <c r="J837">
        <v>12694.8</v>
      </c>
      <c r="K837">
        <v>609.1</v>
      </c>
      <c r="L837">
        <v>681.9</v>
      </c>
      <c r="M837">
        <f t="shared" si="194"/>
        <v>682.36530490141217</v>
      </c>
      <c r="N837">
        <v>2472.9</v>
      </c>
      <c r="O837">
        <v>1567.7</v>
      </c>
      <c r="P837">
        <v>3572</v>
      </c>
      <c r="Q837">
        <v>301.5</v>
      </c>
      <c r="R837">
        <v>10.7</v>
      </c>
      <c r="S837">
        <v>1851.5</v>
      </c>
      <c r="T837">
        <f t="shared" si="195"/>
        <v>226759.54119652783</v>
      </c>
      <c r="U837">
        <f t="shared" si="201"/>
        <v>17523.849179762081</v>
      </c>
      <c r="V837">
        <f t="shared" si="202"/>
        <v>1376.788814938652</v>
      </c>
      <c r="W837">
        <f t="shared" si="196"/>
        <v>24564.787750969805</v>
      </c>
      <c r="X837">
        <f t="shared" si="203"/>
        <v>147812.96444302928</v>
      </c>
      <c r="Y837">
        <f t="shared" si="197"/>
        <v>71735.90100846914</v>
      </c>
      <c r="Z837">
        <f t="shared" si="204"/>
        <v>22345.697002484445</v>
      </c>
      <c r="AA837">
        <f t="shared" si="198"/>
        <v>1.6415687563792614</v>
      </c>
      <c r="AB837">
        <f t="shared" si="199"/>
        <v>54.028730914463964</v>
      </c>
      <c r="AC837">
        <f t="shared" si="200"/>
        <v>12.728058936579117</v>
      </c>
    </row>
    <row r="838" spans="1:29" x14ac:dyDescent="0.35">
      <c r="A838">
        <v>17.245000000000001</v>
      </c>
      <c r="B838">
        <v>76503.600000000006</v>
      </c>
      <c r="C838">
        <f t="shared" ref="C838:C851" si="205">1/((1/B838)-0.000001)</f>
        <v>82841.254172728775</v>
      </c>
      <c r="D838">
        <v>5511.2</v>
      </c>
      <c r="E838">
        <v>33563.199999999997</v>
      </c>
      <c r="F838">
        <v>121843.2</v>
      </c>
      <c r="G838">
        <f t="shared" ref="G838:G851" si="206">1/((1/F838)-0.000001)</f>
        <v>138748.79748126987</v>
      </c>
      <c r="H838">
        <v>2825</v>
      </c>
      <c r="I838">
        <v>2637.1</v>
      </c>
      <c r="J838">
        <v>12578</v>
      </c>
      <c r="K838">
        <v>600.6</v>
      </c>
      <c r="L838">
        <v>654.20000000000005</v>
      </c>
      <c r="M838">
        <f t="shared" ref="M838:M851" si="207">1/((1/L838)-0.000001)</f>
        <v>654.6282578062569</v>
      </c>
      <c r="N838">
        <v>2405.6</v>
      </c>
      <c r="O838">
        <v>1561.5</v>
      </c>
      <c r="P838">
        <v>3917.2</v>
      </c>
      <c r="Q838">
        <v>252.7</v>
      </c>
      <c r="R838">
        <v>10.7</v>
      </c>
      <c r="S838">
        <v>1904</v>
      </c>
      <c r="T838">
        <f t="shared" ref="T838:T851" si="208">C838+G838+M838</f>
        <v>222244.67991180491</v>
      </c>
      <c r="U838">
        <f t="shared" si="201"/>
        <v>18891.790803119173</v>
      </c>
      <c r="V838">
        <f t="shared" si="202"/>
        <v>1185.1802261567163</v>
      </c>
      <c r="W838">
        <f t="shared" ref="W838:W851" si="209">(D838)*1000000/T838</f>
        <v>24797.893934680698</v>
      </c>
      <c r="X838">
        <f t="shared" si="203"/>
        <v>153721.56495965386</v>
      </c>
      <c r="Y838">
        <f t="shared" ref="Y838:Y851" si="210">(J838+P838)*1000000/T838</f>
        <v>74220.89926537688</v>
      </c>
      <c r="Z838">
        <f t="shared" si="204"/>
        <v>23535.321529746852</v>
      </c>
      <c r="AA838">
        <f t="shared" ref="AA838:AA851" si="211">G838/C838</f>
        <v>1.6748756264840059</v>
      </c>
      <c r="AB838">
        <f t="shared" ref="AB838:AB851" si="212">E838/K838</f>
        <v>55.882783882783876</v>
      </c>
      <c r="AC838">
        <f t="shared" ref="AC838:AC851" si="213">U838/V838</f>
        <v>15.940015186028857</v>
      </c>
    </row>
    <row r="839" spans="1:29" x14ac:dyDescent="0.35">
      <c r="A839">
        <v>17.251899999999999</v>
      </c>
      <c r="B839">
        <v>79635.8</v>
      </c>
      <c r="C839">
        <f t="shared" si="205"/>
        <v>86526.399005958738</v>
      </c>
      <c r="D839">
        <v>5737.7</v>
      </c>
      <c r="E839">
        <v>33654.6</v>
      </c>
      <c r="F839">
        <v>123000</v>
      </c>
      <c r="G839">
        <f t="shared" si="206"/>
        <v>140250.8551881414</v>
      </c>
      <c r="H839">
        <v>2995.3</v>
      </c>
      <c r="I839">
        <v>2474.9</v>
      </c>
      <c r="J839">
        <v>12643.9</v>
      </c>
      <c r="K839">
        <v>703.2</v>
      </c>
      <c r="L839">
        <v>622.79999999999995</v>
      </c>
      <c r="M839">
        <f t="shared" si="207"/>
        <v>623.18812156210879</v>
      </c>
      <c r="N839">
        <v>2703.7</v>
      </c>
      <c r="O839">
        <v>1383.3</v>
      </c>
      <c r="P839">
        <v>4168.7</v>
      </c>
      <c r="Q839">
        <v>277.60000000000002</v>
      </c>
      <c r="R839">
        <v>16.100000000000001</v>
      </c>
      <c r="S839">
        <v>2015.4</v>
      </c>
      <c r="T839">
        <f t="shared" si="208"/>
        <v>227400.44231566225</v>
      </c>
      <c r="U839">
        <f t="shared" si="201"/>
        <v>16966.545714296819</v>
      </c>
      <c r="V839">
        <f t="shared" si="202"/>
        <v>1291.5542160305263</v>
      </c>
      <c r="W839">
        <f t="shared" si="209"/>
        <v>25231.701141703605</v>
      </c>
      <c r="X839">
        <f t="shared" si="203"/>
        <v>151089.41587856179</v>
      </c>
      <c r="Y839">
        <f t="shared" si="210"/>
        <v>73933.89313052372</v>
      </c>
      <c r="Z839">
        <f t="shared" si="204"/>
        <v>25061.516776159235</v>
      </c>
      <c r="AA839">
        <f t="shared" si="211"/>
        <v>1.6209024852459522</v>
      </c>
      <c r="AB839">
        <f t="shared" si="212"/>
        <v>47.859215017064841</v>
      </c>
      <c r="AC839">
        <f t="shared" si="213"/>
        <v>13.13653387810691</v>
      </c>
    </row>
    <row r="840" spans="1:29" x14ac:dyDescent="0.35">
      <c r="A840">
        <v>17.258800000000001</v>
      </c>
      <c r="B840">
        <v>95339.6</v>
      </c>
      <c r="C840">
        <f t="shared" si="205"/>
        <v>105387.17069963494</v>
      </c>
      <c r="D840">
        <v>2001.7</v>
      </c>
      <c r="E840">
        <v>18135.900000000001</v>
      </c>
      <c r="F840">
        <v>150658.20000000001</v>
      </c>
      <c r="G840">
        <f t="shared" si="206"/>
        <v>177382.29768039205</v>
      </c>
      <c r="H840">
        <v>775.4</v>
      </c>
      <c r="I840">
        <v>557.4</v>
      </c>
      <c r="J840">
        <v>3536.5</v>
      </c>
      <c r="K840">
        <v>298.10000000000002</v>
      </c>
      <c r="L840">
        <v>528</v>
      </c>
      <c r="M840">
        <f t="shared" si="207"/>
        <v>528.27893127571349</v>
      </c>
      <c r="N840">
        <v>445.2</v>
      </c>
      <c r="O840">
        <v>147.80000000000001</v>
      </c>
      <c r="P840">
        <v>790.6</v>
      </c>
      <c r="Q840">
        <v>42.4</v>
      </c>
      <c r="R840">
        <v>3.9</v>
      </c>
      <c r="S840">
        <v>1904.4</v>
      </c>
      <c r="T840">
        <f t="shared" si="208"/>
        <v>283297.74731130269</v>
      </c>
      <c r="U840">
        <f t="shared" si="201"/>
        <v>2489.2538210870016</v>
      </c>
      <c r="V840">
        <f t="shared" si="202"/>
        <v>163.43229142984708</v>
      </c>
      <c r="W840">
        <f t="shared" si="209"/>
        <v>7065.7109666333672</v>
      </c>
      <c r="X840">
        <f t="shared" si="203"/>
        <v>65069.34903278188</v>
      </c>
      <c r="Y840">
        <f t="shared" si="210"/>
        <v>15274.036031233074</v>
      </c>
      <c r="Z840">
        <f t="shared" si="204"/>
        <v>4308.5411429648238</v>
      </c>
      <c r="AA840">
        <f t="shared" si="211"/>
        <v>1.6831488738411164</v>
      </c>
      <c r="AB840">
        <f t="shared" si="212"/>
        <v>60.83830929218383</v>
      </c>
      <c r="AC840">
        <f t="shared" si="213"/>
        <v>15.231101511879052</v>
      </c>
    </row>
    <row r="841" spans="1:29" x14ac:dyDescent="0.35">
      <c r="A841">
        <v>17.265699999999999</v>
      </c>
      <c r="B841">
        <v>105811.9</v>
      </c>
      <c r="C841">
        <f t="shared" si="205"/>
        <v>118332.93241097705</v>
      </c>
      <c r="D841">
        <v>210.9</v>
      </c>
      <c r="E841">
        <v>8906.6</v>
      </c>
      <c r="F841">
        <v>158636.4</v>
      </c>
      <c r="G841">
        <f t="shared" si="206"/>
        <v>188546.78286533908</v>
      </c>
      <c r="H841">
        <v>210.6</v>
      </c>
      <c r="I841">
        <v>41.1</v>
      </c>
      <c r="J841">
        <v>307.10000000000002</v>
      </c>
      <c r="K841">
        <v>107.1</v>
      </c>
      <c r="L841">
        <v>395.2</v>
      </c>
      <c r="M841">
        <f t="shared" si="207"/>
        <v>395.35624478794023</v>
      </c>
      <c r="N841">
        <v>50.3</v>
      </c>
      <c r="O841">
        <v>38.5</v>
      </c>
      <c r="P841">
        <v>106.8</v>
      </c>
      <c r="Q841">
        <v>15.1</v>
      </c>
      <c r="R841">
        <v>3.41</v>
      </c>
      <c r="S841">
        <v>1956.5</v>
      </c>
      <c r="T841">
        <f t="shared" si="208"/>
        <v>307275.07152110408</v>
      </c>
      <c r="U841">
        <f t="shared" si="201"/>
        <v>259.05127808108887</v>
      </c>
      <c r="V841">
        <f t="shared" si="202"/>
        <v>60.239185392976808</v>
      </c>
      <c r="W841">
        <f t="shared" si="209"/>
        <v>686.35571039323668</v>
      </c>
      <c r="X841">
        <f t="shared" si="203"/>
        <v>29334.302829642093</v>
      </c>
      <c r="Y841">
        <f t="shared" si="210"/>
        <v>1347.0015577608378</v>
      </c>
      <c r="Z841">
        <f t="shared" si="204"/>
        <v>849.07636245422202</v>
      </c>
      <c r="AA841">
        <f t="shared" si="211"/>
        <v>1.5933584930567366</v>
      </c>
      <c r="AB841">
        <f t="shared" si="212"/>
        <v>83.161531279178348</v>
      </c>
      <c r="AC841">
        <f t="shared" si="213"/>
        <v>4.3003781739600226</v>
      </c>
    </row>
    <row r="842" spans="1:29" x14ac:dyDescent="0.35">
      <c r="A842">
        <v>17.272600000000001</v>
      </c>
      <c r="B842">
        <v>108075.5</v>
      </c>
      <c r="C842">
        <f t="shared" si="205"/>
        <v>121171.1305160919</v>
      </c>
      <c r="D842">
        <v>252.4</v>
      </c>
      <c r="E842">
        <v>7044.5</v>
      </c>
      <c r="F842">
        <v>159560</v>
      </c>
      <c r="G842">
        <f t="shared" si="206"/>
        <v>189852.93417733567</v>
      </c>
      <c r="H842">
        <v>334.2</v>
      </c>
      <c r="I842">
        <v>34.1</v>
      </c>
      <c r="J842">
        <v>314.8</v>
      </c>
      <c r="K842">
        <v>58.1</v>
      </c>
      <c r="L842">
        <v>359.9</v>
      </c>
      <c r="M842">
        <f t="shared" si="207"/>
        <v>360.02957464391432</v>
      </c>
      <c r="N842">
        <v>20.2</v>
      </c>
      <c r="O842">
        <v>20.5</v>
      </c>
      <c r="P842">
        <v>77.400000000000006</v>
      </c>
      <c r="Q842">
        <v>23.4</v>
      </c>
      <c r="R842">
        <v>15.6</v>
      </c>
      <c r="S842">
        <v>1808.9</v>
      </c>
      <c r="T842">
        <f t="shared" si="208"/>
        <v>311384.09426807152</v>
      </c>
      <c r="U842">
        <f t="shared" si="201"/>
        <v>175.34614325224555</v>
      </c>
      <c r="V842">
        <f t="shared" si="202"/>
        <v>125.24724518017538</v>
      </c>
      <c r="W842">
        <f t="shared" si="209"/>
        <v>810.5744790634941</v>
      </c>
      <c r="X842">
        <f t="shared" si="203"/>
        <v>22809.771374787531</v>
      </c>
      <c r="Y842">
        <f t="shared" si="210"/>
        <v>1259.537681017046</v>
      </c>
      <c r="Z842">
        <f t="shared" si="204"/>
        <v>1138.1441972270297</v>
      </c>
      <c r="AA842">
        <f t="shared" si="211"/>
        <v>1.5668165623999242</v>
      </c>
      <c r="AB842">
        <f t="shared" si="212"/>
        <v>121.24784853700515</v>
      </c>
      <c r="AC842">
        <f t="shared" si="213"/>
        <v>1.4000000000000001</v>
      </c>
    </row>
    <row r="843" spans="1:29" x14ac:dyDescent="0.35">
      <c r="A843">
        <v>17.279499999999999</v>
      </c>
      <c r="B843">
        <v>105007.1</v>
      </c>
      <c r="C843">
        <f t="shared" si="205"/>
        <v>117327.29946796228</v>
      </c>
      <c r="D843">
        <v>151</v>
      </c>
      <c r="E843">
        <v>6554.8</v>
      </c>
      <c r="F843">
        <v>160305.20000000001</v>
      </c>
      <c r="G843">
        <f t="shared" si="206"/>
        <v>190908.88737193562</v>
      </c>
      <c r="H843">
        <v>292.89999999999998</v>
      </c>
      <c r="I843">
        <v>37.6</v>
      </c>
      <c r="J843">
        <v>334.1</v>
      </c>
      <c r="K843">
        <v>67.099999999999994</v>
      </c>
      <c r="L843">
        <v>450.5</v>
      </c>
      <c r="M843">
        <f t="shared" si="207"/>
        <v>450.703041720295</v>
      </c>
      <c r="N843">
        <v>33.200000000000003</v>
      </c>
      <c r="O843">
        <v>56.6</v>
      </c>
      <c r="P843">
        <v>139.4</v>
      </c>
      <c r="Q843">
        <v>16.100000000000001</v>
      </c>
      <c r="R843">
        <v>4.3899999999999997</v>
      </c>
      <c r="S843">
        <v>2085</v>
      </c>
      <c r="T843">
        <f t="shared" si="208"/>
        <v>308686.8898816182</v>
      </c>
      <c r="U843">
        <f t="shared" si="201"/>
        <v>305.16359161260726</v>
      </c>
      <c r="V843">
        <f t="shared" si="202"/>
        <v>66.377940468602162</v>
      </c>
      <c r="W843">
        <f t="shared" si="209"/>
        <v>489.16881458071862</v>
      </c>
      <c r="X843">
        <f t="shared" si="203"/>
        <v>21451.834260079875</v>
      </c>
      <c r="Y843">
        <f t="shared" si="210"/>
        <v>1533.9167794964917</v>
      </c>
      <c r="Z843">
        <f t="shared" si="204"/>
        <v>1056.410267779949</v>
      </c>
      <c r="AA843">
        <f t="shared" si="211"/>
        <v>1.6271480570816832</v>
      </c>
      <c r="AB843">
        <f t="shared" si="212"/>
        <v>97.687034277198222</v>
      </c>
      <c r="AC843">
        <f t="shared" si="213"/>
        <v>4.597364568081991</v>
      </c>
    </row>
    <row r="844" spans="1:29" x14ac:dyDescent="0.35">
      <c r="A844">
        <v>17.2864</v>
      </c>
      <c r="B844">
        <v>108406</v>
      </c>
      <c r="C844">
        <f t="shared" si="205"/>
        <v>121586.73118033545</v>
      </c>
      <c r="D844">
        <v>173.5</v>
      </c>
      <c r="E844">
        <v>5802.5</v>
      </c>
      <c r="F844">
        <v>159504.29999999999</v>
      </c>
      <c r="G844">
        <f t="shared" si="206"/>
        <v>189774.08212796328</v>
      </c>
      <c r="H844">
        <v>256.10000000000002</v>
      </c>
      <c r="I844">
        <v>43.9</v>
      </c>
      <c r="J844">
        <v>256.8</v>
      </c>
      <c r="K844">
        <v>82.6</v>
      </c>
      <c r="L844">
        <v>377.1</v>
      </c>
      <c r="M844">
        <f t="shared" si="207"/>
        <v>377.24225805551282</v>
      </c>
      <c r="N844">
        <v>21.9</v>
      </c>
      <c r="O844">
        <v>26.4</v>
      </c>
      <c r="P844">
        <v>78.7</v>
      </c>
      <c r="Q844">
        <v>23.4</v>
      </c>
      <c r="R844">
        <v>12.2</v>
      </c>
      <c r="S844">
        <v>1996.8</v>
      </c>
      <c r="T844">
        <f t="shared" si="208"/>
        <v>311738.05556635419</v>
      </c>
      <c r="U844">
        <f t="shared" si="201"/>
        <v>225.50984310299091</v>
      </c>
      <c r="V844">
        <f t="shared" si="202"/>
        <v>114.19844117306508</v>
      </c>
      <c r="W844">
        <f t="shared" si="209"/>
        <v>556.55700964962909</v>
      </c>
      <c r="X844">
        <f t="shared" si="203"/>
        <v>18878.349610887795</v>
      </c>
      <c r="Y844">
        <f t="shared" si="210"/>
        <v>1076.2240734147006</v>
      </c>
      <c r="Z844">
        <f t="shared" si="204"/>
        <v>891.77434399191293</v>
      </c>
      <c r="AA844">
        <f t="shared" si="211"/>
        <v>1.5608124364038825</v>
      </c>
      <c r="AB844">
        <f t="shared" si="212"/>
        <v>70.24818401937047</v>
      </c>
      <c r="AC844">
        <f t="shared" si="213"/>
        <v>1.9747191011235958</v>
      </c>
    </row>
    <row r="845" spans="1:29" x14ac:dyDescent="0.35">
      <c r="A845">
        <v>17.293299999999999</v>
      </c>
      <c r="B845">
        <v>106349.1</v>
      </c>
      <c r="C845">
        <f t="shared" si="205"/>
        <v>119005.19542922187</v>
      </c>
      <c r="D845">
        <v>127.7</v>
      </c>
      <c r="E845">
        <v>5282.1</v>
      </c>
      <c r="F845">
        <v>162739.1</v>
      </c>
      <c r="G845">
        <f t="shared" si="206"/>
        <v>194370.83470636216</v>
      </c>
      <c r="H845">
        <v>198.7</v>
      </c>
      <c r="I845">
        <v>49.3</v>
      </c>
      <c r="J845">
        <v>289.60000000000002</v>
      </c>
      <c r="K845">
        <v>118.7</v>
      </c>
      <c r="L845">
        <v>320</v>
      </c>
      <c r="M845">
        <f t="shared" si="207"/>
        <v>320.10243277848912</v>
      </c>
      <c r="N845">
        <v>64.5</v>
      </c>
      <c r="O845">
        <v>36.6</v>
      </c>
      <c r="P845">
        <v>81.3</v>
      </c>
      <c r="Q845">
        <v>27.8</v>
      </c>
      <c r="R845">
        <v>7.32</v>
      </c>
      <c r="S845">
        <v>1870.1</v>
      </c>
      <c r="T845">
        <f t="shared" si="208"/>
        <v>313696.13256836258</v>
      </c>
      <c r="U845">
        <f t="shared" si="201"/>
        <v>273.83187448535136</v>
      </c>
      <c r="V845">
        <f t="shared" si="202"/>
        <v>111.95547650670014</v>
      </c>
      <c r="W845">
        <f t="shared" si="209"/>
        <v>407.08184367612768</v>
      </c>
      <c r="X845">
        <f t="shared" si="203"/>
        <v>17216.66109104174</v>
      </c>
      <c r="Y845">
        <f t="shared" si="210"/>
        <v>1182.3543916951901</v>
      </c>
      <c r="Z845">
        <f t="shared" si="204"/>
        <v>839.02851413905091</v>
      </c>
      <c r="AA845">
        <f t="shared" si="211"/>
        <v>1.6332970506482121</v>
      </c>
      <c r="AB845">
        <f t="shared" si="212"/>
        <v>44.499578770008426</v>
      </c>
      <c r="AC845">
        <f t="shared" si="213"/>
        <v>2.4458997722095668</v>
      </c>
    </row>
    <row r="846" spans="1:29" x14ac:dyDescent="0.35">
      <c r="A846">
        <v>17.3002</v>
      </c>
      <c r="B846">
        <v>110927.7</v>
      </c>
      <c r="C846">
        <f t="shared" si="205"/>
        <v>124767.91819967848</v>
      </c>
      <c r="D846">
        <v>161.30000000000001</v>
      </c>
      <c r="E846">
        <v>5133.5</v>
      </c>
      <c r="F846">
        <v>165143.6</v>
      </c>
      <c r="G846">
        <f t="shared" si="206"/>
        <v>197810.78518413464</v>
      </c>
      <c r="H846">
        <v>314.8</v>
      </c>
      <c r="I846">
        <v>33.200000000000003</v>
      </c>
      <c r="J846">
        <v>270.89999999999998</v>
      </c>
      <c r="K846">
        <v>82.6</v>
      </c>
      <c r="L846">
        <v>344.7</v>
      </c>
      <c r="M846">
        <f t="shared" si="207"/>
        <v>344.81885906071824</v>
      </c>
      <c r="N846">
        <v>41.9</v>
      </c>
      <c r="O846">
        <v>18.600000000000001</v>
      </c>
      <c r="P846">
        <v>76.8</v>
      </c>
      <c r="Q846">
        <v>19.5</v>
      </c>
      <c r="R846">
        <v>12.7</v>
      </c>
      <c r="S846">
        <v>1972.1</v>
      </c>
      <c r="T846">
        <f t="shared" si="208"/>
        <v>322923.52224287385</v>
      </c>
      <c r="U846">
        <f t="shared" si="201"/>
        <v>160.40949770466312</v>
      </c>
      <c r="V846">
        <f t="shared" si="202"/>
        <v>99.714012086682487</v>
      </c>
      <c r="W846">
        <f t="shared" si="209"/>
        <v>499.49907296838148</v>
      </c>
      <c r="X846">
        <f t="shared" si="203"/>
        <v>16152.740945507592</v>
      </c>
      <c r="Y846">
        <f t="shared" si="210"/>
        <v>1076.725528029177</v>
      </c>
      <c r="Z846">
        <f t="shared" si="204"/>
        <v>1104.5959040782498</v>
      </c>
      <c r="AA846">
        <f t="shared" si="211"/>
        <v>1.5854298768338702</v>
      </c>
      <c r="AB846">
        <f t="shared" si="212"/>
        <v>62.148910411622282</v>
      </c>
      <c r="AC846">
        <f t="shared" si="213"/>
        <v>1.6086956521739129</v>
      </c>
    </row>
    <row r="847" spans="1:29" x14ac:dyDescent="0.35">
      <c r="A847">
        <v>17.307099999999998</v>
      </c>
      <c r="B847">
        <v>110116.3</v>
      </c>
      <c r="C847">
        <f t="shared" si="205"/>
        <v>123742.34970255103</v>
      </c>
      <c r="D847">
        <v>129.69999999999999</v>
      </c>
      <c r="E847">
        <v>4941.8999999999996</v>
      </c>
      <c r="F847">
        <v>159772.70000000001</v>
      </c>
      <c r="G847">
        <f t="shared" si="206"/>
        <v>190154.14043318995</v>
      </c>
      <c r="H847">
        <v>289</v>
      </c>
      <c r="I847">
        <v>37.1</v>
      </c>
      <c r="J847">
        <v>209</v>
      </c>
      <c r="K847">
        <v>96.1</v>
      </c>
      <c r="L847">
        <v>428.6</v>
      </c>
      <c r="M847">
        <f t="shared" si="207"/>
        <v>428.78377672670513</v>
      </c>
      <c r="N847">
        <v>40</v>
      </c>
      <c r="O847">
        <v>23.9</v>
      </c>
      <c r="P847">
        <v>88.3</v>
      </c>
      <c r="Q847">
        <v>12.2</v>
      </c>
      <c r="R847">
        <v>3.9</v>
      </c>
      <c r="S847">
        <v>1961.9</v>
      </c>
      <c r="T847">
        <f t="shared" si="208"/>
        <v>314325.27391246764</v>
      </c>
      <c r="U847">
        <f t="shared" si="201"/>
        <v>194.06648164406624</v>
      </c>
      <c r="V847">
        <f t="shared" si="202"/>
        <v>51.220825483106005</v>
      </c>
      <c r="W847">
        <f t="shared" si="209"/>
        <v>412.62987982353098</v>
      </c>
      <c r="X847">
        <f t="shared" si="203"/>
        <v>16027.98253316075</v>
      </c>
      <c r="Y847">
        <f t="shared" si="210"/>
        <v>945.83549168493278</v>
      </c>
      <c r="Z847">
        <f t="shared" si="204"/>
        <v>1046.6864337852098</v>
      </c>
      <c r="AA847">
        <f t="shared" si="211"/>
        <v>1.5366941139414116</v>
      </c>
      <c r="AB847">
        <f t="shared" si="212"/>
        <v>51.424557752341308</v>
      </c>
      <c r="AC847">
        <f t="shared" si="213"/>
        <v>3.7888198757763978</v>
      </c>
    </row>
    <row r="848" spans="1:29" x14ac:dyDescent="0.35">
      <c r="A848">
        <v>17.314</v>
      </c>
      <c r="B848">
        <v>107754.5</v>
      </c>
      <c r="C848">
        <f t="shared" si="205"/>
        <v>120767.77075367709</v>
      </c>
      <c r="D848">
        <v>98.1</v>
      </c>
      <c r="E848">
        <v>4717.1000000000004</v>
      </c>
      <c r="F848">
        <v>156911.5</v>
      </c>
      <c r="G848">
        <f t="shared" si="206"/>
        <v>186115.09942313292</v>
      </c>
      <c r="H848">
        <v>231.3</v>
      </c>
      <c r="I848">
        <v>54.6</v>
      </c>
      <c r="J848">
        <v>259.3</v>
      </c>
      <c r="K848">
        <v>38.700000000000003</v>
      </c>
      <c r="L848">
        <v>275.3</v>
      </c>
      <c r="M848">
        <f t="shared" si="207"/>
        <v>275.37581096075752</v>
      </c>
      <c r="N848">
        <v>52.9</v>
      </c>
      <c r="O848">
        <v>27.3</v>
      </c>
      <c r="P848">
        <v>60</v>
      </c>
      <c r="Q848">
        <v>16.600000000000001</v>
      </c>
      <c r="R848">
        <v>3.9</v>
      </c>
      <c r="S848">
        <v>1914.7</v>
      </c>
      <c r="T848">
        <f t="shared" si="208"/>
        <v>307158.24598777079</v>
      </c>
      <c r="U848">
        <f t="shared" si="201"/>
        <v>266.63780337924175</v>
      </c>
      <c r="V848">
        <f t="shared" si="202"/>
        <v>66.740842115683222</v>
      </c>
      <c r="W848">
        <f t="shared" si="209"/>
        <v>319.37934690480608</v>
      </c>
      <c r="X848">
        <f t="shared" si="203"/>
        <v>15483.224240671525</v>
      </c>
      <c r="Y848">
        <f t="shared" si="210"/>
        <v>1039.5293115872025</v>
      </c>
      <c r="Z848">
        <f t="shared" si="204"/>
        <v>925.25596728181324</v>
      </c>
      <c r="AA848">
        <f t="shared" si="211"/>
        <v>1.5410990718934519</v>
      </c>
      <c r="AB848">
        <f t="shared" si="212"/>
        <v>121.88888888888889</v>
      </c>
      <c r="AC848">
        <f t="shared" si="213"/>
        <v>3.9951219512195122</v>
      </c>
    </row>
    <row r="849" spans="1:29" x14ac:dyDescent="0.35">
      <c r="A849">
        <v>17.320900000000002</v>
      </c>
      <c r="B849">
        <v>108407.2</v>
      </c>
      <c r="C849">
        <f t="shared" si="205"/>
        <v>121588.24073052182</v>
      </c>
      <c r="D849">
        <v>125.8</v>
      </c>
      <c r="E849">
        <v>4477.3999999999996</v>
      </c>
      <c r="F849">
        <v>157843.6</v>
      </c>
      <c r="G849">
        <f t="shared" si="206"/>
        <v>187427.89344117077</v>
      </c>
      <c r="H849">
        <v>332.6</v>
      </c>
      <c r="I849">
        <v>20.5</v>
      </c>
      <c r="J849">
        <v>187.1</v>
      </c>
      <c r="K849">
        <v>81.3</v>
      </c>
      <c r="L849">
        <v>321.89999999999998</v>
      </c>
      <c r="M849">
        <f t="shared" si="207"/>
        <v>322.00365297589292</v>
      </c>
      <c r="N849">
        <v>32.9</v>
      </c>
      <c r="O849">
        <v>28.3</v>
      </c>
      <c r="P849">
        <v>75.7</v>
      </c>
      <c r="Q849">
        <v>11.2</v>
      </c>
      <c r="R849">
        <v>12.2</v>
      </c>
      <c r="S849">
        <v>2042.6</v>
      </c>
      <c r="T849">
        <f t="shared" si="208"/>
        <v>309338.13782466849</v>
      </c>
      <c r="U849">
        <f t="shared" si="201"/>
        <v>157.75617045855375</v>
      </c>
      <c r="V849">
        <f t="shared" si="202"/>
        <v>75.645376818240948</v>
      </c>
      <c r="W849">
        <f t="shared" si="209"/>
        <v>406.67471810832097</v>
      </c>
      <c r="X849">
        <f t="shared" si="203"/>
        <v>14736.947833389529</v>
      </c>
      <c r="Y849">
        <f t="shared" si="210"/>
        <v>849.55577042024447</v>
      </c>
      <c r="Z849">
        <f t="shared" si="204"/>
        <v>1181.5549242336353</v>
      </c>
      <c r="AA849">
        <f t="shared" si="211"/>
        <v>1.5414968776180464</v>
      </c>
      <c r="AB849">
        <f t="shared" si="212"/>
        <v>55.072570725707251</v>
      </c>
      <c r="AC849">
        <f t="shared" si="213"/>
        <v>2.0854700854700852</v>
      </c>
    </row>
    <row r="850" spans="1:29" x14ac:dyDescent="0.35">
      <c r="A850">
        <v>17.3278</v>
      </c>
      <c r="B850">
        <v>111310.9</v>
      </c>
      <c r="C850">
        <f t="shared" si="205"/>
        <v>125252.91465823086</v>
      </c>
      <c r="D850">
        <v>155.5</v>
      </c>
      <c r="E850">
        <v>4065.4</v>
      </c>
      <c r="F850">
        <v>159684.9</v>
      </c>
      <c r="G850">
        <f t="shared" si="206"/>
        <v>190029.78763561428</v>
      </c>
      <c r="H850">
        <v>293.5</v>
      </c>
      <c r="I850">
        <v>28.8</v>
      </c>
      <c r="J850">
        <v>192.9</v>
      </c>
      <c r="K850">
        <v>59.3</v>
      </c>
      <c r="L850">
        <v>444.8</v>
      </c>
      <c r="M850">
        <f t="shared" si="207"/>
        <v>444.9979350815243</v>
      </c>
      <c r="N850">
        <v>49</v>
      </c>
      <c r="O850">
        <v>36.6</v>
      </c>
      <c r="P850">
        <v>69.7</v>
      </c>
      <c r="Q850">
        <v>28</v>
      </c>
      <c r="R850">
        <v>8.7799999999999994</v>
      </c>
      <c r="S850">
        <v>1937</v>
      </c>
      <c r="T850">
        <f t="shared" si="208"/>
        <v>315727.70022892667</v>
      </c>
      <c r="U850">
        <f t="shared" si="201"/>
        <v>207.14051998788835</v>
      </c>
      <c r="V850">
        <f t="shared" si="202"/>
        <v>116.49278784639958</v>
      </c>
      <c r="W850">
        <f t="shared" si="209"/>
        <v>492.51301006294551</v>
      </c>
      <c r="X850">
        <f t="shared" si="203"/>
        <v>13064.105547309526</v>
      </c>
      <c r="Y850">
        <f t="shared" si="210"/>
        <v>831.72936618990036</v>
      </c>
      <c r="Z850">
        <f t="shared" si="204"/>
        <v>1084.7955366338188</v>
      </c>
      <c r="AA850">
        <f t="shared" si="211"/>
        <v>1.5171685876862482</v>
      </c>
      <c r="AB850">
        <f t="shared" si="212"/>
        <v>68.556492411467119</v>
      </c>
      <c r="AC850">
        <f t="shared" si="213"/>
        <v>1.778140293637847</v>
      </c>
    </row>
    <row r="851" spans="1:29" x14ac:dyDescent="0.35">
      <c r="A851">
        <v>17.334700000000002</v>
      </c>
      <c r="B851">
        <v>108897.4</v>
      </c>
      <c r="C851">
        <f t="shared" si="205"/>
        <v>122205.23203500922</v>
      </c>
      <c r="D851">
        <v>99.3</v>
      </c>
      <c r="E851">
        <v>4294.8</v>
      </c>
      <c r="F851">
        <v>161834.29999999999</v>
      </c>
      <c r="G851">
        <f t="shared" si="206"/>
        <v>193081.51120953765</v>
      </c>
      <c r="H851">
        <v>289.7</v>
      </c>
      <c r="I851">
        <v>21.6</v>
      </c>
      <c r="J851">
        <v>96.1</v>
      </c>
      <c r="K851">
        <v>93.5</v>
      </c>
      <c r="L851">
        <v>396.2</v>
      </c>
      <c r="M851">
        <f t="shared" si="207"/>
        <v>396.35703665792391</v>
      </c>
      <c r="N851">
        <v>51.6</v>
      </c>
      <c r="O851">
        <v>29.3</v>
      </c>
      <c r="P851">
        <v>54.8</v>
      </c>
      <c r="Q851">
        <v>11.8</v>
      </c>
      <c r="R851">
        <v>6.83</v>
      </c>
      <c r="S851">
        <v>2151.6</v>
      </c>
      <c r="T851">
        <f t="shared" si="208"/>
        <v>315683.1002812048</v>
      </c>
      <c r="U851">
        <f t="shared" si="201"/>
        <v>161.23764609083986</v>
      </c>
      <c r="V851">
        <f t="shared" si="202"/>
        <v>59.014879109476361</v>
      </c>
      <c r="W851">
        <f t="shared" si="209"/>
        <v>314.55595789431032</v>
      </c>
      <c r="X851">
        <f t="shared" si="203"/>
        <v>13900.965861305156</v>
      </c>
      <c r="Y851">
        <f t="shared" si="210"/>
        <v>478.0110175856135</v>
      </c>
      <c r="Z851">
        <f t="shared" si="204"/>
        <v>1081.1475169116627</v>
      </c>
      <c r="AA851">
        <f t="shared" si="211"/>
        <v>1.5799774526365931</v>
      </c>
      <c r="AB851">
        <f t="shared" si="212"/>
        <v>45.933689839572196</v>
      </c>
      <c r="AC851">
        <f t="shared" si="213"/>
        <v>2.7321524422973695</v>
      </c>
    </row>
  </sheetData>
  <printOptions gridLines="1"/>
  <pageMargins left="0.7" right="0.7" top="0.75" bottom="0.75" header="0.3" footer="0.3"/>
  <pageSetup paperSize="9" scale="75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2025_02_028_AVE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2025-03-04T07:36:31Z</cp:lastPrinted>
  <dcterms:created xsi:type="dcterms:W3CDTF">2025-02-28T11:12:13Z</dcterms:created>
  <dcterms:modified xsi:type="dcterms:W3CDTF">2025-07-13T10:23:07Z</dcterms:modified>
</cp:coreProperties>
</file>