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AE59D98B-920B-4C54-9388-13E79F3F0BCF}" xr6:coauthVersionLast="47" xr6:coauthVersionMax="47" xr10:uidLastSave="{00000000-0000-0000-0000-000000000000}"/>
  <bookViews>
    <workbookView xWindow="-110" yWindow="-110" windowWidth="25820" windowHeight="15500" xr2:uid="{FE2DEDA2-4FD3-4CB8-9D50-EF5F10F19BF2}"/>
  </bookViews>
  <sheets>
    <sheet name="2025_02_025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36" i="1" l="1"/>
  <c r="AY28" i="1"/>
  <c r="AY33" i="1"/>
  <c r="AY34" i="1"/>
  <c r="AY29" i="1"/>
  <c r="AY30" i="1"/>
  <c r="AY31" i="1"/>
  <c r="AY32" i="1"/>
  <c r="AY35" i="1"/>
  <c r="AY25" i="1"/>
  <c r="AV33" i="1"/>
  <c r="AV34" i="1"/>
  <c r="AV31" i="1"/>
  <c r="AV29" i="1"/>
  <c r="AV30" i="1"/>
  <c r="AV32" i="1"/>
  <c r="AV35" i="1"/>
  <c r="AV36" i="1"/>
  <c r="AV28" i="1"/>
  <c r="AU37" i="1" l="1"/>
  <c r="AU34" i="1"/>
  <c r="AU35" i="1"/>
  <c r="AU36" i="1"/>
  <c r="AX36" i="1"/>
  <c r="AX35" i="1"/>
  <c r="AX34" i="1"/>
  <c r="AX33" i="1"/>
  <c r="AX32" i="1"/>
  <c r="AX31" i="1"/>
  <c r="AX30" i="1"/>
  <c r="AX29" i="1"/>
  <c r="AX28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84" i="1"/>
  <c r="AF585" i="1"/>
  <c r="AF586" i="1"/>
  <c r="AF587" i="1"/>
  <c r="AF588" i="1"/>
  <c r="AF589" i="1"/>
  <c r="AF590" i="1"/>
  <c r="AF591" i="1"/>
  <c r="AF592" i="1"/>
  <c r="AF593" i="1"/>
  <c r="AF594" i="1"/>
  <c r="AF595" i="1"/>
  <c r="AF596" i="1"/>
  <c r="AF597" i="1"/>
  <c r="AF598" i="1"/>
  <c r="AF599" i="1"/>
  <c r="AF600" i="1"/>
  <c r="AF601" i="1"/>
  <c r="AF602" i="1"/>
  <c r="AF603" i="1"/>
  <c r="AF604" i="1"/>
  <c r="AF605" i="1"/>
  <c r="AF606" i="1"/>
  <c r="AF607" i="1"/>
  <c r="AF608" i="1"/>
  <c r="AF609" i="1"/>
  <c r="AF610" i="1"/>
  <c r="AF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5" i="1"/>
  <c r="BC36" i="1" l="1"/>
  <c r="BC34" i="1"/>
  <c r="BC29" i="1"/>
  <c r="BA35" i="1"/>
  <c r="BA33" i="1"/>
  <c r="BA32" i="1"/>
  <c r="BA29" i="1"/>
  <c r="BB36" i="1"/>
  <c r="BB35" i="1"/>
  <c r="BC35" i="1" s="1"/>
  <c r="BB34" i="1"/>
  <c r="BB33" i="1"/>
  <c r="BC33" i="1" s="1"/>
  <c r="BB32" i="1"/>
  <c r="BC32" i="1" s="1"/>
  <c r="BB31" i="1"/>
  <c r="BC31" i="1" s="1"/>
  <c r="BB30" i="1"/>
  <c r="BC30" i="1" s="1"/>
  <c r="BB28" i="1"/>
  <c r="BB29" i="1"/>
  <c r="AZ36" i="1"/>
  <c r="BA36" i="1" s="1"/>
  <c r="AZ35" i="1"/>
  <c r="AZ34" i="1"/>
  <c r="BA34" i="1" s="1"/>
  <c r="AZ33" i="1"/>
  <c r="AZ32" i="1"/>
  <c r="AZ31" i="1"/>
  <c r="BA31" i="1" s="1"/>
  <c r="AZ30" i="1"/>
  <c r="BA30" i="1" s="1"/>
  <c r="AZ29" i="1"/>
  <c r="AZ28" i="1"/>
  <c r="BA28" i="1" s="1"/>
  <c r="BA38" i="1" s="1"/>
  <c r="AW29" i="1"/>
  <c r="BD28" i="1" l="1"/>
  <c r="BB38" i="1"/>
  <c r="BC28" i="1"/>
  <c r="BD29" i="1"/>
  <c r="BD30" i="1"/>
  <c r="BD31" i="1"/>
  <c r="BD32" i="1"/>
  <c r="BD36" i="1"/>
  <c r="BD35" i="1"/>
  <c r="BD34" i="1"/>
  <c r="BD33" i="1"/>
  <c r="AW36" i="1"/>
  <c r="AW35" i="1"/>
  <c r="AW34" i="1"/>
  <c r="AW33" i="1"/>
  <c r="AW32" i="1"/>
  <c r="AW31" i="1"/>
  <c r="AW30" i="1"/>
  <c r="AW28" i="1"/>
  <c r="AT36" i="1"/>
  <c r="AT35" i="1"/>
  <c r="AT34" i="1"/>
  <c r="AT33" i="1"/>
  <c r="AU33" i="1" s="1"/>
  <c r="AT32" i="1"/>
  <c r="AU32" i="1" s="1"/>
  <c r="AT31" i="1"/>
  <c r="AU31" i="1" s="1"/>
  <c r="AT30" i="1"/>
  <c r="AU30" i="1" s="1"/>
  <c r="AT29" i="1"/>
  <c r="AU29" i="1" s="1"/>
  <c r="AT28" i="1"/>
  <c r="AU28" i="1" s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G6" i="1"/>
  <c r="AE6" i="1" s="1"/>
  <c r="G7" i="1"/>
  <c r="G8" i="1"/>
  <c r="G9" i="1"/>
  <c r="G10" i="1"/>
  <c r="G11" i="1"/>
  <c r="AE11" i="1" s="1"/>
  <c r="G12" i="1"/>
  <c r="AE12" i="1" s="1"/>
  <c r="G13" i="1"/>
  <c r="G14" i="1"/>
  <c r="AE14" i="1" s="1"/>
  <c r="G15" i="1"/>
  <c r="G16" i="1"/>
  <c r="G17" i="1"/>
  <c r="G18" i="1"/>
  <c r="G19" i="1"/>
  <c r="AE19" i="1" s="1"/>
  <c r="G20" i="1"/>
  <c r="AE20" i="1" s="1"/>
  <c r="G21" i="1"/>
  <c r="G22" i="1"/>
  <c r="AE22" i="1" s="1"/>
  <c r="G23" i="1"/>
  <c r="G24" i="1"/>
  <c r="G25" i="1"/>
  <c r="G26" i="1"/>
  <c r="G27" i="1"/>
  <c r="AE27" i="1" s="1"/>
  <c r="G28" i="1"/>
  <c r="AE28" i="1" s="1"/>
  <c r="G29" i="1"/>
  <c r="G30" i="1"/>
  <c r="AE30" i="1" s="1"/>
  <c r="G31" i="1"/>
  <c r="G32" i="1"/>
  <c r="G33" i="1"/>
  <c r="G34" i="1"/>
  <c r="G35" i="1"/>
  <c r="AE35" i="1" s="1"/>
  <c r="G36" i="1"/>
  <c r="AE36" i="1" s="1"/>
  <c r="G37" i="1"/>
  <c r="G38" i="1"/>
  <c r="AE38" i="1" s="1"/>
  <c r="G39" i="1"/>
  <c r="G40" i="1"/>
  <c r="G41" i="1"/>
  <c r="G42" i="1"/>
  <c r="G43" i="1"/>
  <c r="AE43" i="1" s="1"/>
  <c r="G44" i="1"/>
  <c r="AE44" i="1" s="1"/>
  <c r="G45" i="1"/>
  <c r="G46" i="1"/>
  <c r="AE46" i="1" s="1"/>
  <c r="G47" i="1"/>
  <c r="G48" i="1"/>
  <c r="G49" i="1"/>
  <c r="G50" i="1"/>
  <c r="G51" i="1"/>
  <c r="AE51" i="1" s="1"/>
  <c r="G52" i="1"/>
  <c r="AE52" i="1" s="1"/>
  <c r="G53" i="1"/>
  <c r="G54" i="1"/>
  <c r="AE54" i="1" s="1"/>
  <c r="G55" i="1"/>
  <c r="G56" i="1"/>
  <c r="G57" i="1"/>
  <c r="G58" i="1"/>
  <c r="G59" i="1"/>
  <c r="AE59" i="1" s="1"/>
  <c r="G60" i="1"/>
  <c r="AE60" i="1" s="1"/>
  <c r="G61" i="1"/>
  <c r="G62" i="1"/>
  <c r="AE62" i="1" s="1"/>
  <c r="G63" i="1"/>
  <c r="G64" i="1"/>
  <c r="G65" i="1"/>
  <c r="G66" i="1"/>
  <c r="G67" i="1"/>
  <c r="AE67" i="1" s="1"/>
  <c r="G68" i="1"/>
  <c r="AE68" i="1" s="1"/>
  <c r="G69" i="1"/>
  <c r="G70" i="1"/>
  <c r="AE70" i="1" s="1"/>
  <c r="G71" i="1"/>
  <c r="G72" i="1"/>
  <c r="G73" i="1"/>
  <c r="G74" i="1"/>
  <c r="G75" i="1"/>
  <c r="AE75" i="1" s="1"/>
  <c r="G76" i="1"/>
  <c r="AE76" i="1" s="1"/>
  <c r="G77" i="1"/>
  <c r="G78" i="1"/>
  <c r="AE78" i="1" s="1"/>
  <c r="G79" i="1"/>
  <c r="G80" i="1"/>
  <c r="G81" i="1"/>
  <c r="G82" i="1"/>
  <c r="G83" i="1"/>
  <c r="AE83" i="1" s="1"/>
  <c r="G84" i="1"/>
  <c r="AE84" i="1" s="1"/>
  <c r="G85" i="1"/>
  <c r="G86" i="1"/>
  <c r="AE86" i="1" s="1"/>
  <c r="G87" i="1"/>
  <c r="G88" i="1"/>
  <c r="G89" i="1"/>
  <c r="G90" i="1"/>
  <c r="G91" i="1"/>
  <c r="AE91" i="1" s="1"/>
  <c r="G92" i="1"/>
  <c r="AE92" i="1" s="1"/>
  <c r="G93" i="1"/>
  <c r="G94" i="1"/>
  <c r="AE94" i="1" s="1"/>
  <c r="G95" i="1"/>
  <c r="G96" i="1"/>
  <c r="G97" i="1"/>
  <c r="G98" i="1"/>
  <c r="G99" i="1"/>
  <c r="AE99" i="1" s="1"/>
  <c r="G100" i="1"/>
  <c r="AE100" i="1" s="1"/>
  <c r="G101" i="1"/>
  <c r="G102" i="1"/>
  <c r="AE102" i="1" s="1"/>
  <c r="G103" i="1"/>
  <c r="G104" i="1"/>
  <c r="G105" i="1"/>
  <c r="G106" i="1"/>
  <c r="G107" i="1"/>
  <c r="AE107" i="1" s="1"/>
  <c r="G108" i="1"/>
  <c r="AE108" i="1" s="1"/>
  <c r="G109" i="1"/>
  <c r="G110" i="1"/>
  <c r="AE110" i="1" s="1"/>
  <c r="G111" i="1"/>
  <c r="G112" i="1"/>
  <c r="G113" i="1"/>
  <c r="G114" i="1"/>
  <c r="G115" i="1"/>
  <c r="AE115" i="1" s="1"/>
  <c r="G116" i="1"/>
  <c r="AE116" i="1" s="1"/>
  <c r="G117" i="1"/>
  <c r="G118" i="1"/>
  <c r="AE118" i="1" s="1"/>
  <c r="G119" i="1"/>
  <c r="G120" i="1"/>
  <c r="G121" i="1"/>
  <c r="G122" i="1"/>
  <c r="G123" i="1"/>
  <c r="AE123" i="1" s="1"/>
  <c r="G124" i="1"/>
  <c r="G125" i="1"/>
  <c r="G126" i="1"/>
  <c r="AE126" i="1" s="1"/>
  <c r="G127" i="1"/>
  <c r="G128" i="1"/>
  <c r="G129" i="1"/>
  <c r="G130" i="1"/>
  <c r="G131" i="1"/>
  <c r="AE131" i="1" s="1"/>
  <c r="G132" i="1"/>
  <c r="AE132" i="1" s="1"/>
  <c r="G133" i="1"/>
  <c r="G134" i="1"/>
  <c r="AE134" i="1" s="1"/>
  <c r="G135" i="1"/>
  <c r="G136" i="1"/>
  <c r="G137" i="1"/>
  <c r="G138" i="1"/>
  <c r="G139" i="1"/>
  <c r="AE139" i="1" s="1"/>
  <c r="G140" i="1"/>
  <c r="G141" i="1"/>
  <c r="G142" i="1"/>
  <c r="AE142" i="1" s="1"/>
  <c r="G143" i="1"/>
  <c r="G144" i="1"/>
  <c r="G145" i="1"/>
  <c r="G146" i="1"/>
  <c r="G147" i="1"/>
  <c r="AE147" i="1" s="1"/>
  <c r="G148" i="1"/>
  <c r="AE148" i="1" s="1"/>
  <c r="G149" i="1"/>
  <c r="G150" i="1"/>
  <c r="AE150" i="1" s="1"/>
  <c r="G151" i="1"/>
  <c r="G152" i="1"/>
  <c r="G153" i="1"/>
  <c r="G154" i="1"/>
  <c r="G155" i="1"/>
  <c r="AE155" i="1" s="1"/>
  <c r="G156" i="1"/>
  <c r="G157" i="1"/>
  <c r="G158" i="1"/>
  <c r="AE158" i="1" s="1"/>
  <c r="G159" i="1"/>
  <c r="G160" i="1"/>
  <c r="G161" i="1"/>
  <c r="G162" i="1"/>
  <c r="G163" i="1"/>
  <c r="AE163" i="1" s="1"/>
  <c r="G164" i="1"/>
  <c r="AE164" i="1" s="1"/>
  <c r="G165" i="1"/>
  <c r="G166" i="1"/>
  <c r="AE166" i="1" s="1"/>
  <c r="G167" i="1"/>
  <c r="G168" i="1"/>
  <c r="G169" i="1"/>
  <c r="G170" i="1"/>
  <c r="G171" i="1"/>
  <c r="AE171" i="1" s="1"/>
  <c r="G172" i="1"/>
  <c r="G173" i="1"/>
  <c r="G174" i="1"/>
  <c r="AE174" i="1" s="1"/>
  <c r="G175" i="1"/>
  <c r="G176" i="1"/>
  <c r="G177" i="1"/>
  <c r="G178" i="1"/>
  <c r="G179" i="1"/>
  <c r="AE179" i="1" s="1"/>
  <c r="G180" i="1"/>
  <c r="AE180" i="1" s="1"/>
  <c r="G181" i="1"/>
  <c r="G182" i="1"/>
  <c r="AE182" i="1" s="1"/>
  <c r="G183" i="1"/>
  <c r="G184" i="1"/>
  <c r="G185" i="1"/>
  <c r="G186" i="1"/>
  <c r="G187" i="1"/>
  <c r="AE187" i="1" s="1"/>
  <c r="G188" i="1"/>
  <c r="G189" i="1"/>
  <c r="G190" i="1"/>
  <c r="AE190" i="1" s="1"/>
  <c r="G191" i="1"/>
  <c r="G192" i="1"/>
  <c r="G193" i="1"/>
  <c r="G194" i="1"/>
  <c r="G195" i="1"/>
  <c r="AE195" i="1" s="1"/>
  <c r="G196" i="1"/>
  <c r="AE196" i="1" s="1"/>
  <c r="G197" i="1"/>
  <c r="G198" i="1"/>
  <c r="AE198" i="1" s="1"/>
  <c r="G199" i="1"/>
  <c r="G200" i="1"/>
  <c r="G201" i="1"/>
  <c r="G202" i="1"/>
  <c r="G203" i="1"/>
  <c r="AE203" i="1" s="1"/>
  <c r="G204" i="1"/>
  <c r="G205" i="1"/>
  <c r="G206" i="1"/>
  <c r="AE206" i="1" s="1"/>
  <c r="G207" i="1"/>
  <c r="G208" i="1"/>
  <c r="G209" i="1"/>
  <c r="G210" i="1"/>
  <c r="G211" i="1"/>
  <c r="AE211" i="1" s="1"/>
  <c r="G212" i="1"/>
  <c r="AE212" i="1" s="1"/>
  <c r="G213" i="1"/>
  <c r="G214" i="1"/>
  <c r="AE214" i="1" s="1"/>
  <c r="G215" i="1"/>
  <c r="G216" i="1"/>
  <c r="G217" i="1"/>
  <c r="G218" i="1"/>
  <c r="G219" i="1"/>
  <c r="AE219" i="1" s="1"/>
  <c r="G220" i="1"/>
  <c r="G221" i="1"/>
  <c r="G222" i="1"/>
  <c r="AE222" i="1" s="1"/>
  <c r="G223" i="1"/>
  <c r="G224" i="1"/>
  <c r="G225" i="1"/>
  <c r="G226" i="1"/>
  <c r="G227" i="1"/>
  <c r="AE227" i="1" s="1"/>
  <c r="G228" i="1"/>
  <c r="AE228" i="1" s="1"/>
  <c r="G229" i="1"/>
  <c r="G230" i="1"/>
  <c r="AE230" i="1" s="1"/>
  <c r="G231" i="1"/>
  <c r="G232" i="1"/>
  <c r="G233" i="1"/>
  <c r="G234" i="1"/>
  <c r="G235" i="1"/>
  <c r="AE235" i="1" s="1"/>
  <c r="G236" i="1"/>
  <c r="G237" i="1"/>
  <c r="G238" i="1"/>
  <c r="AE238" i="1" s="1"/>
  <c r="G239" i="1"/>
  <c r="G240" i="1"/>
  <c r="G241" i="1"/>
  <c r="G242" i="1"/>
  <c r="G243" i="1"/>
  <c r="AE243" i="1" s="1"/>
  <c r="G244" i="1"/>
  <c r="AE244" i="1" s="1"/>
  <c r="G245" i="1"/>
  <c r="G246" i="1"/>
  <c r="AE246" i="1" s="1"/>
  <c r="G247" i="1"/>
  <c r="G248" i="1"/>
  <c r="G249" i="1"/>
  <c r="G250" i="1"/>
  <c r="G251" i="1"/>
  <c r="AE251" i="1" s="1"/>
  <c r="G252" i="1"/>
  <c r="G253" i="1"/>
  <c r="G254" i="1"/>
  <c r="AE254" i="1" s="1"/>
  <c r="G255" i="1"/>
  <c r="G256" i="1"/>
  <c r="G257" i="1"/>
  <c r="G258" i="1"/>
  <c r="G259" i="1"/>
  <c r="AE259" i="1" s="1"/>
  <c r="G260" i="1"/>
  <c r="AE260" i="1" s="1"/>
  <c r="G261" i="1"/>
  <c r="G262" i="1"/>
  <c r="AE262" i="1" s="1"/>
  <c r="G263" i="1"/>
  <c r="G264" i="1"/>
  <c r="G265" i="1"/>
  <c r="G266" i="1"/>
  <c r="G267" i="1"/>
  <c r="AE267" i="1" s="1"/>
  <c r="G268" i="1"/>
  <c r="G269" i="1"/>
  <c r="G270" i="1"/>
  <c r="AE270" i="1" s="1"/>
  <c r="G271" i="1"/>
  <c r="G272" i="1"/>
  <c r="G273" i="1"/>
  <c r="G274" i="1"/>
  <c r="G275" i="1"/>
  <c r="AE275" i="1" s="1"/>
  <c r="G276" i="1"/>
  <c r="AE276" i="1" s="1"/>
  <c r="G277" i="1"/>
  <c r="G278" i="1"/>
  <c r="AE278" i="1" s="1"/>
  <c r="G279" i="1"/>
  <c r="G280" i="1"/>
  <c r="G281" i="1"/>
  <c r="G282" i="1"/>
  <c r="G283" i="1"/>
  <c r="AE283" i="1" s="1"/>
  <c r="G284" i="1"/>
  <c r="G285" i="1"/>
  <c r="G286" i="1"/>
  <c r="AE286" i="1" s="1"/>
  <c r="G287" i="1"/>
  <c r="G288" i="1"/>
  <c r="G289" i="1"/>
  <c r="G290" i="1"/>
  <c r="G291" i="1"/>
  <c r="AE291" i="1" s="1"/>
  <c r="G292" i="1"/>
  <c r="AE292" i="1" s="1"/>
  <c r="G293" i="1"/>
  <c r="G294" i="1"/>
  <c r="AE294" i="1" s="1"/>
  <c r="G295" i="1"/>
  <c r="G296" i="1"/>
  <c r="G297" i="1"/>
  <c r="G298" i="1"/>
  <c r="G299" i="1"/>
  <c r="AE299" i="1" s="1"/>
  <c r="G300" i="1"/>
  <c r="G301" i="1"/>
  <c r="G302" i="1"/>
  <c r="AE302" i="1" s="1"/>
  <c r="G303" i="1"/>
  <c r="G304" i="1"/>
  <c r="G305" i="1"/>
  <c r="G306" i="1"/>
  <c r="G307" i="1"/>
  <c r="AE307" i="1" s="1"/>
  <c r="G308" i="1"/>
  <c r="AE308" i="1" s="1"/>
  <c r="G309" i="1"/>
  <c r="G310" i="1"/>
  <c r="AE310" i="1" s="1"/>
  <c r="G311" i="1"/>
  <c r="G312" i="1"/>
  <c r="G313" i="1"/>
  <c r="G314" i="1"/>
  <c r="G315" i="1"/>
  <c r="AE315" i="1" s="1"/>
  <c r="G316" i="1"/>
  <c r="G317" i="1"/>
  <c r="G318" i="1"/>
  <c r="AE318" i="1" s="1"/>
  <c r="G319" i="1"/>
  <c r="G320" i="1"/>
  <c r="G321" i="1"/>
  <c r="G322" i="1"/>
  <c r="G323" i="1"/>
  <c r="AE323" i="1" s="1"/>
  <c r="G324" i="1"/>
  <c r="AE324" i="1" s="1"/>
  <c r="G325" i="1"/>
  <c r="G326" i="1"/>
  <c r="AE326" i="1" s="1"/>
  <c r="G327" i="1"/>
  <c r="G328" i="1"/>
  <c r="G329" i="1"/>
  <c r="G330" i="1"/>
  <c r="G331" i="1"/>
  <c r="AE331" i="1" s="1"/>
  <c r="G332" i="1"/>
  <c r="G333" i="1"/>
  <c r="G334" i="1"/>
  <c r="AE334" i="1" s="1"/>
  <c r="G335" i="1"/>
  <c r="G336" i="1"/>
  <c r="G337" i="1"/>
  <c r="G338" i="1"/>
  <c r="G339" i="1"/>
  <c r="AE339" i="1" s="1"/>
  <c r="G340" i="1"/>
  <c r="AE340" i="1" s="1"/>
  <c r="G341" i="1"/>
  <c r="G342" i="1"/>
  <c r="AE342" i="1" s="1"/>
  <c r="G343" i="1"/>
  <c r="G344" i="1"/>
  <c r="G345" i="1"/>
  <c r="G346" i="1"/>
  <c r="G347" i="1"/>
  <c r="AE347" i="1" s="1"/>
  <c r="G348" i="1"/>
  <c r="G349" i="1"/>
  <c r="G350" i="1"/>
  <c r="AE350" i="1" s="1"/>
  <c r="G351" i="1"/>
  <c r="G352" i="1"/>
  <c r="G353" i="1"/>
  <c r="G354" i="1"/>
  <c r="G355" i="1"/>
  <c r="AE355" i="1" s="1"/>
  <c r="G356" i="1"/>
  <c r="AE356" i="1" s="1"/>
  <c r="G357" i="1"/>
  <c r="G358" i="1"/>
  <c r="AE358" i="1" s="1"/>
  <c r="G359" i="1"/>
  <c r="G360" i="1"/>
  <c r="G361" i="1"/>
  <c r="G362" i="1"/>
  <c r="G363" i="1"/>
  <c r="AE363" i="1" s="1"/>
  <c r="G364" i="1"/>
  <c r="G365" i="1"/>
  <c r="G366" i="1"/>
  <c r="AE366" i="1" s="1"/>
  <c r="G367" i="1"/>
  <c r="G368" i="1"/>
  <c r="G369" i="1"/>
  <c r="G370" i="1"/>
  <c r="G371" i="1"/>
  <c r="AE371" i="1" s="1"/>
  <c r="G372" i="1"/>
  <c r="AE372" i="1" s="1"/>
  <c r="G373" i="1"/>
  <c r="G374" i="1"/>
  <c r="AE374" i="1" s="1"/>
  <c r="G375" i="1"/>
  <c r="G376" i="1"/>
  <c r="G377" i="1"/>
  <c r="G378" i="1"/>
  <c r="G379" i="1"/>
  <c r="AE379" i="1" s="1"/>
  <c r="G380" i="1"/>
  <c r="G381" i="1"/>
  <c r="G382" i="1"/>
  <c r="AE382" i="1" s="1"/>
  <c r="G383" i="1"/>
  <c r="G384" i="1"/>
  <c r="G385" i="1"/>
  <c r="G386" i="1"/>
  <c r="G387" i="1"/>
  <c r="AE387" i="1" s="1"/>
  <c r="G388" i="1"/>
  <c r="AE388" i="1" s="1"/>
  <c r="G389" i="1"/>
  <c r="G390" i="1"/>
  <c r="AE390" i="1" s="1"/>
  <c r="G391" i="1"/>
  <c r="G392" i="1"/>
  <c r="G393" i="1"/>
  <c r="G394" i="1"/>
  <c r="G395" i="1"/>
  <c r="AE395" i="1" s="1"/>
  <c r="G396" i="1"/>
  <c r="G397" i="1"/>
  <c r="G398" i="1"/>
  <c r="AE398" i="1" s="1"/>
  <c r="G399" i="1"/>
  <c r="G400" i="1"/>
  <c r="G401" i="1"/>
  <c r="G402" i="1"/>
  <c r="G403" i="1"/>
  <c r="AE403" i="1" s="1"/>
  <c r="G404" i="1"/>
  <c r="AE404" i="1" s="1"/>
  <c r="G405" i="1"/>
  <c r="G406" i="1"/>
  <c r="AE406" i="1" s="1"/>
  <c r="G407" i="1"/>
  <c r="G408" i="1"/>
  <c r="G409" i="1"/>
  <c r="G410" i="1"/>
  <c r="G411" i="1"/>
  <c r="AE411" i="1" s="1"/>
  <c r="G412" i="1"/>
  <c r="G413" i="1"/>
  <c r="G414" i="1"/>
  <c r="AE414" i="1" s="1"/>
  <c r="G415" i="1"/>
  <c r="G416" i="1"/>
  <c r="G417" i="1"/>
  <c r="G418" i="1"/>
  <c r="G419" i="1"/>
  <c r="AE419" i="1" s="1"/>
  <c r="G420" i="1"/>
  <c r="AE420" i="1" s="1"/>
  <c r="G421" i="1"/>
  <c r="G422" i="1"/>
  <c r="AE422" i="1" s="1"/>
  <c r="G423" i="1"/>
  <c r="G424" i="1"/>
  <c r="G425" i="1"/>
  <c r="G426" i="1"/>
  <c r="G427" i="1"/>
  <c r="AE427" i="1" s="1"/>
  <c r="G428" i="1"/>
  <c r="G429" i="1"/>
  <c r="G430" i="1"/>
  <c r="AE430" i="1" s="1"/>
  <c r="G431" i="1"/>
  <c r="G432" i="1"/>
  <c r="G433" i="1"/>
  <c r="G434" i="1"/>
  <c r="G435" i="1"/>
  <c r="AE435" i="1" s="1"/>
  <c r="G436" i="1"/>
  <c r="AE436" i="1" s="1"/>
  <c r="G437" i="1"/>
  <c r="G438" i="1"/>
  <c r="AE438" i="1" s="1"/>
  <c r="G439" i="1"/>
  <c r="G440" i="1"/>
  <c r="G441" i="1"/>
  <c r="G442" i="1"/>
  <c r="G443" i="1"/>
  <c r="AE443" i="1" s="1"/>
  <c r="G444" i="1"/>
  <c r="G445" i="1"/>
  <c r="G446" i="1"/>
  <c r="AE446" i="1" s="1"/>
  <c r="G447" i="1"/>
  <c r="G448" i="1"/>
  <c r="G449" i="1"/>
  <c r="G450" i="1"/>
  <c r="G451" i="1"/>
  <c r="AE451" i="1" s="1"/>
  <c r="G452" i="1"/>
  <c r="AE452" i="1" s="1"/>
  <c r="G453" i="1"/>
  <c r="G454" i="1"/>
  <c r="AE454" i="1" s="1"/>
  <c r="G455" i="1"/>
  <c r="G456" i="1"/>
  <c r="G457" i="1"/>
  <c r="G458" i="1"/>
  <c r="G459" i="1"/>
  <c r="AE459" i="1" s="1"/>
  <c r="G460" i="1"/>
  <c r="G461" i="1"/>
  <c r="G462" i="1"/>
  <c r="AE462" i="1" s="1"/>
  <c r="G463" i="1"/>
  <c r="G464" i="1"/>
  <c r="G465" i="1"/>
  <c r="G466" i="1"/>
  <c r="G467" i="1"/>
  <c r="AE467" i="1" s="1"/>
  <c r="G468" i="1"/>
  <c r="AE468" i="1" s="1"/>
  <c r="G469" i="1"/>
  <c r="G470" i="1"/>
  <c r="AE470" i="1" s="1"/>
  <c r="G471" i="1"/>
  <c r="G472" i="1"/>
  <c r="G473" i="1"/>
  <c r="G474" i="1"/>
  <c r="G475" i="1"/>
  <c r="AE475" i="1" s="1"/>
  <c r="G476" i="1"/>
  <c r="G477" i="1"/>
  <c r="G478" i="1"/>
  <c r="AE478" i="1" s="1"/>
  <c r="G479" i="1"/>
  <c r="G480" i="1"/>
  <c r="G481" i="1"/>
  <c r="G482" i="1"/>
  <c r="G483" i="1"/>
  <c r="AE483" i="1" s="1"/>
  <c r="G484" i="1"/>
  <c r="AE484" i="1" s="1"/>
  <c r="G485" i="1"/>
  <c r="G486" i="1"/>
  <c r="AE486" i="1" s="1"/>
  <c r="G487" i="1"/>
  <c r="G488" i="1"/>
  <c r="G489" i="1"/>
  <c r="G490" i="1"/>
  <c r="G491" i="1"/>
  <c r="AE491" i="1" s="1"/>
  <c r="G492" i="1"/>
  <c r="G493" i="1"/>
  <c r="G494" i="1"/>
  <c r="AE494" i="1" s="1"/>
  <c r="G495" i="1"/>
  <c r="G496" i="1"/>
  <c r="G497" i="1"/>
  <c r="G498" i="1"/>
  <c r="G499" i="1"/>
  <c r="AE499" i="1" s="1"/>
  <c r="G500" i="1"/>
  <c r="AE500" i="1" s="1"/>
  <c r="G501" i="1"/>
  <c r="G502" i="1"/>
  <c r="AE502" i="1" s="1"/>
  <c r="G503" i="1"/>
  <c r="G504" i="1"/>
  <c r="G505" i="1"/>
  <c r="G506" i="1"/>
  <c r="G507" i="1"/>
  <c r="AE507" i="1" s="1"/>
  <c r="G508" i="1"/>
  <c r="G509" i="1"/>
  <c r="G510" i="1"/>
  <c r="AE510" i="1" s="1"/>
  <c r="G511" i="1"/>
  <c r="G512" i="1"/>
  <c r="G513" i="1"/>
  <c r="G514" i="1"/>
  <c r="G515" i="1"/>
  <c r="AE515" i="1" s="1"/>
  <c r="G516" i="1"/>
  <c r="AE516" i="1" s="1"/>
  <c r="G517" i="1"/>
  <c r="G518" i="1"/>
  <c r="AE518" i="1" s="1"/>
  <c r="G519" i="1"/>
  <c r="G520" i="1"/>
  <c r="G521" i="1"/>
  <c r="G522" i="1"/>
  <c r="G523" i="1"/>
  <c r="AE523" i="1" s="1"/>
  <c r="G524" i="1"/>
  <c r="G525" i="1"/>
  <c r="G526" i="1"/>
  <c r="AE526" i="1" s="1"/>
  <c r="G527" i="1"/>
  <c r="G528" i="1"/>
  <c r="G529" i="1"/>
  <c r="G530" i="1"/>
  <c r="G531" i="1"/>
  <c r="AE531" i="1" s="1"/>
  <c r="G532" i="1"/>
  <c r="AE532" i="1" s="1"/>
  <c r="G533" i="1"/>
  <c r="G534" i="1"/>
  <c r="AE534" i="1" s="1"/>
  <c r="G535" i="1"/>
  <c r="G536" i="1"/>
  <c r="G537" i="1"/>
  <c r="G538" i="1"/>
  <c r="G539" i="1"/>
  <c r="AE539" i="1" s="1"/>
  <c r="G540" i="1"/>
  <c r="G541" i="1"/>
  <c r="G542" i="1"/>
  <c r="AE542" i="1" s="1"/>
  <c r="G543" i="1"/>
  <c r="G544" i="1"/>
  <c r="G545" i="1"/>
  <c r="G546" i="1"/>
  <c r="G547" i="1"/>
  <c r="AE547" i="1" s="1"/>
  <c r="G548" i="1"/>
  <c r="AE548" i="1" s="1"/>
  <c r="G549" i="1"/>
  <c r="G550" i="1"/>
  <c r="AE550" i="1" s="1"/>
  <c r="G551" i="1"/>
  <c r="G552" i="1"/>
  <c r="G553" i="1"/>
  <c r="G554" i="1"/>
  <c r="G555" i="1"/>
  <c r="AE555" i="1" s="1"/>
  <c r="G556" i="1"/>
  <c r="G557" i="1"/>
  <c r="G558" i="1"/>
  <c r="AE558" i="1" s="1"/>
  <c r="G559" i="1"/>
  <c r="G560" i="1"/>
  <c r="G561" i="1"/>
  <c r="G562" i="1"/>
  <c r="G563" i="1"/>
  <c r="AE563" i="1" s="1"/>
  <c r="G564" i="1"/>
  <c r="AE564" i="1" s="1"/>
  <c r="G565" i="1"/>
  <c r="G566" i="1"/>
  <c r="AE566" i="1" s="1"/>
  <c r="G567" i="1"/>
  <c r="G568" i="1"/>
  <c r="G569" i="1"/>
  <c r="G570" i="1"/>
  <c r="G571" i="1"/>
  <c r="AE571" i="1" s="1"/>
  <c r="G572" i="1"/>
  <c r="G573" i="1"/>
  <c r="G574" i="1"/>
  <c r="AE574" i="1" s="1"/>
  <c r="G575" i="1"/>
  <c r="G576" i="1"/>
  <c r="G577" i="1"/>
  <c r="G578" i="1"/>
  <c r="G579" i="1"/>
  <c r="AE579" i="1" s="1"/>
  <c r="G580" i="1"/>
  <c r="AE580" i="1" s="1"/>
  <c r="G581" i="1"/>
  <c r="G582" i="1"/>
  <c r="AE582" i="1" s="1"/>
  <c r="G583" i="1"/>
  <c r="G584" i="1"/>
  <c r="G585" i="1"/>
  <c r="G586" i="1"/>
  <c r="G587" i="1"/>
  <c r="AE587" i="1" s="1"/>
  <c r="G588" i="1"/>
  <c r="G589" i="1"/>
  <c r="G590" i="1"/>
  <c r="AE590" i="1" s="1"/>
  <c r="G591" i="1"/>
  <c r="G592" i="1"/>
  <c r="G593" i="1"/>
  <c r="G594" i="1"/>
  <c r="G595" i="1"/>
  <c r="AE595" i="1" s="1"/>
  <c r="G596" i="1"/>
  <c r="AE596" i="1" s="1"/>
  <c r="G597" i="1"/>
  <c r="G598" i="1"/>
  <c r="AE598" i="1" s="1"/>
  <c r="G599" i="1"/>
  <c r="G600" i="1"/>
  <c r="G601" i="1"/>
  <c r="G602" i="1"/>
  <c r="G603" i="1"/>
  <c r="AE603" i="1" s="1"/>
  <c r="G604" i="1"/>
  <c r="G605" i="1"/>
  <c r="G606" i="1"/>
  <c r="AE606" i="1" s="1"/>
  <c r="G607" i="1"/>
  <c r="G608" i="1"/>
  <c r="G609" i="1"/>
  <c r="G610" i="1"/>
  <c r="N5" i="1"/>
  <c r="G5" i="1"/>
  <c r="AE5" i="1" s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W47" i="1" s="1"/>
  <c r="C48" i="1"/>
  <c r="W48" i="1" s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W63" i="1" s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W95" i="1" s="1"/>
  <c r="C96" i="1"/>
  <c r="W96" i="1" s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W112" i="1" s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W175" i="1" s="1"/>
  <c r="C176" i="1"/>
  <c r="W176" i="1" s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W223" i="1" s="1"/>
  <c r="C224" i="1"/>
  <c r="W224" i="1" s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W240" i="1" s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W255" i="1" s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W303" i="1" s="1"/>
  <c r="C304" i="1"/>
  <c r="W304" i="1" s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W319" i="1" s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W351" i="1" s="1"/>
  <c r="C352" i="1"/>
  <c r="W352" i="1" s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W368" i="1" s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W431" i="1" s="1"/>
  <c r="C432" i="1"/>
  <c r="W432" i="1" s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W480" i="1" s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W527" i="1" s="1"/>
  <c r="C528" i="1"/>
  <c r="W528" i="1" s="1"/>
  <c r="X528" i="1" s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W543" i="1" s="1"/>
  <c r="AC543" i="1" s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W591" i="1" s="1"/>
  <c r="AA591" i="1" s="1"/>
  <c r="C592" i="1"/>
  <c r="W592" i="1" s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5" i="1"/>
  <c r="W572" i="1" l="1"/>
  <c r="X572" i="1" s="1"/>
  <c r="AE572" i="1"/>
  <c r="W508" i="1"/>
  <c r="AE508" i="1"/>
  <c r="W492" i="1"/>
  <c r="AA492" i="1" s="1"/>
  <c r="AE492" i="1"/>
  <c r="W476" i="1"/>
  <c r="AE476" i="1"/>
  <c r="W460" i="1"/>
  <c r="AE460" i="1"/>
  <c r="W380" i="1"/>
  <c r="AE380" i="1"/>
  <c r="W364" i="1"/>
  <c r="AE364" i="1"/>
  <c r="W300" i="1"/>
  <c r="AE300" i="1"/>
  <c r="W604" i="1"/>
  <c r="Z604" i="1" s="1"/>
  <c r="AE604" i="1"/>
  <c r="W556" i="1"/>
  <c r="AE556" i="1"/>
  <c r="W540" i="1"/>
  <c r="X540" i="1" s="1"/>
  <c r="AE540" i="1"/>
  <c r="W524" i="1"/>
  <c r="AA524" i="1" s="1"/>
  <c r="AE524" i="1"/>
  <c r="W444" i="1"/>
  <c r="AE444" i="1"/>
  <c r="W428" i="1"/>
  <c r="AE428" i="1"/>
  <c r="W412" i="1"/>
  <c r="AE412" i="1"/>
  <c r="W396" i="1"/>
  <c r="AE396" i="1"/>
  <c r="W348" i="1"/>
  <c r="AE348" i="1"/>
  <c r="W332" i="1"/>
  <c r="AE332" i="1"/>
  <c r="W316" i="1"/>
  <c r="AE316" i="1"/>
  <c r="W252" i="1"/>
  <c r="AE252" i="1"/>
  <c r="W236" i="1"/>
  <c r="AE236" i="1"/>
  <c r="W220" i="1"/>
  <c r="AE220" i="1"/>
  <c r="W204" i="1"/>
  <c r="AE204" i="1"/>
  <c r="W188" i="1"/>
  <c r="AE188" i="1"/>
  <c r="W172" i="1"/>
  <c r="AE172" i="1"/>
  <c r="W156" i="1"/>
  <c r="AE156" i="1"/>
  <c r="W140" i="1"/>
  <c r="AE140" i="1"/>
  <c r="W124" i="1"/>
  <c r="AE124" i="1"/>
  <c r="AE610" i="1"/>
  <c r="AE602" i="1"/>
  <c r="AE594" i="1"/>
  <c r="AE586" i="1"/>
  <c r="AE578" i="1"/>
  <c r="AE570" i="1"/>
  <c r="AE562" i="1"/>
  <c r="AE554" i="1"/>
  <c r="AE546" i="1"/>
  <c r="AE538" i="1"/>
  <c r="AE530" i="1"/>
  <c r="AE522" i="1"/>
  <c r="AE514" i="1"/>
  <c r="AE506" i="1"/>
  <c r="AE498" i="1"/>
  <c r="AE490" i="1"/>
  <c r="AE482" i="1"/>
  <c r="AE474" i="1"/>
  <c r="AE466" i="1"/>
  <c r="AE458" i="1"/>
  <c r="AE450" i="1"/>
  <c r="AE442" i="1"/>
  <c r="AE434" i="1"/>
  <c r="AE426" i="1"/>
  <c r="AE418" i="1"/>
  <c r="AE410" i="1"/>
  <c r="AE402" i="1"/>
  <c r="AE394" i="1"/>
  <c r="AE386" i="1"/>
  <c r="AE378" i="1"/>
  <c r="AE370" i="1"/>
  <c r="AE362" i="1"/>
  <c r="AE354" i="1"/>
  <c r="AE346" i="1"/>
  <c r="AE338" i="1"/>
  <c r="AE330" i="1"/>
  <c r="AE322" i="1"/>
  <c r="AE314" i="1"/>
  <c r="AE306" i="1"/>
  <c r="AE298" i="1"/>
  <c r="AE290" i="1"/>
  <c r="AE282" i="1"/>
  <c r="AE274" i="1"/>
  <c r="AE266" i="1"/>
  <c r="AE258" i="1"/>
  <c r="AE250" i="1"/>
  <c r="AE242" i="1"/>
  <c r="AE234" i="1"/>
  <c r="AE226" i="1"/>
  <c r="AE218" i="1"/>
  <c r="AE210" i="1"/>
  <c r="AE202" i="1"/>
  <c r="AE194" i="1"/>
  <c r="AE186" i="1"/>
  <c r="AE178" i="1"/>
  <c r="AE170" i="1"/>
  <c r="AE162" i="1"/>
  <c r="AE154" i="1"/>
  <c r="AE146" i="1"/>
  <c r="AE138" i="1"/>
  <c r="AE130" i="1"/>
  <c r="AE122" i="1"/>
  <c r="AE114" i="1"/>
  <c r="AE106" i="1"/>
  <c r="AE98" i="1"/>
  <c r="AE90" i="1"/>
  <c r="AE82" i="1"/>
  <c r="AE74" i="1"/>
  <c r="AE66" i="1"/>
  <c r="AE58" i="1"/>
  <c r="AE50" i="1"/>
  <c r="AE42" i="1"/>
  <c r="AE34" i="1"/>
  <c r="AE26" i="1"/>
  <c r="AE18" i="1"/>
  <c r="AE10" i="1"/>
  <c r="AE609" i="1"/>
  <c r="AE601" i="1"/>
  <c r="AE593" i="1"/>
  <c r="AE585" i="1"/>
  <c r="AE577" i="1"/>
  <c r="AE569" i="1"/>
  <c r="AE561" i="1"/>
  <c r="AE553" i="1"/>
  <c r="AE545" i="1"/>
  <c r="AE537" i="1"/>
  <c r="AE529" i="1"/>
  <c r="AE521" i="1"/>
  <c r="AE513" i="1"/>
  <c r="AE505" i="1"/>
  <c r="AE497" i="1"/>
  <c r="AE489" i="1"/>
  <c r="AE481" i="1"/>
  <c r="AE473" i="1"/>
  <c r="AE465" i="1"/>
  <c r="AE457" i="1"/>
  <c r="AE449" i="1"/>
  <c r="AE441" i="1"/>
  <c r="AE433" i="1"/>
  <c r="AE425" i="1"/>
  <c r="AE417" i="1"/>
  <c r="AE409" i="1"/>
  <c r="AE401" i="1"/>
  <c r="AE393" i="1"/>
  <c r="AE385" i="1"/>
  <c r="AE377" i="1"/>
  <c r="AE369" i="1"/>
  <c r="AE361" i="1"/>
  <c r="AE353" i="1"/>
  <c r="AE345" i="1"/>
  <c r="AE337" i="1"/>
  <c r="AE329" i="1"/>
  <c r="AE321" i="1"/>
  <c r="AE313" i="1"/>
  <c r="AE305" i="1"/>
  <c r="AE297" i="1"/>
  <c r="AE289" i="1"/>
  <c r="AE281" i="1"/>
  <c r="AE273" i="1"/>
  <c r="AE265" i="1"/>
  <c r="AE257" i="1"/>
  <c r="AE249" i="1"/>
  <c r="AE241" i="1"/>
  <c r="AE233" i="1"/>
  <c r="AE225" i="1"/>
  <c r="AE217" i="1"/>
  <c r="AE209" i="1"/>
  <c r="AE201" i="1"/>
  <c r="AE193" i="1"/>
  <c r="AE185" i="1"/>
  <c r="AE177" i="1"/>
  <c r="AE169" i="1"/>
  <c r="AE161" i="1"/>
  <c r="AE153" i="1"/>
  <c r="AE145" i="1"/>
  <c r="AE137" i="1"/>
  <c r="AE129" i="1"/>
  <c r="AE121" i="1"/>
  <c r="AE113" i="1"/>
  <c r="AE105" i="1"/>
  <c r="AE97" i="1"/>
  <c r="AE89" i="1"/>
  <c r="AE81" i="1"/>
  <c r="AE73" i="1"/>
  <c r="AE65" i="1"/>
  <c r="AE57" i="1"/>
  <c r="AE49" i="1"/>
  <c r="AE41" i="1"/>
  <c r="AE33" i="1"/>
  <c r="AE25" i="1"/>
  <c r="AE17" i="1"/>
  <c r="AE9" i="1"/>
  <c r="W268" i="1"/>
  <c r="AE268" i="1"/>
  <c r="AE608" i="1"/>
  <c r="AE600" i="1"/>
  <c r="AE592" i="1"/>
  <c r="AE584" i="1"/>
  <c r="AE576" i="1"/>
  <c r="AE568" i="1"/>
  <c r="AE560" i="1"/>
  <c r="AE552" i="1"/>
  <c r="AE544" i="1"/>
  <c r="AE536" i="1"/>
  <c r="AE528" i="1"/>
  <c r="AE520" i="1"/>
  <c r="AE512" i="1"/>
  <c r="AE504" i="1"/>
  <c r="AE496" i="1"/>
  <c r="AE488" i="1"/>
  <c r="AE480" i="1"/>
  <c r="AE472" i="1"/>
  <c r="AE464" i="1"/>
  <c r="AE456" i="1"/>
  <c r="AE448" i="1"/>
  <c r="AE440" i="1"/>
  <c r="AE432" i="1"/>
  <c r="AE424" i="1"/>
  <c r="AE416" i="1"/>
  <c r="AE408" i="1"/>
  <c r="AE400" i="1"/>
  <c r="AE392" i="1"/>
  <c r="AE384" i="1"/>
  <c r="AE376" i="1"/>
  <c r="AE368" i="1"/>
  <c r="AE360" i="1"/>
  <c r="AE352" i="1"/>
  <c r="AE344" i="1"/>
  <c r="AE336" i="1"/>
  <c r="AE328" i="1"/>
  <c r="AE320" i="1"/>
  <c r="AE312" i="1"/>
  <c r="AE304" i="1"/>
  <c r="AE296" i="1"/>
  <c r="AE288" i="1"/>
  <c r="AE280" i="1"/>
  <c r="AE272" i="1"/>
  <c r="AE264" i="1"/>
  <c r="AE256" i="1"/>
  <c r="AE248" i="1"/>
  <c r="AE240" i="1"/>
  <c r="AE232" i="1"/>
  <c r="AE224" i="1"/>
  <c r="AE216" i="1"/>
  <c r="AE208" i="1"/>
  <c r="AE200" i="1"/>
  <c r="AE192" i="1"/>
  <c r="AE184" i="1"/>
  <c r="AE176" i="1"/>
  <c r="AE168" i="1"/>
  <c r="AE160" i="1"/>
  <c r="AE152" i="1"/>
  <c r="AE144" i="1"/>
  <c r="AE136" i="1"/>
  <c r="AE128" i="1"/>
  <c r="AE120" i="1"/>
  <c r="AE112" i="1"/>
  <c r="AE104" i="1"/>
  <c r="AE96" i="1"/>
  <c r="AE88" i="1"/>
  <c r="AE80" i="1"/>
  <c r="AE72" i="1"/>
  <c r="AE64" i="1"/>
  <c r="AE56" i="1"/>
  <c r="AE48" i="1"/>
  <c r="AE40" i="1"/>
  <c r="AE32" i="1"/>
  <c r="AE24" i="1"/>
  <c r="AE16" i="1"/>
  <c r="AE8" i="1"/>
  <c r="W284" i="1"/>
  <c r="AE284" i="1"/>
  <c r="AE607" i="1"/>
  <c r="AE599" i="1"/>
  <c r="AE591" i="1"/>
  <c r="AE583" i="1"/>
  <c r="AE575" i="1"/>
  <c r="AE567" i="1"/>
  <c r="AE559" i="1"/>
  <c r="AE551" i="1"/>
  <c r="AE543" i="1"/>
  <c r="AE535" i="1"/>
  <c r="AE527" i="1"/>
  <c r="AE519" i="1"/>
  <c r="AE511" i="1"/>
  <c r="AE503" i="1"/>
  <c r="AE495" i="1"/>
  <c r="AE487" i="1"/>
  <c r="AE479" i="1"/>
  <c r="AE471" i="1"/>
  <c r="AE463" i="1"/>
  <c r="AE455" i="1"/>
  <c r="AE447" i="1"/>
  <c r="AE439" i="1"/>
  <c r="AE431" i="1"/>
  <c r="AE423" i="1"/>
  <c r="AE415" i="1"/>
  <c r="AE407" i="1"/>
  <c r="AE399" i="1"/>
  <c r="AE391" i="1"/>
  <c r="AE383" i="1"/>
  <c r="AE375" i="1"/>
  <c r="AE367" i="1"/>
  <c r="AE359" i="1"/>
  <c r="AE351" i="1"/>
  <c r="AE343" i="1"/>
  <c r="AE335" i="1"/>
  <c r="AE327" i="1"/>
  <c r="AE319" i="1"/>
  <c r="AE311" i="1"/>
  <c r="AE303" i="1"/>
  <c r="AE295" i="1"/>
  <c r="AE287" i="1"/>
  <c r="AE279" i="1"/>
  <c r="AE271" i="1"/>
  <c r="AE263" i="1"/>
  <c r="AE255" i="1"/>
  <c r="AE247" i="1"/>
  <c r="AE239" i="1"/>
  <c r="AE231" i="1"/>
  <c r="AE223" i="1"/>
  <c r="AE215" i="1"/>
  <c r="AE207" i="1"/>
  <c r="AE199" i="1"/>
  <c r="AE191" i="1"/>
  <c r="AE183" i="1"/>
  <c r="AE175" i="1"/>
  <c r="AE167" i="1"/>
  <c r="AE159" i="1"/>
  <c r="AE151" i="1"/>
  <c r="AE143" i="1"/>
  <c r="AE135" i="1"/>
  <c r="AE127" i="1"/>
  <c r="AE119" i="1"/>
  <c r="AE111" i="1"/>
  <c r="AE103" i="1"/>
  <c r="AE95" i="1"/>
  <c r="AE87" i="1"/>
  <c r="AE79" i="1"/>
  <c r="AE71" i="1"/>
  <c r="AE63" i="1"/>
  <c r="AE55" i="1"/>
  <c r="AE47" i="1"/>
  <c r="AE39" i="1"/>
  <c r="AE31" i="1"/>
  <c r="AE23" i="1"/>
  <c r="AE15" i="1"/>
  <c r="AE7" i="1"/>
  <c r="W588" i="1"/>
  <c r="X588" i="1" s="1"/>
  <c r="AE588" i="1"/>
  <c r="AE605" i="1"/>
  <c r="AE597" i="1"/>
  <c r="AE589" i="1"/>
  <c r="AE581" i="1"/>
  <c r="AE573" i="1"/>
  <c r="AE565" i="1"/>
  <c r="AE557" i="1"/>
  <c r="AE549" i="1"/>
  <c r="AE541" i="1"/>
  <c r="AE533" i="1"/>
  <c r="AE525" i="1"/>
  <c r="AE517" i="1"/>
  <c r="AE509" i="1"/>
  <c r="AE501" i="1"/>
  <c r="AE493" i="1"/>
  <c r="AE485" i="1"/>
  <c r="AE477" i="1"/>
  <c r="AE469" i="1"/>
  <c r="AE461" i="1"/>
  <c r="AE453" i="1"/>
  <c r="AE445" i="1"/>
  <c r="AE437" i="1"/>
  <c r="AE429" i="1"/>
  <c r="AE421" i="1"/>
  <c r="AE413" i="1"/>
  <c r="AE405" i="1"/>
  <c r="AE397" i="1"/>
  <c r="AE389" i="1"/>
  <c r="AE381" i="1"/>
  <c r="AE373" i="1"/>
  <c r="AE365" i="1"/>
  <c r="AE357" i="1"/>
  <c r="AE349" i="1"/>
  <c r="AE341" i="1"/>
  <c r="AE333" i="1"/>
  <c r="AE325" i="1"/>
  <c r="AE317" i="1"/>
  <c r="AE309" i="1"/>
  <c r="AE301" i="1"/>
  <c r="AE293" i="1"/>
  <c r="AE285" i="1"/>
  <c r="AE277" i="1"/>
  <c r="AE269" i="1"/>
  <c r="AE261" i="1"/>
  <c r="AE253" i="1"/>
  <c r="AE245" i="1"/>
  <c r="AE237" i="1"/>
  <c r="AE229" i="1"/>
  <c r="AE221" i="1"/>
  <c r="AE213" i="1"/>
  <c r="AE205" i="1"/>
  <c r="AE197" i="1"/>
  <c r="AE189" i="1"/>
  <c r="AE181" i="1"/>
  <c r="AE173" i="1"/>
  <c r="AE165" i="1"/>
  <c r="AE157" i="1"/>
  <c r="AE149" i="1"/>
  <c r="AE141" i="1"/>
  <c r="AE133" i="1"/>
  <c r="AE125" i="1"/>
  <c r="AE117" i="1"/>
  <c r="AE109" i="1"/>
  <c r="AE101" i="1"/>
  <c r="AE93" i="1"/>
  <c r="AE85" i="1"/>
  <c r="AE77" i="1"/>
  <c r="AE69" i="1"/>
  <c r="AE61" i="1"/>
  <c r="AE53" i="1"/>
  <c r="AE45" i="1"/>
  <c r="AE37" i="1"/>
  <c r="AE29" i="1"/>
  <c r="AE21" i="1"/>
  <c r="AE13" i="1"/>
  <c r="W581" i="1"/>
  <c r="W549" i="1"/>
  <c r="AC549" i="1" s="1"/>
  <c r="W517" i="1"/>
  <c r="AB517" i="1" s="1"/>
  <c r="W501" i="1"/>
  <c r="AA501" i="1" s="1"/>
  <c r="W469" i="1"/>
  <c r="AB469" i="1" s="1"/>
  <c r="W453" i="1"/>
  <c r="AA453" i="1" s="1"/>
  <c r="W421" i="1"/>
  <c r="W405" i="1"/>
  <c r="W389" i="1"/>
  <c r="W373" i="1"/>
  <c r="W357" i="1"/>
  <c r="W341" i="1"/>
  <c r="W309" i="1"/>
  <c r="W293" i="1"/>
  <c r="W277" i="1"/>
  <c r="W261" i="1"/>
  <c r="W245" i="1"/>
  <c r="W229" i="1"/>
  <c r="W213" i="1"/>
  <c r="W197" i="1"/>
  <c r="W181" i="1"/>
  <c r="W165" i="1"/>
  <c r="W149" i="1"/>
  <c r="W133" i="1"/>
  <c r="W117" i="1"/>
  <c r="W101" i="1"/>
  <c r="W85" i="1"/>
  <c r="W69" i="1"/>
  <c r="W53" i="1"/>
  <c r="W37" i="1"/>
  <c r="W21" i="1"/>
  <c r="W597" i="1"/>
  <c r="X597" i="1" s="1"/>
  <c r="W565" i="1"/>
  <c r="Z565" i="1" s="1"/>
  <c r="W533" i="1"/>
  <c r="AB533" i="1" s="1"/>
  <c r="W485" i="1"/>
  <c r="AB485" i="1" s="1"/>
  <c r="W437" i="1"/>
  <c r="W325" i="1"/>
  <c r="W580" i="1"/>
  <c r="X580" i="1" s="1"/>
  <c r="W564" i="1"/>
  <c r="X564" i="1" s="1"/>
  <c r="W516" i="1"/>
  <c r="X516" i="1" s="1"/>
  <c r="W479" i="1"/>
  <c r="Z479" i="1" s="1"/>
  <c r="W447" i="1"/>
  <c r="AB447" i="1" s="1"/>
  <c r="W191" i="1"/>
  <c r="W495" i="1"/>
  <c r="X495" i="1" s="1"/>
  <c r="W383" i="1"/>
  <c r="W367" i="1"/>
  <c r="W239" i="1"/>
  <c r="W127" i="1"/>
  <c r="W111" i="1"/>
  <c r="W108" i="1"/>
  <c r="W92" i="1"/>
  <c r="W76" i="1"/>
  <c r="W60" i="1"/>
  <c r="W44" i="1"/>
  <c r="W28" i="1"/>
  <c r="W12" i="1"/>
  <c r="W551" i="1"/>
  <c r="AD551" i="1" s="1"/>
  <c r="W503" i="1"/>
  <c r="X503" i="1" s="1"/>
  <c r="W583" i="1"/>
  <c r="X583" i="1" s="1"/>
  <c r="W471" i="1"/>
  <c r="Z471" i="1" s="1"/>
  <c r="AB527" i="1"/>
  <c r="AC527" i="1"/>
  <c r="W609" i="1"/>
  <c r="AC609" i="1" s="1"/>
  <c r="W529" i="1"/>
  <c r="AC529" i="1" s="1"/>
  <c r="W241" i="1"/>
  <c r="W542" i="1"/>
  <c r="AD542" i="1" s="1"/>
  <c r="W462" i="1"/>
  <c r="AD462" i="1" s="1"/>
  <c r="W350" i="1"/>
  <c r="W254" i="1"/>
  <c r="W142" i="1"/>
  <c r="W30" i="1"/>
  <c r="W573" i="1"/>
  <c r="X573" i="1" s="1"/>
  <c r="W477" i="1"/>
  <c r="AB477" i="1" s="1"/>
  <c r="W397" i="1"/>
  <c r="W317" i="1"/>
  <c r="W221" i="1"/>
  <c r="W125" i="1"/>
  <c r="W29" i="1"/>
  <c r="W571" i="1"/>
  <c r="AC571" i="1" s="1"/>
  <c r="W459" i="1"/>
  <c r="X459" i="1" s="1"/>
  <c r="W363" i="1"/>
  <c r="W267" i="1"/>
  <c r="W171" i="1"/>
  <c r="W91" i="1"/>
  <c r="W218" i="1"/>
  <c r="W202" i="1"/>
  <c r="W186" i="1"/>
  <c r="W170" i="1"/>
  <c r="W154" i="1"/>
  <c r="W138" i="1"/>
  <c r="W122" i="1"/>
  <c r="W106" i="1"/>
  <c r="W90" i="1"/>
  <c r="W74" i="1"/>
  <c r="W58" i="1"/>
  <c r="W42" i="1"/>
  <c r="W26" i="1"/>
  <c r="W10" i="1"/>
  <c r="W601" i="1"/>
  <c r="AA601" i="1" s="1"/>
  <c r="W585" i="1"/>
  <c r="AA585" i="1" s="1"/>
  <c r="W569" i="1"/>
  <c r="AD569" i="1" s="1"/>
  <c r="W553" i="1"/>
  <c r="AC553" i="1" s="1"/>
  <c r="W537" i="1"/>
  <c r="AC537" i="1" s="1"/>
  <c r="W521" i="1"/>
  <c r="X521" i="1" s="1"/>
  <c r="W489" i="1"/>
  <c r="Z489" i="1" s="1"/>
  <c r="W473" i="1"/>
  <c r="X473" i="1" s="1"/>
  <c r="W457" i="1"/>
  <c r="AC457" i="1" s="1"/>
  <c r="W441" i="1"/>
  <c r="X441" i="1" s="1"/>
  <c r="W425" i="1"/>
  <c r="W409" i="1"/>
  <c r="W393" i="1"/>
  <c r="W377" i="1"/>
  <c r="W361" i="1"/>
  <c r="W345" i="1"/>
  <c r="W329" i="1"/>
  <c r="W313" i="1"/>
  <c r="W297" i="1"/>
  <c r="W281" i="1"/>
  <c r="W265" i="1"/>
  <c r="W249" i="1"/>
  <c r="W233" i="1"/>
  <c r="W217" i="1"/>
  <c r="W201" i="1"/>
  <c r="W185" i="1"/>
  <c r="W169" i="1"/>
  <c r="W153" i="1"/>
  <c r="W137" i="1"/>
  <c r="W121" i="1"/>
  <c r="W105" i="1"/>
  <c r="W89" i="1"/>
  <c r="W73" i="1"/>
  <c r="W57" i="1"/>
  <c r="W41" i="1"/>
  <c r="W25" i="1"/>
  <c r="W9" i="1"/>
  <c r="W513" i="1"/>
  <c r="AC513" i="1" s="1"/>
  <c r="W209" i="1"/>
  <c r="W113" i="1"/>
  <c r="W512" i="1"/>
  <c r="X512" i="1" s="1"/>
  <c r="W574" i="1"/>
  <c r="AA574" i="1" s="1"/>
  <c r="W494" i="1"/>
  <c r="AC494" i="1" s="1"/>
  <c r="W414" i="1"/>
  <c r="W302" i="1"/>
  <c r="W206" i="1"/>
  <c r="W94" i="1"/>
  <c r="W525" i="1"/>
  <c r="X525" i="1" s="1"/>
  <c r="W445" i="1"/>
  <c r="X445" i="1" s="1"/>
  <c r="W349" i="1"/>
  <c r="W269" i="1"/>
  <c r="W157" i="1"/>
  <c r="W61" i="1"/>
  <c r="W539" i="1"/>
  <c r="AB539" i="1" s="1"/>
  <c r="W443" i="1"/>
  <c r="X443" i="1" s="1"/>
  <c r="W347" i="1"/>
  <c r="W251" i="1"/>
  <c r="W139" i="1"/>
  <c r="W43" i="1"/>
  <c r="X471" i="1"/>
  <c r="W497" i="1"/>
  <c r="AD497" i="1" s="1"/>
  <c r="W369" i="1"/>
  <c r="W129" i="1"/>
  <c r="W590" i="1"/>
  <c r="AD590" i="1" s="1"/>
  <c r="W478" i="1"/>
  <c r="X478" i="1" s="1"/>
  <c r="W382" i="1"/>
  <c r="W270" i="1"/>
  <c r="W158" i="1"/>
  <c r="W62" i="1"/>
  <c r="W541" i="1"/>
  <c r="Z541" i="1" s="1"/>
  <c r="W429" i="1"/>
  <c r="W365" i="1"/>
  <c r="W237" i="1"/>
  <c r="W141" i="1"/>
  <c r="W45" i="1"/>
  <c r="W587" i="1"/>
  <c r="X587" i="1" s="1"/>
  <c r="W491" i="1"/>
  <c r="AB491" i="1" s="1"/>
  <c r="W395" i="1"/>
  <c r="W315" i="1"/>
  <c r="W203" i="1"/>
  <c r="W107" i="1"/>
  <c r="W11" i="1"/>
  <c r="W600" i="1"/>
  <c r="Z600" i="1" s="1"/>
  <c r="W536" i="1"/>
  <c r="AD536" i="1" s="1"/>
  <c r="W504" i="1"/>
  <c r="Z504" i="1" s="1"/>
  <c r="W472" i="1"/>
  <c r="Z472" i="1" s="1"/>
  <c r="W440" i="1"/>
  <c r="AC440" i="1" s="1"/>
  <c r="W424" i="1"/>
  <c r="W408" i="1"/>
  <c r="W392" i="1"/>
  <c r="W376" i="1"/>
  <c r="W360" i="1"/>
  <c r="W344" i="1"/>
  <c r="W328" i="1"/>
  <c r="W312" i="1"/>
  <c r="W296" i="1"/>
  <c r="W280" i="1"/>
  <c r="W264" i="1"/>
  <c r="W248" i="1"/>
  <c r="W232" i="1"/>
  <c r="W216" i="1"/>
  <c r="W200" i="1"/>
  <c r="W184" i="1"/>
  <c r="W168" i="1"/>
  <c r="W152" i="1"/>
  <c r="W136" i="1"/>
  <c r="W120" i="1"/>
  <c r="W104" i="1"/>
  <c r="W88" i="1"/>
  <c r="W72" i="1"/>
  <c r="W56" i="1"/>
  <c r="W40" i="1"/>
  <c r="W24" i="1"/>
  <c r="W8" i="1"/>
  <c r="W385" i="1"/>
  <c r="W193" i="1"/>
  <c r="W81" i="1"/>
  <c r="W526" i="1"/>
  <c r="X526" i="1" s="1"/>
  <c r="W430" i="1"/>
  <c r="W318" i="1"/>
  <c r="W222" i="1"/>
  <c r="W78" i="1"/>
  <c r="W557" i="1"/>
  <c r="Z557" i="1" s="1"/>
  <c r="W461" i="1"/>
  <c r="AA461" i="1" s="1"/>
  <c r="W333" i="1"/>
  <c r="W253" i="1"/>
  <c r="W173" i="1"/>
  <c r="W93" i="1"/>
  <c r="W555" i="1"/>
  <c r="AA555" i="1" s="1"/>
  <c r="W427" i="1"/>
  <c r="W331" i="1"/>
  <c r="W235" i="1"/>
  <c r="W155" i="1"/>
  <c r="W59" i="1"/>
  <c r="X604" i="1"/>
  <c r="W568" i="1"/>
  <c r="AD568" i="1" s="1"/>
  <c r="W520" i="1"/>
  <c r="AC520" i="1" s="1"/>
  <c r="W456" i="1"/>
  <c r="AD456" i="1" s="1"/>
  <c r="W599" i="1"/>
  <c r="X599" i="1" s="1"/>
  <c r="W567" i="1"/>
  <c r="X567" i="1" s="1"/>
  <c r="W535" i="1"/>
  <c r="AA535" i="1" s="1"/>
  <c r="W519" i="1"/>
  <c r="AC519" i="1" s="1"/>
  <c r="W487" i="1"/>
  <c r="X487" i="1" s="1"/>
  <c r="W321" i="1"/>
  <c r="W544" i="1"/>
  <c r="X544" i="1" s="1"/>
  <c r="W558" i="1"/>
  <c r="X558" i="1" s="1"/>
  <c r="W446" i="1"/>
  <c r="AB446" i="1" s="1"/>
  <c r="W334" i="1"/>
  <c r="W238" i="1"/>
  <c r="W190" i="1"/>
  <c r="W110" i="1"/>
  <c r="W14" i="1"/>
  <c r="W605" i="1"/>
  <c r="X605" i="1" s="1"/>
  <c r="W493" i="1"/>
  <c r="AA493" i="1" s="1"/>
  <c r="W381" i="1"/>
  <c r="W285" i="1"/>
  <c r="W189" i="1"/>
  <c r="W77" i="1"/>
  <c r="W507" i="1"/>
  <c r="AB507" i="1" s="1"/>
  <c r="W411" i="1"/>
  <c r="W299" i="1"/>
  <c r="W187" i="1"/>
  <c r="W75" i="1"/>
  <c r="W584" i="1"/>
  <c r="AB584" i="1" s="1"/>
  <c r="W552" i="1"/>
  <c r="AD552" i="1" s="1"/>
  <c r="W488" i="1"/>
  <c r="AB488" i="1" s="1"/>
  <c r="W577" i="1"/>
  <c r="Z577" i="1" s="1"/>
  <c r="W449" i="1"/>
  <c r="AB449" i="1" s="1"/>
  <c r="W337" i="1"/>
  <c r="W257" i="1"/>
  <c r="W65" i="1"/>
  <c r="W576" i="1"/>
  <c r="Z576" i="1" s="1"/>
  <c r="W606" i="1"/>
  <c r="AB606" i="1" s="1"/>
  <c r="W510" i="1"/>
  <c r="AB510" i="1" s="1"/>
  <c r="W398" i="1"/>
  <c r="W286" i="1"/>
  <c r="W174" i="1"/>
  <c r="W46" i="1"/>
  <c r="W589" i="1"/>
  <c r="X589" i="1" s="1"/>
  <c r="W509" i="1"/>
  <c r="X509" i="1" s="1"/>
  <c r="W413" i="1"/>
  <c r="W301" i="1"/>
  <c r="W205" i="1"/>
  <c r="W109" i="1"/>
  <c r="W13" i="1"/>
  <c r="W603" i="1"/>
  <c r="AD603" i="1" s="1"/>
  <c r="W523" i="1"/>
  <c r="AC523" i="1" s="1"/>
  <c r="W475" i="1"/>
  <c r="W379" i="1"/>
  <c r="W283" i="1"/>
  <c r="W219" i="1"/>
  <c r="W123" i="1"/>
  <c r="W27" i="1"/>
  <c r="W596" i="1"/>
  <c r="X596" i="1" s="1"/>
  <c r="W593" i="1"/>
  <c r="AA593" i="1" s="1"/>
  <c r="W561" i="1"/>
  <c r="AB561" i="1" s="1"/>
  <c r="W545" i="1"/>
  <c r="X545" i="1" s="1"/>
  <c r="W481" i="1"/>
  <c r="X481" i="1" s="1"/>
  <c r="W433" i="1"/>
  <c r="W417" i="1"/>
  <c r="W401" i="1"/>
  <c r="W353" i="1"/>
  <c r="W305" i="1"/>
  <c r="W289" i="1"/>
  <c r="W273" i="1"/>
  <c r="W225" i="1"/>
  <c r="W177" i="1"/>
  <c r="W161" i="1"/>
  <c r="W145" i="1"/>
  <c r="W97" i="1"/>
  <c r="W49" i="1"/>
  <c r="W33" i="1"/>
  <c r="W17" i="1"/>
  <c r="W560" i="1"/>
  <c r="X560" i="1" s="1"/>
  <c r="W465" i="1"/>
  <c r="X465" i="1" s="1"/>
  <c r="W608" i="1"/>
  <c r="AB608" i="1" s="1"/>
  <c r="W496" i="1"/>
  <c r="X496" i="1" s="1"/>
  <c r="W464" i="1"/>
  <c r="Z464" i="1" s="1"/>
  <c r="W448" i="1"/>
  <c r="AC448" i="1" s="1"/>
  <c r="W416" i="1"/>
  <c r="W400" i="1"/>
  <c r="W384" i="1"/>
  <c r="W336" i="1"/>
  <c r="W320" i="1"/>
  <c r="W288" i="1"/>
  <c r="W272" i="1"/>
  <c r="W256" i="1"/>
  <c r="W208" i="1"/>
  <c r="W192" i="1"/>
  <c r="W160" i="1"/>
  <c r="W144" i="1"/>
  <c r="W128" i="1"/>
  <c r="W80" i="1"/>
  <c r="W64" i="1"/>
  <c r="W32" i="1"/>
  <c r="W16" i="1"/>
  <c r="W399" i="1"/>
  <c r="W607" i="1"/>
  <c r="AB607" i="1" s="1"/>
  <c r="W575" i="1"/>
  <c r="AA575" i="1" s="1"/>
  <c r="W559" i="1"/>
  <c r="AC559" i="1" s="1"/>
  <c r="W511" i="1"/>
  <c r="AB511" i="1" s="1"/>
  <c r="W463" i="1"/>
  <c r="AC463" i="1" s="1"/>
  <c r="W415" i="1"/>
  <c r="W335" i="1"/>
  <c r="W287" i="1"/>
  <c r="W271" i="1"/>
  <c r="W207" i="1"/>
  <c r="W159" i="1"/>
  <c r="W143" i="1"/>
  <c r="W79" i="1"/>
  <c r="W31" i="1"/>
  <c r="W15" i="1"/>
  <c r="W366" i="1"/>
  <c r="W126" i="1"/>
  <c r="X559" i="1"/>
  <c r="Z524" i="1"/>
  <c r="AB524" i="1"/>
  <c r="AC524" i="1"/>
  <c r="AD524" i="1"/>
  <c r="AB603" i="1"/>
  <c r="W554" i="1"/>
  <c r="Z554" i="1" s="1"/>
  <c r="W490" i="1"/>
  <c r="AB490" i="1" s="1"/>
  <c r="W394" i="1"/>
  <c r="AA556" i="1"/>
  <c r="AD556" i="1"/>
  <c r="Z556" i="1"/>
  <c r="X556" i="1"/>
  <c r="AC556" i="1"/>
  <c r="AC476" i="1"/>
  <c r="X476" i="1"/>
  <c r="X507" i="1"/>
  <c r="W570" i="1"/>
  <c r="X570" i="1" s="1"/>
  <c r="W522" i="1"/>
  <c r="AD522" i="1" s="1"/>
  <c r="W442" i="1"/>
  <c r="X442" i="1" s="1"/>
  <c r="W378" i="1"/>
  <c r="W330" i="1"/>
  <c r="W282" i="1"/>
  <c r="W234" i="1"/>
  <c r="X608" i="1"/>
  <c r="Z608" i="1"/>
  <c r="AA512" i="1"/>
  <c r="W602" i="1"/>
  <c r="AA602" i="1" s="1"/>
  <c r="W538" i="1"/>
  <c r="AD538" i="1" s="1"/>
  <c r="W474" i="1"/>
  <c r="AB474" i="1" s="1"/>
  <c r="W426" i="1"/>
  <c r="W362" i="1"/>
  <c r="W314" i="1"/>
  <c r="W250" i="1"/>
  <c r="Z569" i="1"/>
  <c r="W505" i="1"/>
  <c r="AA505" i="1" s="1"/>
  <c r="AB508" i="1"/>
  <c r="X508" i="1"/>
  <c r="Z508" i="1"/>
  <c r="AA508" i="1"/>
  <c r="W586" i="1"/>
  <c r="AB586" i="1" s="1"/>
  <c r="W506" i="1"/>
  <c r="AA506" i="1" s="1"/>
  <c r="W458" i="1"/>
  <c r="Z458" i="1" s="1"/>
  <c r="W410" i="1"/>
  <c r="W346" i="1"/>
  <c r="W298" i="1"/>
  <c r="W266" i="1"/>
  <c r="Z537" i="1"/>
  <c r="AC492" i="1"/>
  <c r="Z581" i="1"/>
  <c r="AD581" i="1"/>
  <c r="AB565" i="1"/>
  <c r="AD565" i="1"/>
  <c r="X529" i="1"/>
  <c r="W468" i="1"/>
  <c r="AA468" i="1" s="1"/>
  <c r="W388" i="1"/>
  <c r="W308" i="1"/>
  <c r="W244" i="1"/>
  <c r="W164" i="1"/>
  <c r="W116" i="1"/>
  <c r="W52" i="1"/>
  <c r="W5" i="1"/>
  <c r="W595" i="1"/>
  <c r="X595" i="1" s="1"/>
  <c r="W579" i="1"/>
  <c r="X579" i="1" s="1"/>
  <c r="W563" i="1"/>
  <c r="Z563" i="1" s="1"/>
  <c r="W547" i="1"/>
  <c r="AD547" i="1" s="1"/>
  <c r="W531" i="1"/>
  <c r="AB531" i="1" s="1"/>
  <c r="W515" i="1"/>
  <c r="AC515" i="1" s="1"/>
  <c r="W499" i="1"/>
  <c r="X499" i="1" s="1"/>
  <c r="W483" i="1"/>
  <c r="X483" i="1" s="1"/>
  <c r="W467" i="1"/>
  <c r="Z467" i="1" s="1"/>
  <c r="W451" i="1"/>
  <c r="X451" i="1" s="1"/>
  <c r="W435" i="1"/>
  <c r="W419" i="1"/>
  <c r="W403" i="1"/>
  <c r="W387" i="1"/>
  <c r="W371" i="1"/>
  <c r="W355" i="1"/>
  <c r="W339" i="1"/>
  <c r="W323" i="1"/>
  <c r="W307" i="1"/>
  <c r="W291" i="1"/>
  <c r="W275" i="1"/>
  <c r="W259" i="1"/>
  <c r="W243" i="1"/>
  <c r="W227" i="1"/>
  <c r="W211" i="1"/>
  <c r="W195" i="1"/>
  <c r="W179" i="1"/>
  <c r="W163" i="1"/>
  <c r="W147" i="1"/>
  <c r="W131" i="1"/>
  <c r="W115" i="1"/>
  <c r="W99" i="1"/>
  <c r="W83" i="1"/>
  <c r="W67" i="1"/>
  <c r="W51" i="1"/>
  <c r="W35" i="1"/>
  <c r="W19" i="1"/>
  <c r="W548" i="1"/>
  <c r="AA548" i="1" s="1"/>
  <c r="W484" i="1"/>
  <c r="AA484" i="1" s="1"/>
  <c r="W404" i="1"/>
  <c r="W324" i="1"/>
  <c r="W228" i="1"/>
  <c r="W148" i="1"/>
  <c r="W100" i="1"/>
  <c r="W20" i="1"/>
  <c r="W610" i="1"/>
  <c r="AC610" i="1" s="1"/>
  <c r="W594" i="1"/>
  <c r="AC594" i="1" s="1"/>
  <c r="W578" i="1"/>
  <c r="AC578" i="1" s="1"/>
  <c r="W562" i="1"/>
  <c r="AA562" i="1" s="1"/>
  <c r="W546" i="1"/>
  <c r="AD546" i="1" s="1"/>
  <c r="W530" i="1"/>
  <c r="AD530" i="1" s="1"/>
  <c r="W514" i="1"/>
  <c r="AD514" i="1" s="1"/>
  <c r="W498" i="1"/>
  <c r="Z498" i="1" s="1"/>
  <c r="W482" i="1"/>
  <c r="AD482" i="1" s="1"/>
  <c r="W466" i="1"/>
  <c r="Z466" i="1" s="1"/>
  <c r="W450" i="1"/>
  <c r="Z450" i="1" s="1"/>
  <c r="W434" i="1"/>
  <c r="W418" i="1"/>
  <c r="W402" i="1"/>
  <c r="W386" i="1"/>
  <c r="W370" i="1"/>
  <c r="W354" i="1"/>
  <c r="W338" i="1"/>
  <c r="W322" i="1"/>
  <c r="W306" i="1"/>
  <c r="W290" i="1"/>
  <c r="W274" i="1"/>
  <c r="W258" i="1"/>
  <c r="W242" i="1"/>
  <c r="W226" i="1"/>
  <c r="W210" i="1"/>
  <c r="W194" i="1"/>
  <c r="W178" i="1"/>
  <c r="W162" i="1"/>
  <c r="W146" i="1"/>
  <c r="W130" i="1"/>
  <c r="W114" i="1"/>
  <c r="W98" i="1"/>
  <c r="W82" i="1"/>
  <c r="W66" i="1"/>
  <c r="W50" i="1"/>
  <c r="W34" i="1"/>
  <c r="W18" i="1"/>
  <c r="W436" i="1"/>
  <c r="W356" i="1"/>
  <c r="W276" i="1"/>
  <c r="W196" i="1"/>
  <c r="W84" i="1"/>
  <c r="AB591" i="1"/>
  <c r="W532" i="1"/>
  <c r="X532" i="1" s="1"/>
  <c r="W452" i="1"/>
  <c r="Z452" i="1" s="1"/>
  <c r="W372" i="1"/>
  <c r="W292" i="1"/>
  <c r="W212" i="1"/>
  <c r="W132" i="1"/>
  <c r="W36" i="1"/>
  <c r="W500" i="1"/>
  <c r="Z500" i="1" s="1"/>
  <c r="W420" i="1"/>
  <c r="W340" i="1"/>
  <c r="W260" i="1"/>
  <c r="W180" i="1"/>
  <c r="W68" i="1"/>
  <c r="AA528" i="1"/>
  <c r="Z528" i="1"/>
  <c r="AD527" i="1"/>
  <c r="X527" i="1"/>
  <c r="AA527" i="1"/>
  <c r="Z592" i="1"/>
  <c r="X592" i="1"/>
  <c r="W455" i="1"/>
  <c r="X455" i="1" s="1"/>
  <c r="W439" i="1"/>
  <c r="AB439" i="1" s="1"/>
  <c r="W423" i="1"/>
  <c r="W407" i="1"/>
  <c r="W391" i="1"/>
  <c r="W375" i="1"/>
  <c r="W359" i="1"/>
  <c r="W343" i="1"/>
  <c r="W327" i="1"/>
  <c r="W311" i="1"/>
  <c r="W295" i="1"/>
  <c r="W279" i="1"/>
  <c r="W263" i="1"/>
  <c r="W247" i="1"/>
  <c r="W231" i="1"/>
  <c r="W215" i="1"/>
  <c r="W199" i="1"/>
  <c r="W183" i="1"/>
  <c r="W167" i="1"/>
  <c r="W151" i="1"/>
  <c r="W135" i="1"/>
  <c r="W119" i="1"/>
  <c r="W103" i="1"/>
  <c r="W87" i="1"/>
  <c r="W71" i="1"/>
  <c r="W55" i="1"/>
  <c r="W39" i="1"/>
  <c r="W23" i="1"/>
  <c r="W7" i="1"/>
  <c r="W598" i="1"/>
  <c r="Z598" i="1" s="1"/>
  <c r="W582" i="1"/>
  <c r="Z582" i="1" s="1"/>
  <c r="W566" i="1"/>
  <c r="Z566" i="1" s="1"/>
  <c r="W550" i="1"/>
  <c r="Z550" i="1" s="1"/>
  <c r="W534" i="1"/>
  <c r="AD534" i="1" s="1"/>
  <c r="W518" i="1"/>
  <c r="AA518" i="1" s="1"/>
  <c r="W502" i="1"/>
  <c r="AD502" i="1" s="1"/>
  <c r="W486" i="1"/>
  <c r="AD486" i="1" s="1"/>
  <c r="W470" i="1"/>
  <c r="AD470" i="1" s="1"/>
  <c r="W454" i="1"/>
  <c r="AB454" i="1" s="1"/>
  <c r="W438" i="1"/>
  <c r="W422" i="1"/>
  <c r="W406" i="1"/>
  <c r="W390" i="1"/>
  <c r="W374" i="1"/>
  <c r="W358" i="1"/>
  <c r="W342" i="1"/>
  <c r="W326" i="1"/>
  <c r="W310" i="1"/>
  <c r="W294" i="1"/>
  <c r="W278" i="1"/>
  <c r="W262" i="1"/>
  <c r="W246" i="1"/>
  <c r="W230" i="1"/>
  <c r="W214" i="1"/>
  <c r="W198" i="1"/>
  <c r="W182" i="1"/>
  <c r="W166" i="1"/>
  <c r="W150" i="1"/>
  <c r="W134" i="1"/>
  <c r="W118" i="1"/>
  <c r="W102" i="1"/>
  <c r="W86" i="1"/>
  <c r="W70" i="1"/>
  <c r="W54" i="1"/>
  <c r="W38" i="1"/>
  <c r="W22" i="1"/>
  <c r="W6" i="1"/>
  <c r="AC597" i="1"/>
  <c r="AA565" i="1"/>
  <c r="X565" i="1"/>
  <c r="Z597" i="1"/>
  <c r="AC565" i="1"/>
  <c r="X581" i="1"/>
  <c r="AD549" i="1"/>
  <c r="AB549" i="1"/>
  <c r="AA549" i="1"/>
  <c r="AB556" i="1"/>
  <c r="X524" i="1"/>
  <c r="AD476" i="1"/>
  <c r="AD572" i="1"/>
  <c r="AC572" i="1"/>
  <c r="AD508" i="1"/>
  <c r="AB572" i="1"/>
  <c r="AA559" i="1"/>
  <c r="AD540" i="1"/>
  <c r="AC508" i="1"/>
  <c r="AA572" i="1"/>
  <c r="AC540" i="1"/>
  <c r="Z585" i="1"/>
  <c r="Z572" i="1"/>
  <c r="Z492" i="1"/>
  <c r="Z527" i="1"/>
  <c r="X492" i="1"/>
  <c r="X477" i="1"/>
  <c r="AC581" i="1"/>
  <c r="AD604" i="1"/>
  <c r="AC604" i="1"/>
  <c r="AB604" i="1"/>
  <c r="AD588" i="1"/>
  <c r="AA604" i="1"/>
  <c r="AB600" i="1"/>
  <c r="AA588" i="1"/>
  <c r="AB577" i="1"/>
  <c r="Z588" i="1"/>
  <c r="AA473" i="1"/>
  <c r="AA581" i="1"/>
  <c r="AB476" i="1"/>
  <c r="AA476" i="1"/>
  <c r="Z476" i="1"/>
  <c r="AC562" i="1"/>
  <c r="AD492" i="1"/>
  <c r="AC511" i="1"/>
  <c r="AB492" i="1"/>
  <c r="AC588" i="1"/>
  <c r="X482" i="1"/>
  <c r="AB588" i="1"/>
  <c r="AB581" i="1"/>
  <c r="AB543" i="1"/>
  <c r="AB540" i="1"/>
  <c r="AD579" i="1"/>
  <c r="AA543" i="1"/>
  <c r="AA540" i="1"/>
  <c r="AD503" i="1"/>
  <c r="Z591" i="1"/>
  <c r="AC579" i="1"/>
  <c r="Z543" i="1"/>
  <c r="Z540" i="1"/>
  <c r="X591" i="1"/>
  <c r="X543" i="1"/>
  <c r="AD509" i="1"/>
  <c r="X598" i="1"/>
  <c r="AA530" i="1"/>
  <c r="AC533" i="1"/>
  <c r="Z575" i="1"/>
  <c r="AD597" i="1"/>
  <c r="AD608" i="1"/>
  <c r="AC599" i="1"/>
  <c r="AC583" i="1"/>
  <c r="AC608" i="1"/>
  <c r="AC592" i="1"/>
  <c r="AB592" i="1"/>
  <c r="AA583" i="1"/>
  <c r="AA608" i="1"/>
  <c r="AB601" i="1"/>
  <c r="AA592" i="1"/>
  <c r="AD592" i="1"/>
  <c r="AC580" i="1"/>
  <c r="AD598" i="1"/>
  <c r="AD591" i="1"/>
  <c r="AC582" i="1"/>
  <c r="AD575" i="1"/>
  <c r="AC591" i="1"/>
  <c r="AD584" i="1"/>
  <c r="Z580" i="1"/>
  <c r="X485" i="1"/>
  <c r="Z485" i="1"/>
  <c r="AA485" i="1"/>
  <c r="AB555" i="1"/>
  <c r="AA545" i="1"/>
  <c r="AB537" i="1"/>
  <c r="Z487" i="1"/>
  <c r="Z542" i="1"/>
  <c r="AB480" i="1"/>
  <c r="AC480" i="1"/>
  <c r="AD480" i="1"/>
  <c r="AD555" i="1"/>
  <c r="AC542" i="1"/>
  <c r="AB521" i="1"/>
  <c r="X549" i="1"/>
  <c r="Z549" i="1"/>
  <c r="AB544" i="1"/>
  <c r="AC544" i="1"/>
  <c r="AA525" i="1"/>
  <c r="AD543" i="1"/>
  <c r="AB528" i="1"/>
  <c r="AC528" i="1"/>
  <c r="AD528" i="1"/>
  <c r="AA480" i="1"/>
  <c r="X533" i="1"/>
  <c r="Z533" i="1"/>
  <c r="AC514" i="1"/>
  <c r="Z509" i="1"/>
  <c r="AA504" i="1"/>
  <c r="Z480" i="1"/>
  <c r="AA471" i="1"/>
  <c r="AB471" i="1"/>
  <c r="AC546" i="1"/>
  <c r="AA517" i="1"/>
  <c r="AB501" i="1"/>
  <c r="AB496" i="1"/>
  <c r="AC485" i="1"/>
  <c r="X480" i="1"/>
  <c r="X444" i="1"/>
  <c r="AC447" i="1"/>
  <c r="AA447" i="1"/>
  <c r="Z453" i="1"/>
  <c r="X460" i="1"/>
  <c r="Z460" i="1"/>
  <c r="AA460" i="1"/>
  <c r="AA550" i="1" l="1"/>
  <c r="AA515" i="1"/>
  <c r="Z517" i="1"/>
  <c r="AA533" i="1"/>
  <c r="Z536" i="1"/>
  <c r="AB546" i="1"/>
  <c r="AD553" i="1"/>
  <c r="AC575" i="1"/>
  <c r="Z590" i="1"/>
  <c r="AA568" i="1"/>
  <c r="AD533" i="1"/>
  <c r="AA597" i="1"/>
  <c r="AA569" i="1"/>
  <c r="Z511" i="1"/>
  <c r="AA546" i="1"/>
  <c r="AC555" i="1"/>
  <c r="AC564" i="1"/>
  <c r="AB547" i="1"/>
  <c r="X537" i="1"/>
  <c r="X458" i="1"/>
  <c r="AD496" i="1"/>
  <c r="Z546" i="1"/>
  <c r="AD548" i="1"/>
  <c r="AD505" i="1"/>
  <c r="AD545" i="1"/>
  <c r="AD601" i="1"/>
  <c r="Z579" i="1"/>
  <c r="X576" i="1"/>
  <c r="Z593" i="1"/>
  <c r="X515" i="1"/>
  <c r="AC496" i="1"/>
  <c r="AB520" i="1"/>
  <c r="AC505" i="1"/>
  <c r="AB545" i="1"/>
  <c r="AD600" i="1"/>
  <c r="AB579" i="1"/>
  <c r="X601" i="1"/>
  <c r="AA552" i="1"/>
  <c r="X610" i="1"/>
  <c r="AA477" i="1"/>
  <c r="AC477" i="1"/>
  <c r="Z468" i="1"/>
  <c r="AD560" i="1"/>
  <c r="AA541" i="1"/>
  <c r="Z490" i="1"/>
  <c r="AA445" i="1"/>
  <c r="AC488" i="1"/>
  <c r="AB509" i="1"/>
  <c r="AB526" i="1"/>
  <c r="AB516" i="1"/>
  <c r="Z573" i="1"/>
  <c r="AC569" i="1"/>
  <c r="AB472" i="1"/>
  <c r="AD483" i="1"/>
  <c r="AA553" i="1"/>
  <c r="X472" i="1"/>
  <c r="AA537" i="1"/>
  <c r="AD564" i="1"/>
  <c r="AC516" i="1"/>
  <c r="X488" i="1"/>
  <c r="AA564" i="1"/>
  <c r="Z545" i="1"/>
  <c r="X501" i="1"/>
  <c r="AD501" i="1"/>
  <c r="AA526" i="1"/>
  <c r="AB484" i="1"/>
  <c r="AC545" i="1"/>
  <c r="AB580" i="1"/>
  <c r="Z513" i="1"/>
  <c r="AB513" i="1"/>
  <c r="AB593" i="1"/>
  <c r="AD586" i="1"/>
  <c r="AA529" i="1"/>
  <c r="AA488" i="1"/>
  <c r="Z481" i="1"/>
  <c r="AD561" i="1"/>
  <c r="Z552" i="1"/>
  <c r="X446" i="1"/>
  <c r="AB589" i="1"/>
  <c r="X584" i="1"/>
  <c r="X466" i="1"/>
  <c r="AD469" i="1"/>
  <c r="AD517" i="1"/>
  <c r="Z589" i="1"/>
  <c r="AD465" i="1"/>
  <c r="AD440" i="1"/>
  <c r="AB504" i="1"/>
  <c r="Z526" i="1"/>
  <c r="AA469" i="1"/>
  <c r="Z564" i="1"/>
  <c r="AD573" i="1"/>
  <c r="AA561" i="1"/>
  <c r="AB532" i="1"/>
  <c r="AB597" i="1"/>
  <c r="AB482" i="1"/>
  <c r="AA584" i="1"/>
  <c r="Z501" i="1"/>
  <c r="AC552" i="1"/>
  <c r="AA509" i="1"/>
  <c r="AD513" i="1"/>
  <c r="AB564" i="1"/>
  <c r="AC502" i="1"/>
  <c r="AA600" i="1"/>
  <c r="AC482" i="1"/>
  <c r="AC536" i="1"/>
  <c r="AA539" i="1"/>
  <c r="AD609" i="1"/>
  <c r="X577" i="1"/>
  <c r="Z560" i="1"/>
  <c r="AC481" i="1"/>
  <c r="AB552" i="1"/>
  <c r="AA446" i="1"/>
  <c r="AD488" i="1"/>
  <c r="AC560" i="1"/>
  <c r="AC504" i="1"/>
  <c r="AB560" i="1"/>
  <c r="AC586" i="1"/>
  <c r="AB541" i="1"/>
  <c r="X511" i="1"/>
  <c r="AC469" i="1"/>
  <c r="AD485" i="1"/>
  <c r="AD537" i="1"/>
  <c r="Z469" i="1"/>
  <c r="AB566" i="1"/>
  <c r="AC501" i="1"/>
  <c r="AC517" i="1"/>
  <c r="AA536" i="1"/>
  <c r="Z516" i="1"/>
  <c r="X469" i="1"/>
  <c r="AA573" i="1"/>
  <c r="AC573" i="1"/>
  <c r="AD515" i="1"/>
  <c r="X552" i="1"/>
  <c r="AB481" i="1"/>
  <c r="AB470" i="1"/>
  <c r="AC539" i="1"/>
  <c r="AD577" i="1"/>
  <c r="X513" i="1"/>
  <c r="AD580" i="1"/>
  <c r="AD516" i="1"/>
  <c r="AB467" i="1"/>
  <c r="AD489" i="1"/>
  <c r="AA560" i="1"/>
  <c r="AD521" i="1"/>
  <c r="AB573" i="1"/>
  <c r="AB569" i="1"/>
  <c r="AA513" i="1"/>
  <c r="X504" i="1"/>
  <c r="Z484" i="1"/>
  <c r="AC446" i="1"/>
  <c r="X517" i="1"/>
  <c r="Z551" i="1"/>
  <c r="AC551" i="1"/>
  <c r="AD504" i="1"/>
  <c r="AA516" i="1"/>
  <c r="AD479" i="1"/>
  <c r="AB585" i="1"/>
  <c r="AA472" i="1"/>
  <c r="X555" i="1"/>
  <c r="Z482" i="1"/>
  <c r="AB515" i="1"/>
  <c r="X561" i="1"/>
  <c r="X551" i="1"/>
  <c r="AD472" i="1"/>
  <c r="AC561" i="1"/>
  <c r="AC509" i="1"/>
  <c r="AB550" i="1"/>
  <c r="AD495" i="1"/>
  <c r="AA580" i="1"/>
  <c r="Z561" i="1"/>
  <c r="X569" i="1"/>
  <c r="AD478" i="1"/>
  <c r="AB563" i="1"/>
  <c r="AD544" i="1"/>
  <c r="AB456" i="1"/>
  <c r="AC473" i="1"/>
  <c r="AC495" i="1"/>
  <c r="X489" i="1"/>
  <c r="AC465" i="1"/>
  <c r="AA449" i="1"/>
  <c r="AA439" i="1"/>
  <c r="AD477" i="1"/>
  <c r="AC489" i="1"/>
  <c r="AC589" i="1"/>
  <c r="AA576" i="1"/>
  <c r="Z488" i="1"/>
  <c r="AB489" i="1"/>
  <c r="Z609" i="1"/>
  <c r="AA497" i="1"/>
  <c r="Z523" i="1"/>
  <c r="AC472" i="1"/>
  <c r="X539" i="1"/>
  <c r="AD526" i="1"/>
  <c r="AA489" i="1"/>
  <c r="AA456" i="1"/>
  <c r="Z603" i="1"/>
  <c r="Z456" i="1"/>
  <c r="Z605" i="1"/>
  <c r="Z520" i="1"/>
  <c r="AB551" i="1"/>
  <c r="Z539" i="1"/>
  <c r="AD606" i="1"/>
  <c r="AB587" i="1"/>
  <c r="AD557" i="1"/>
  <c r="Z465" i="1"/>
  <c r="Z439" i="1"/>
  <c r="AB583" i="1"/>
  <c r="AB568" i="1"/>
  <c r="AC587" i="1"/>
  <c r="AC491" i="1"/>
  <c r="X497" i="1"/>
  <c r="AD531" i="1"/>
  <c r="X449" i="1"/>
  <c r="X439" i="1"/>
  <c r="AA494" i="1"/>
  <c r="AB530" i="1"/>
  <c r="AC479" i="1"/>
  <c r="AA551" i="1"/>
  <c r="AD589" i="1"/>
  <c r="AC497" i="1"/>
  <c r="AD541" i="1"/>
  <c r="AA502" i="1"/>
  <c r="X541" i="1"/>
  <c r="X593" i="1"/>
  <c r="AD574" i="1"/>
  <c r="X606" i="1"/>
  <c r="AA521" i="1"/>
  <c r="Z544" i="1"/>
  <c r="AB512" i="1"/>
  <c r="Z503" i="1"/>
  <c r="AD554" i="1"/>
  <c r="Z449" i="1"/>
  <c r="AD493" i="1"/>
  <c r="AC605" i="1"/>
  <c r="AC439" i="1"/>
  <c r="AA520" i="1"/>
  <c r="Z568" i="1"/>
  <c r="AD593" i="1"/>
  <c r="X574" i="1"/>
  <c r="AD511" i="1"/>
  <c r="Z521" i="1"/>
  <c r="AA544" i="1"/>
  <c r="X571" i="1"/>
  <c r="X603" i="1"/>
  <c r="AB494" i="1"/>
  <c r="Z495" i="1"/>
  <c r="Z583" i="1"/>
  <c r="X464" i="1"/>
  <c r="Z494" i="1"/>
  <c r="AA589" i="1"/>
  <c r="AC606" i="1"/>
  <c r="AB505" i="1"/>
  <c r="Z512" i="1"/>
  <c r="AC471" i="1"/>
  <c r="AB495" i="1"/>
  <c r="AC521" i="1"/>
  <c r="AD605" i="1"/>
  <c r="Z599" i="1"/>
  <c r="AA606" i="1"/>
  <c r="Z587" i="1"/>
  <c r="Z473" i="1"/>
  <c r="AD481" i="1"/>
  <c r="AB518" i="1"/>
  <c r="X563" i="1"/>
  <c r="X568" i="1"/>
  <c r="AC593" i="1"/>
  <c r="X609" i="1"/>
  <c r="AA511" i="1"/>
  <c r="X493" i="1"/>
  <c r="AD599" i="1"/>
  <c r="X523" i="1"/>
  <c r="X456" i="1"/>
  <c r="AB468" i="1"/>
  <c r="AC577" i="1"/>
  <c r="AB503" i="1"/>
  <c r="AD471" i="1"/>
  <c r="AA495" i="1"/>
  <c r="AC598" i="1"/>
  <c r="AD583" i="1"/>
  <c r="AC601" i="1"/>
  <c r="X479" i="1"/>
  <c r="AA579" i="1"/>
  <c r="AD587" i="1"/>
  <c r="AA577" i="1"/>
  <c r="AC531" i="1"/>
  <c r="X531" i="1"/>
  <c r="AC568" i="1"/>
  <c r="AB529" i="1"/>
  <c r="AD491" i="1"/>
  <c r="AB523" i="1"/>
  <c r="AB574" i="1"/>
  <c r="AD523" i="1"/>
  <c r="AD594" i="1"/>
  <c r="Z491" i="1"/>
  <c r="AC503" i="1"/>
  <c r="AB479" i="1"/>
  <c r="AA599" i="1"/>
  <c r="AD571" i="1"/>
  <c r="AA498" i="1"/>
  <c r="AB473" i="1"/>
  <c r="X498" i="1"/>
  <c r="X491" i="1"/>
  <c r="AA523" i="1"/>
  <c r="AD512" i="1"/>
  <c r="AB493" i="1"/>
  <c r="X546" i="1"/>
  <c r="AC512" i="1"/>
  <c r="Z496" i="1"/>
  <c r="AD473" i="1"/>
  <c r="AA503" i="1"/>
  <c r="AA479" i="1"/>
  <c r="AB500" i="1"/>
  <c r="AB605" i="1"/>
  <c r="Z567" i="1"/>
  <c r="Z606" i="1"/>
  <c r="X550" i="1"/>
  <c r="AA587" i="1"/>
  <c r="AA481" i="1"/>
  <c r="AC541" i="1"/>
  <c r="Z477" i="1"/>
  <c r="AD539" i="1"/>
  <c r="AD507" i="1"/>
  <c r="AD499" i="1"/>
  <c r="AD475" i="1"/>
  <c r="X475" i="1"/>
  <c r="AA487" i="1"/>
  <c r="Z461" i="1"/>
  <c r="Z525" i="1"/>
  <c r="AB519" i="1"/>
  <c r="AD607" i="1"/>
  <c r="AA567" i="1"/>
  <c r="AC576" i="1"/>
  <c r="AB525" i="1"/>
  <c r="X468" i="1"/>
  <c r="AD559" i="1"/>
  <c r="AA514" i="1"/>
  <c r="Z571" i="1"/>
  <c r="AB557" i="1"/>
  <c r="Z455" i="1"/>
  <c r="AA483" i="1"/>
  <c r="AA603" i="1"/>
  <c r="AC603" i="1"/>
  <c r="Z607" i="1"/>
  <c r="Z475" i="1"/>
  <c r="AA491" i="1"/>
  <c r="AC475" i="1"/>
  <c r="AA519" i="1"/>
  <c r="AA566" i="1"/>
  <c r="Z596" i="1"/>
  <c r="AD566" i="1"/>
  <c r="AB609" i="1"/>
  <c r="AA547" i="1"/>
  <c r="AD506" i="1"/>
  <c r="Z531" i="1"/>
  <c r="AA531" i="1"/>
  <c r="AA586" i="1"/>
  <c r="Z515" i="1"/>
  <c r="AC567" i="1"/>
  <c r="AA609" i="1"/>
  <c r="AC574" i="1"/>
  <c r="X535" i="1"/>
  <c r="AA571" i="1"/>
  <c r="AA557" i="1"/>
  <c r="X510" i="1"/>
  <c r="AD558" i="1"/>
  <c r="X575" i="1"/>
  <c r="AD535" i="1"/>
  <c r="AD490" i="1"/>
  <c r="AB514" i="1"/>
  <c r="X520" i="1"/>
  <c r="AD520" i="1"/>
  <c r="AB478" i="1"/>
  <c r="AD529" i="1"/>
  <c r="AB598" i="1"/>
  <c r="AD596" i="1"/>
  <c r="Z574" i="1"/>
  <c r="AD585" i="1"/>
  <c r="AC547" i="1"/>
  <c r="X534" i="1"/>
  <c r="Z534" i="1"/>
  <c r="AC478" i="1"/>
  <c r="Z486" i="1"/>
  <c r="Z529" i="1"/>
  <c r="X607" i="1"/>
  <c r="Z535" i="1"/>
  <c r="AB571" i="1"/>
  <c r="X557" i="1"/>
  <c r="AD510" i="1"/>
  <c r="Z507" i="1"/>
  <c r="AC506" i="1"/>
  <c r="AA607" i="1"/>
  <c r="Z493" i="1"/>
  <c r="AB575" i="1"/>
  <c r="AD576" i="1"/>
  <c r="AA467" i="1"/>
  <c r="AB548" i="1"/>
  <c r="Z497" i="1"/>
  <c r="AD498" i="1"/>
  <c r="X484" i="1"/>
  <c r="AA507" i="1"/>
  <c r="AC557" i="1"/>
  <c r="AB590" i="1"/>
  <c r="AB487" i="1"/>
  <c r="AA510" i="1"/>
  <c r="Z499" i="1"/>
  <c r="AB559" i="1"/>
  <c r="Z510" i="1"/>
  <c r="AC590" i="1"/>
  <c r="AC510" i="1"/>
  <c r="AC493" i="1"/>
  <c r="AA478" i="1"/>
  <c r="AC550" i="1"/>
  <c r="AD582" i="1"/>
  <c r="AB576" i="1"/>
  <c r="AA590" i="1"/>
  <c r="X582" i="1"/>
  <c r="AD439" i="1"/>
  <c r="AA475" i="1"/>
  <c r="AC530" i="1"/>
  <c r="Z478" i="1"/>
  <c r="AB542" i="1"/>
  <c r="AB535" i="1"/>
  <c r="AA582" i="1"/>
  <c r="AA605" i="1"/>
  <c r="AB498" i="1"/>
  <c r="Z555" i="1"/>
  <c r="Z601" i="1"/>
  <c r="AA482" i="1"/>
  <c r="AB558" i="1"/>
  <c r="AB499" i="1"/>
  <c r="Z559" i="1"/>
  <c r="AD494" i="1"/>
  <c r="X530" i="1"/>
  <c r="X585" i="1"/>
  <c r="X494" i="1"/>
  <c r="X590" i="1"/>
  <c r="AC584" i="1"/>
  <c r="Z584" i="1"/>
  <c r="X536" i="1"/>
  <c r="AB536" i="1"/>
  <c r="X553" i="1"/>
  <c r="Z553" i="1"/>
  <c r="AB553" i="1"/>
  <c r="AB475" i="1"/>
  <c r="AB483" i="1"/>
  <c r="AA496" i="1"/>
  <c r="AC535" i="1"/>
  <c r="AA542" i="1"/>
  <c r="AC607" i="1"/>
  <c r="AB596" i="1"/>
  <c r="AD567" i="1"/>
  <c r="AC585" i="1"/>
  <c r="AB599" i="1"/>
  <c r="X542" i="1"/>
  <c r="AC490" i="1"/>
  <c r="X514" i="1"/>
  <c r="AD525" i="1"/>
  <c r="X505" i="1"/>
  <c r="AC526" i="1"/>
  <c r="AC507" i="1"/>
  <c r="X600" i="1"/>
  <c r="AC600" i="1"/>
  <c r="AA558" i="1"/>
  <c r="AC558" i="1"/>
  <c r="Z558" i="1"/>
  <c r="AC596" i="1"/>
  <c r="AD519" i="1"/>
  <c r="X519" i="1"/>
  <c r="Z519" i="1"/>
  <c r="AC487" i="1"/>
  <c r="AD487" i="1"/>
  <c r="AB582" i="1"/>
  <c r="AA596" i="1"/>
  <c r="AB567" i="1"/>
  <c r="AA499" i="1"/>
  <c r="AB497" i="1"/>
  <c r="AC525" i="1"/>
  <c r="Z514" i="1"/>
  <c r="X578" i="1"/>
  <c r="AA594" i="1"/>
  <c r="AC522" i="1"/>
  <c r="X500" i="1"/>
  <c r="X502" i="1"/>
  <c r="Z502" i="1"/>
  <c r="AB502" i="1"/>
  <c r="X554" i="1"/>
  <c r="AB554" i="1"/>
  <c r="AA595" i="1"/>
  <c r="AA534" i="1"/>
  <c r="AC534" i="1"/>
  <c r="AB534" i="1"/>
  <c r="X467" i="1"/>
  <c r="AC467" i="1"/>
  <c r="AD467" i="1"/>
  <c r="Z538" i="1"/>
  <c r="X450" i="1"/>
  <c r="AA500" i="1"/>
  <c r="AC468" i="1"/>
  <c r="AD500" i="1"/>
  <c r="AA598" i="1"/>
  <c r="AD578" i="1"/>
  <c r="Z483" i="1"/>
  <c r="Z562" i="1"/>
  <c r="Z532" i="1"/>
  <c r="Z505" i="1"/>
  <c r="Z595" i="1"/>
  <c r="AD595" i="1"/>
  <c r="Z570" i="1"/>
  <c r="Z548" i="1"/>
  <c r="X548" i="1"/>
  <c r="AC548" i="1"/>
  <c r="AB506" i="1"/>
  <c r="X506" i="1"/>
  <c r="Z506" i="1"/>
  <c r="X474" i="1"/>
  <c r="AA474" i="1"/>
  <c r="AB602" i="1"/>
  <c r="X602" i="1"/>
  <c r="X454" i="1"/>
  <c r="AA578" i="1"/>
  <c r="X470" i="1"/>
  <c r="Z470" i="1"/>
  <c r="AA470" i="1"/>
  <c r="AC470" i="1"/>
  <c r="X562" i="1"/>
  <c r="AC500" i="1"/>
  <c r="AC602" i="1"/>
  <c r="AC595" i="1"/>
  <c r="AA554" i="1"/>
  <c r="AD468" i="1"/>
  <c r="AD550" i="1"/>
  <c r="AC474" i="1"/>
  <c r="Z610" i="1"/>
  <c r="AC554" i="1"/>
  <c r="Z586" i="1"/>
  <c r="X586" i="1"/>
  <c r="AC484" i="1"/>
  <c r="AD484" i="1"/>
  <c r="AC498" i="1"/>
  <c r="AB594" i="1"/>
  <c r="X566" i="1"/>
  <c r="AA563" i="1"/>
  <c r="AD532" i="1"/>
  <c r="AC563" i="1"/>
  <c r="Z547" i="1"/>
  <c r="X547" i="1"/>
  <c r="AB578" i="1"/>
  <c r="AA538" i="1"/>
  <c r="X538" i="1"/>
  <c r="AD610" i="1"/>
  <c r="AC538" i="1"/>
  <c r="AB610" i="1"/>
  <c r="AA490" i="1"/>
  <c r="AA610" i="1"/>
  <c r="AD518" i="1"/>
  <c r="X518" i="1"/>
  <c r="Z518" i="1"/>
  <c r="X490" i="1"/>
  <c r="Z594" i="1"/>
  <c r="AA532" i="1"/>
  <c r="AB538" i="1"/>
  <c r="Z474" i="1"/>
  <c r="AC566" i="1"/>
  <c r="Z530" i="1"/>
  <c r="AD602" i="1"/>
  <c r="AC483" i="1"/>
  <c r="AC518" i="1"/>
  <c r="AC499" i="1"/>
  <c r="Z578" i="1"/>
  <c r="AD563" i="1"/>
  <c r="AC532" i="1"/>
  <c r="AD562" i="1"/>
  <c r="AB562" i="1"/>
  <c r="AB595" i="1"/>
  <c r="AD474" i="1"/>
  <c r="Z602" i="1"/>
  <c r="AA486" i="1"/>
  <c r="AB486" i="1"/>
  <c r="AC486" i="1"/>
  <c r="X486" i="1"/>
  <c r="Z522" i="1"/>
  <c r="AB522" i="1"/>
  <c r="X522" i="1"/>
  <c r="AA522" i="1"/>
  <c r="AD570" i="1"/>
  <c r="AC570" i="1"/>
  <c r="AA570" i="1"/>
  <c r="AB570" i="1"/>
  <c r="X594" i="1"/>
  <c r="AB463" i="1"/>
  <c r="AA463" i="1"/>
  <c r="Z463" i="1"/>
  <c r="AC442" i="1"/>
  <c r="X463" i="1"/>
  <c r="Z442" i="1"/>
  <c r="X448" i="1"/>
  <c r="AA441" i="1"/>
  <c r="AB440" i="1"/>
  <c r="X453" i="1"/>
  <c r="AA440" i="1"/>
  <c r="Z440" i="1"/>
  <c r="AC464" i="1"/>
  <c r="X440" i="1"/>
  <c r="AD464" i="1"/>
  <c r="AB464" i="1"/>
  <c r="AA464" i="1"/>
  <c r="AD450" i="1"/>
  <c r="Z445" i="1"/>
  <c r="AB457" i="1"/>
  <c r="AD453" i="1"/>
  <c r="AC450" i="1"/>
  <c r="AD460" i="1"/>
  <c r="AA457" i="1"/>
  <c r="AC453" i="1"/>
  <c r="AB450" i="1"/>
  <c r="AD441" i="1"/>
  <c r="AC460" i="1"/>
  <c r="Z457" i="1"/>
  <c r="AB453" i="1"/>
  <c r="AA450" i="1"/>
  <c r="AC441" i="1"/>
  <c r="AB460" i="1"/>
  <c r="X457" i="1"/>
  <c r="AD446" i="1"/>
  <c r="AB441" i="1"/>
  <c r="AC462" i="1"/>
  <c r="AB462" i="1"/>
  <c r="AC451" i="1"/>
  <c r="AD458" i="1"/>
  <c r="AD448" i="1"/>
  <c r="AD451" i="1"/>
  <c r="AC458" i="1"/>
  <c r="AB451" i="1"/>
  <c r="AA462" i="1"/>
  <c r="AB458" i="1"/>
  <c r="AA451" i="1"/>
  <c r="AB448" i="1"/>
  <c r="Z462" i="1"/>
  <c r="AA458" i="1"/>
  <c r="AA454" i="1"/>
  <c r="Z451" i="1"/>
  <c r="AA448" i="1"/>
  <c r="X462" i="1"/>
  <c r="Z454" i="1"/>
  <c r="Z448" i="1"/>
  <c r="AD442" i="1"/>
  <c r="AB465" i="1"/>
  <c r="Z446" i="1"/>
  <c r="AB442" i="1"/>
  <c r="AA465" i="1"/>
  <c r="AC456" i="1"/>
  <c r="AA442" i="1"/>
  <c r="AD444" i="1"/>
  <c r="AC444" i="1"/>
  <c r="AD455" i="1"/>
  <c r="AB466" i="1"/>
  <c r="X461" i="1"/>
  <c r="AB455" i="1"/>
  <c r="X452" i="1"/>
  <c r="AD449" i="1"/>
  <c r="Z447" i="1"/>
  <c r="AA444" i="1"/>
  <c r="Z441" i="1"/>
  <c r="AC466" i="1"/>
  <c r="AC455" i="1"/>
  <c r="AB444" i="1"/>
  <c r="AD457" i="1"/>
  <c r="AA455" i="1"/>
  <c r="AC449" i="1"/>
  <c r="X447" i="1"/>
  <c r="Z444" i="1"/>
  <c r="AD466" i="1"/>
  <c r="AA466" i="1"/>
  <c r="AD459" i="1"/>
  <c r="AD443" i="1"/>
  <c r="AC459" i="1"/>
  <c r="AD452" i="1"/>
  <c r="AC443" i="1"/>
  <c r="AD461" i="1"/>
  <c r="AB459" i="1"/>
  <c r="AC452" i="1"/>
  <c r="AD445" i="1"/>
  <c r="AB443" i="1"/>
  <c r="AC461" i="1"/>
  <c r="AA459" i="1"/>
  <c r="AD454" i="1"/>
  <c r="AB452" i="1"/>
  <c r="AC445" i="1"/>
  <c r="AA443" i="1"/>
  <c r="AD463" i="1"/>
  <c r="AB461" i="1"/>
  <c r="Z459" i="1"/>
  <c r="AC454" i="1"/>
  <c r="AA452" i="1"/>
  <c r="AD447" i="1"/>
  <c r="AB445" i="1"/>
  <c r="Z443" i="1"/>
  <c r="X382" i="1"/>
  <c r="X383" i="1"/>
  <c r="AA383" i="1"/>
  <c r="AB383" i="1"/>
  <c r="AC383" i="1"/>
  <c r="AD383" i="1"/>
  <c r="AB384" i="1"/>
  <c r="X385" i="1"/>
  <c r="Z386" i="1"/>
  <c r="AA387" i="1"/>
  <c r="AB388" i="1"/>
  <c r="AC389" i="1"/>
  <c r="X389" i="1"/>
  <c r="Z389" i="1"/>
  <c r="AA389" i="1"/>
  <c r="AB389" i="1"/>
  <c r="AD390" i="1"/>
  <c r="X391" i="1"/>
  <c r="Z391" i="1"/>
  <c r="X392" i="1"/>
  <c r="X393" i="1"/>
  <c r="Z394" i="1"/>
  <c r="X394" i="1"/>
  <c r="AD394" i="1"/>
  <c r="AA395" i="1"/>
  <c r="Z395" i="1"/>
  <c r="AC396" i="1"/>
  <c r="Z396" i="1"/>
  <c r="AA396" i="1"/>
  <c r="AB396" i="1"/>
  <c r="AC397" i="1"/>
  <c r="AA398" i="1"/>
  <c r="X398" i="1"/>
  <c r="Z398" i="1"/>
  <c r="X399" i="1"/>
  <c r="Z399" i="1"/>
  <c r="AA399" i="1"/>
  <c r="AB399" i="1"/>
  <c r="AC399" i="1"/>
  <c r="AD400" i="1"/>
  <c r="X400" i="1"/>
  <c r="Z400" i="1"/>
  <c r="AA400" i="1"/>
  <c r="AB400" i="1"/>
  <c r="AC400" i="1"/>
  <c r="X401" i="1"/>
  <c r="Z402" i="1"/>
  <c r="AA403" i="1"/>
  <c r="X403" i="1"/>
  <c r="Z403" i="1"/>
  <c r="AB404" i="1"/>
  <c r="AA405" i="1"/>
  <c r="X405" i="1"/>
  <c r="AD406" i="1"/>
  <c r="X406" i="1"/>
  <c r="Z406" i="1"/>
  <c r="AA406" i="1"/>
  <c r="AB406" i="1"/>
  <c r="AC406" i="1"/>
  <c r="X407" i="1"/>
  <c r="X408" i="1"/>
  <c r="AC408" i="1"/>
  <c r="AD408" i="1"/>
  <c r="X409" i="1"/>
  <c r="Z410" i="1"/>
  <c r="X410" i="1"/>
  <c r="AD410" i="1"/>
  <c r="AA411" i="1"/>
  <c r="AC412" i="1"/>
  <c r="X412" i="1"/>
  <c r="Z412" i="1"/>
  <c r="AC413" i="1"/>
  <c r="X413" i="1"/>
  <c r="AA414" i="1"/>
  <c r="X414" i="1"/>
  <c r="Z414" i="1"/>
  <c r="AD414" i="1"/>
  <c r="X415" i="1"/>
  <c r="Z415" i="1"/>
  <c r="AD416" i="1"/>
  <c r="X416" i="1"/>
  <c r="X417" i="1"/>
  <c r="AC417" i="1"/>
  <c r="AD417" i="1"/>
  <c r="Z418" i="1"/>
  <c r="X418" i="1"/>
  <c r="AA419" i="1"/>
  <c r="X419" i="1"/>
  <c r="Z419" i="1"/>
  <c r="AB420" i="1"/>
  <c r="X420" i="1"/>
  <c r="Z420" i="1"/>
  <c r="AA420" i="1"/>
  <c r="AA421" i="1"/>
  <c r="X421" i="1"/>
  <c r="AD422" i="1"/>
  <c r="X422" i="1"/>
  <c r="X423" i="1"/>
  <c r="Z423" i="1"/>
  <c r="AA423" i="1"/>
  <c r="X424" i="1"/>
  <c r="AB424" i="1"/>
  <c r="AC424" i="1"/>
  <c r="AD424" i="1"/>
  <c r="X425" i="1"/>
  <c r="Z426" i="1"/>
  <c r="X426" i="1"/>
  <c r="AA427" i="1"/>
  <c r="X427" i="1"/>
  <c r="Z427" i="1"/>
  <c r="AC428" i="1"/>
  <c r="X428" i="1"/>
  <c r="Z428" i="1"/>
  <c r="AC429" i="1"/>
  <c r="X429" i="1"/>
  <c r="Z429" i="1"/>
  <c r="AA429" i="1"/>
  <c r="AB429" i="1"/>
  <c r="X430" i="1"/>
  <c r="X431" i="1"/>
  <c r="Z431" i="1"/>
  <c r="AA432" i="1"/>
  <c r="X432" i="1"/>
  <c r="Z432" i="1"/>
  <c r="X433" i="1"/>
  <c r="AC433" i="1"/>
  <c r="AD433" i="1"/>
  <c r="Z434" i="1"/>
  <c r="AA435" i="1"/>
  <c r="AB436" i="1"/>
  <c r="X436" i="1"/>
  <c r="Z436" i="1"/>
  <c r="AA436" i="1"/>
  <c r="X437" i="1"/>
  <c r="Z437" i="1"/>
  <c r="AA437" i="1"/>
  <c r="AD438" i="1"/>
  <c r="Z438" i="1"/>
  <c r="AD391" i="1" l="1"/>
  <c r="AB413" i="1"/>
  <c r="AC391" i="1"/>
  <c r="AC423" i="1"/>
  <c r="AA413" i="1"/>
  <c r="AB391" i="1"/>
  <c r="Z387" i="1"/>
  <c r="AA428" i="1"/>
  <c r="AB423" i="1"/>
  <c r="Z413" i="1"/>
  <c r="X397" i="1"/>
  <c r="AA391" i="1"/>
  <c r="X387" i="1"/>
  <c r="X438" i="1"/>
  <c r="AC390" i="1"/>
  <c r="AD385" i="1"/>
  <c r="AA390" i="1"/>
  <c r="AA384" i="1"/>
  <c r="AB390" i="1"/>
  <c r="AD437" i="1"/>
  <c r="AD421" i="1"/>
  <c r="Z384" i="1"/>
  <c r="AC437" i="1"/>
  <c r="Z411" i="1"/>
  <c r="Z390" i="1"/>
  <c r="AB437" i="1"/>
  <c r="AA431" i="1"/>
  <c r="AD426" i="1"/>
  <c r="Z421" i="1"/>
  <c r="X411" i="1"/>
  <c r="Z405" i="1"/>
  <c r="AD399" i="1"/>
  <c r="X390" i="1"/>
  <c r="X384" i="1"/>
  <c r="AD430" i="1"/>
  <c r="AD407" i="1"/>
  <c r="AD382" i="1"/>
  <c r="AC430" i="1"/>
  <c r="AC407" i="1"/>
  <c r="AC382" i="1"/>
  <c r="AB430" i="1"/>
  <c r="AC416" i="1"/>
  <c r="AB407" i="1"/>
  <c r="AB382" i="1"/>
  <c r="AA430" i="1"/>
  <c r="AB416" i="1"/>
  <c r="AA407" i="1"/>
  <c r="AD384" i="1"/>
  <c r="AA382" i="1"/>
  <c r="Z430" i="1"/>
  <c r="AA416" i="1"/>
  <c r="Z407" i="1"/>
  <c r="AB392" i="1"/>
  <c r="AD389" i="1"/>
  <c r="AC384" i="1"/>
  <c r="Z382" i="1"/>
  <c r="X434" i="1"/>
  <c r="Z416" i="1"/>
  <c r="AA392" i="1"/>
  <c r="X396" i="1"/>
  <c r="X395" i="1"/>
  <c r="Z383" i="1"/>
  <c r="X386" i="1"/>
  <c r="AC438" i="1"/>
  <c r="AD431" i="1"/>
  <c r="AC421" i="1"/>
  <c r="AC414" i="1"/>
  <c r="AA404" i="1"/>
  <c r="AB397" i="1"/>
  <c r="AB438" i="1"/>
  <c r="Z435" i="1"/>
  <c r="AC431" i="1"/>
  <c r="AB421" i="1"/>
  <c r="AB414" i="1"/>
  <c r="Z404" i="1"/>
  <c r="AA397" i="1"/>
  <c r="AD392" i="1"/>
  <c r="AA438" i="1"/>
  <c r="X435" i="1"/>
  <c r="AB431" i="1"/>
  <c r="AB428" i="1"/>
  <c r="AD423" i="1"/>
  <c r="X404" i="1"/>
  <c r="Z397" i="1"/>
  <c r="AC392" i="1"/>
  <c r="AC385" i="1"/>
  <c r="X402" i="1"/>
  <c r="AD432" i="1"/>
  <c r="AC422" i="1"/>
  <c r="AD415" i="1"/>
  <c r="AB408" i="1"/>
  <c r="AD405" i="1"/>
  <c r="AD401" i="1"/>
  <c r="AD398" i="1"/>
  <c r="AC432" i="1"/>
  <c r="AB422" i="1"/>
  <c r="AC415" i="1"/>
  <c r="AA408" i="1"/>
  <c r="AC405" i="1"/>
  <c r="AC401" i="1"/>
  <c r="AC398" i="1"/>
  <c r="AA388" i="1"/>
  <c r="AB432" i="1"/>
  <c r="AA422" i="1"/>
  <c r="AB415" i="1"/>
  <c r="AB412" i="1"/>
  <c r="AB405" i="1"/>
  <c r="AB398" i="1"/>
  <c r="Z388" i="1"/>
  <c r="Z422" i="1"/>
  <c r="AA415" i="1"/>
  <c r="AA412" i="1"/>
  <c r="X388" i="1"/>
  <c r="AD409" i="1"/>
  <c r="AD393" i="1"/>
  <c r="AD418" i="1"/>
  <c r="AC393" i="1"/>
  <c r="AD386" i="1"/>
  <c r="AB425" i="1"/>
  <c r="AA418" i="1"/>
  <c r="AD425" i="1"/>
  <c r="AD434" i="1"/>
  <c r="AC425" i="1"/>
  <c r="AC409" i="1"/>
  <c r="AD402" i="1"/>
  <c r="AC434" i="1"/>
  <c r="AD427" i="1"/>
  <c r="AC418" i="1"/>
  <c r="AD411" i="1"/>
  <c r="AB409" i="1"/>
  <c r="AC402" i="1"/>
  <c r="AD395" i="1"/>
  <c r="AB393" i="1"/>
  <c r="AC386" i="1"/>
  <c r="AD436" i="1"/>
  <c r="AB434" i="1"/>
  <c r="AC427" i="1"/>
  <c r="AA425" i="1"/>
  <c r="AD420" i="1"/>
  <c r="AB418" i="1"/>
  <c r="AC411" i="1"/>
  <c r="AA409" i="1"/>
  <c r="AD404" i="1"/>
  <c r="AB402" i="1"/>
  <c r="AC395" i="1"/>
  <c r="AA393" i="1"/>
  <c r="AD388" i="1"/>
  <c r="AB386" i="1"/>
  <c r="AC436" i="1"/>
  <c r="AA434" i="1"/>
  <c r="AD429" i="1"/>
  <c r="AB427" i="1"/>
  <c r="Z425" i="1"/>
  <c r="AC420" i="1"/>
  <c r="AD413" i="1"/>
  <c r="AB411" i="1"/>
  <c r="Z409" i="1"/>
  <c r="AC404" i="1"/>
  <c r="AA402" i="1"/>
  <c r="AD397" i="1"/>
  <c r="AB395" i="1"/>
  <c r="Z393" i="1"/>
  <c r="AC388" i="1"/>
  <c r="AA386" i="1"/>
  <c r="AD435" i="1"/>
  <c r="AC426" i="1"/>
  <c r="AB417" i="1"/>
  <c r="AB401" i="1"/>
  <c r="AC394" i="1"/>
  <c r="AB385" i="1"/>
  <c r="AC435" i="1"/>
  <c r="AA433" i="1"/>
  <c r="AD428" i="1"/>
  <c r="AB426" i="1"/>
  <c r="Z424" i="1"/>
  <c r="AC419" i="1"/>
  <c r="AA417" i="1"/>
  <c r="AD412" i="1"/>
  <c r="AB410" i="1"/>
  <c r="Z408" i="1"/>
  <c r="AC403" i="1"/>
  <c r="AA401" i="1"/>
  <c r="AD396" i="1"/>
  <c r="AB394" i="1"/>
  <c r="Z392" i="1"/>
  <c r="AC387" i="1"/>
  <c r="AA385" i="1"/>
  <c r="AB433" i="1"/>
  <c r="AA424" i="1"/>
  <c r="AD419" i="1"/>
  <c r="AC410" i="1"/>
  <c r="AD403" i="1"/>
  <c r="AD387" i="1"/>
  <c r="AB435" i="1"/>
  <c r="Z433" i="1"/>
  <c r="AA426" i="1"/>
  <c r="AB419" i="1"/>
  <c r="Z417" i="1"/>
  <c r="AA410" i="1"/>
  <c r="AB403" i="1"/>
  <c r="Z401" i="1"/>
  <c r="AA394" i="1"/>
  <c r="AB387" i="1"/>
  <c r="Z385" i="1"/>
  <c r="AA311" i="1"/>
  <c r="AD312" i="1"/>
  <c r="AC312" i="1"/>
  <c r="X314" i="1"/>
  <c r="X315" i="1"/>
  <c r="X316" i="1"/>
  <c r="Z316" i="1"/>
  <c r="AA316" i="1"/>
  <c r="AA317" i="1"/>
  <c r="Z318" i="1"/>
  <c r="X318" i="1"/>
  <c r="AC319" i="1"/>
  <c r="AB320" i="1"/>
  <c r="X320" i="1"/>
  <c r="Z320" i="1"/>
  <c r="AC320" i="1"/>
  <c r="AB321" i="1"/>
  <c r="X321" i="1"/>
  <c r="Z321" i="1"/>
  <c r="AA321" i="1"/>
  <c r="AA322" i="1"/>
  <c r="X323" i="1"/>
  <c r="Z324" i="1"/>
  <c r="X325" i="1"/>
  <c r="X326" i="1"/>
  <c r="AA327" i="1"/>
  <c r="AD328" i="1"/>
  <c r="X328" i="1"/>
  <c r="AA328" i="1"/>
  <c r="AB328" i="1"/>
  <c r="AA329" i="1"/>
  <c r="Z329" i="1"/>
  <c r="AB330" i="1"/>
  <c r="X331" i="1"/>
  <c r="AD332" i="1"/>
  <c r="AA333" i="1"/>
  <c r="Z334" i="1"/>
  <c r="AD334" i="1"/>
  <c r="AC335" i="1"/>
  <c r="X335" i="1"/>
  <c r="Z335" i="1"/>
  <c r="X336" i="1"/>
  <c r="X337" i="1"/>
  <c r="X338" i="1"/>
  <c r="Z340" i="1"/>
  <c r="X341" i="1"/>
  <c r="AC341" i="1"/>
  <c r="AB342" i="1"/>
  <c r="Z342" i="1"/>
  <c r="AA342" i="1"/>
  <c r="AA343" i="1"/>
  <c r="AD344" i="1"/>
  <c r="AB344" i="1"/>
  <c r="AC344" i="1"/>
  <c r="X345" i="1"/>
  <c r="Z345" i="1"/>
  <c r="AD345" i="1"/>
  <c r="AA346" i="1"/>
  <c r="X346" i="1"/>
  <c r="Z346" i="1"/>
  <c r="AB346" i="1"/>
  <c r="AC346" i="1"/>
  <c r="AD346" i="1"/>
  <c r="X347" i="1"/>
  <c r="X348" i="1"/>
  <c r="Z350" i="1"/>
  <c r="AC351" i="1"/>
  <c r="X351" i="1"/>
  <c r="Z351" i="1"/>
  <c r="AA352" i="1"/>
  <c r="AC353" i="1"/>
  <c r="Z353" i="1"/>
  <c r="AA353" i="1"/>
  <c r="AB353" i="1"/>
  <c r="X354" i="1"/>
  <c r="AA354" i="1"/>
  <c r="X355" i="1"/>
  <c r="Z356" i="1"/>
  <c r="X357" i="1"/>
  <c r="AC357" i="1"/>
  <c r="AB358" i="1"/>
  <c r="Z358" i="1"/>
  <c r="AA358" i="1"/>
  <c r="X359" i="1"/>
  <c r="AD360" i="1"/>
  <c r="AB360" i="1"/>
  <c r="AC360" i="1"/>
  <c r="X361" i="1"/>
  <c r="AA361" i="1"/>
  <c r="X363" i="1"/>
  <c r="X364" i="1"/>
  <c r="Z364" i="1"/>
  <c r="AA364" i="1"/>
  <c r="AB364" i="1"/>
  <c r="AC364" i="1"/>
  <c r="AD364" i="1"/>
  <c r="X365" i="1"/>
  <c r="Z366" i="1"/>
  <c r="AC366" i="1"/>
  <c r="AC367" i="1"/>
  <c r="X368" i="1"/>
  <c r="Z368" i="1"/>
  <c r="X369" i="1"/>
  <c r="AA369" i="1"/>
  <c r="X370" i="1"/>
  <c r="AC370" i="1"/>
  <c r="AA371" i="1"/>
  <c r="Z372" i="1"/>
  <c r="X373" i="1"/>
  <c r="AB374" i="1"/>
  <c r="X374" i="1"/>
  <c r="X375" i="1"/>
  <c r="AD376" i="1"/>
  <c r="X377" i="1"/>
  <c r="Z377" i="1"/>
  <c r="AD377" i="1"/>
  <c r="X378" i="1"/>
  <c r="X379" i="1"/>
  <c r="X380" i="1"/>
  <c r="Z380" i="1"/>
  <c r="AC380" i="1"/>
  <c r="AA381" i="1"/>
  <c r="X381" i="1"/>
  <c r="Z381" i="1"/>
  <c r="X309" i="1"/>
  <c r="AB179" i="1"/>
  <c r="Z179" i="1"/>
  <c r="AA179" i="1"/>
  <c r="AC180" i="1"/>
  <c r="X180" i="1"/>
  <c r="X181" i="1"/>
  <c r="AD181" i="1"/>
  <c r="AA182" i="1"/>
  <c r="X183" i="1"/>
  <c r="Z184" i="1"/>
  <c r="X184" i="1"/>
  <c r="AD185" i="1"/>
  <c r="AA185" i="1"/>
  <c r="AC185" i="1"/>
  <c r="AD186" i="1"/>
  <c r="X187" i="1"/>
  <c r="AC188" i="1"/>
  <c r="AD189" i="1"/>
  <c r="X189" i="1"/>
  <c r="Z189" i="1"/>
  <c r="AA189" i="1"/>
  <c r="X190" i="1"/>
  <c r="Z190" i="1"/>
  <c r="Z192" i="1"/>
  <c r="AD193" i="1"/>
  <c r="X194" i="1"/>
  <c r="Z194" i="1"/>
  <c r="AA194" i="1"/>
  <c r="AB194" i="1"/>
  <c r="X195" i="1"/>
  <c r="Z196" i="1"/>
  <c r="X196" i="1"/>
  <c r="X198" i="1"/>
  <c r="AA199" i="1"/>
  <c r="X199" i="1"/>
  <c r="Z199" i="1"/>
  <c r="AD201" i="1"/>
  <c r="X201" i="1"/>
  <c r="AA202" i="1"/>
  <c r="AC203" i="1"/>
  <c r="AC204" i="1"/>
  <c r="AA205" i="1"/>
  <c r="X205" i="1"/>
  <c r="AC207" i="1"/>
  <c r="AD207" i="1"/>
  <c r="X208" i="1"/>
  <c r="AD209" i="1"/>
  <c r="AA209" i="1"/>
  <c r="X210" i="1"/>
  <c r="AA210" i="1"/>
  <c r="AB210" i="1"/>
  <c r="X211" i="1"/>
  <c r="AA211" i="1"/>
  <c r="AB211" i="1"/>
  <c r="AC211" i="1"/>
  <c r="AD211" i="1"/>
  <c r="X212" i="1"/>
  <c r="AD213" i="1"/>
  <c r="X214" i="1"/>
  <c r="AA214" i="1"/>
  <c r="AC214" i="1"/>
  <c r="Z215" i="1"/>
  <c r="Z216" i="1"/>
  <c r="X216" i="1"/>
  <c r="AC217" i="1"/>
  <c r="Z218" i="1"/>
  <c r="AB218" i="1"/>
  <c r="X219" i="1"/>
  <c r="Z219" i="1"/>
  <c r="AA219" i="1"/>
  <c r="AC220" i="1"/>
  <c r="Z221" i="1"/>
  <c r="X221" i="1"/>
  <c r="AA221" i="1"/>
  <c r="AB221" i="1"/>
  <c r="X222" i="1"/>
  <c r="AB224" i="1"/>
  <c r="AC225" i="1"/>
  <c r="X225" i="1"/>
  <c r="Z225" i="1"/>
  <c r="AA225" i="1"/>
  <c r="AB225" i="1"/>
  <c r="AD226" i="1"/>
  <c r="X226" i="1"/>
  <c r="X227" i="1"/>
  <c r="AA227" i="1"/>
  <c r="AC227" i="1"/>
  <c r="AD227" i="1"/>
  <c r="AD228" i="1"/>
  <c r="X229" i="1"/>
  <c r="AD230" i="1"/>
  <c r="AB230" i="1"/>
  <c r="X231" i="1"/>
  <c r="Z232" i="1"/>
  <c r="AD232" i="1"/>
  <c r="X233" i="1"/>
  <c r="AB234" i="1"/>
  <c r="AD235" i="1"/>
  <c r="AC236" i="1"/>
  <c r="AB237" i="1"/>
  <c r="X237" i="1"/>
  <c r="Z237" i="1"/>
  <c r="AA237" i="1"/>
  <c r="AC237" i="1"/>
  <c r="X238" i="1"/>
  <c r="AC239" i="1"/>
  <c r="AD239" i="1"/>
  <c r="AB241" i="1"/>
  <c r="AD242" i="1"/>
  <c r="Z242" i="1"/>
  <c r="AA242" i="1"/>
  <c r="AB242" i="1"/>
  <c r="X243" i="1"/>
  <c r="X244" i="1"/>
  <c r="X245" i="1"/>
  <c r="X246" i="1"/>
  <c r="AB246" i="1"/>
  <c r="AC246" i="1"/>
  <c r="Z247" i="1"/>
  <c r="X247" i="1"/>
  <c r="AA247" i="1"/>
  <c r="Z248" i="1"/>
  <c r="AD248" i="1"/>
  <c r="AA249" i="1"/>
  <c r="Z249" i="1"/>
  <c r="AC250" i="1"/>
  <c r="X250" i="1"/>
  <c r="Z250" i="1"/>
  <c r="AA251" i="1"/>
  <c r="Z251" i="1"/>
  <c r="AC252" i="1"/>
  <c r="AC253" i="1"/>
  <c r="X253" i="1"/>
  <c r="X254" i="1"/>
  <c r="AC255" i="1"/>
  <c r="AB257" i="1"/>
  <c r="Z257" i="1"/>
  <c r="AA257" i="1"/>
  <c r="AC257" i="1"/>
  <c r="AD257" i="1"/>
  <c r="AD258" i="1"/>
  <c r="X259" i="1"/>
  <c r="AB259" i="1"/>
  <c r="AC259" i="1"/>
  <c r="X260" i="1"/>
  <c r="X261" i="1"/>
  <c r="X262" i="1"/>
  <c r="AA262" i="1"/>
  <c r="AB262" i="1"/>
  <c r="AC262" i="1"/>
  <c r="Z263" i="1"/>
  <c r="X263" i="1"/>
  <c r="AA263" i="1"/>
  <c r="Z264" i="1"/>
  <c r="AA265" i="1"/>
  <c r="AC266" i="1"/>
  <c r="X266" i="1"/>
  <c r="Z266" i="1"/>
  <c r="AA266" i="1"/>
  <c r="AD266" i="1"/>
  <c r="AB267" i="1"/>
  <c r="Z267" i="1"/>
  <c r="AA267" i="1"/>
  <c r="AC267" i="1"/>
  <c r="AC268" i="1"/>
  <c r="AB269" i="1"/>
  <c r="Z269" i="1"/>
  <c r="AA269" i="1"/>
  <c r="AC269" i="1"/>
  <c r="X270" i="1"/>
  <c r="AC271" i="1"/>
  <c r="AD271" i="1"/>
  <c r="AB272" i="1"/>
  <c r="AB273" i="1"/>
  <c r="Z273" i="1"/>
  <c r="AA273" i="1"/>
  <c r="AC273" i="1"/>
  <c r="AB274" i="1"/>
  <c r="AB275" i="1"/>
  <c r="AA276" i="1"/>
  <c r="X276" i="1"/>
  <c r="Z276" i="1"/>
  <c r="AB276" i="1"/>
  <c r="AD276" i="1"/>
  <c r="X277" i="1"/>
  <c r="Z279" i="1"/>
  <c r="Z280" i="1"/>
  <c r="AD281" i="1"/>
  <c r="AA281" i="1"/>
  <c r="AC281" i="1"/>
  <c r="Z282" i="1"/>
  <c r="X283" i="1"/>
  <c r="AA283" i="1"/>
  <c r="AC283" i="1"/>
  <c r="AD283" i="1"/>
  <c r="AC284" i="1"/>
  <c r="Z285" i="1"/>
  <c r="X286" i="1"/>
  <c r="AD287" i="1"/>
  <c r="AC287" i="1"/>
  <c r="AA288" i="1"/>
  <c r="AC289" i="1"/>
  <c r="AA289" i="1"/>
  <c r="AD289" i="1"/>
  <c r="Z290" i="1"/>
  <c r="AA291" i="1"/>
  <c r="AC291" i="1"/>
  <c r="AC292" i="1"/>
  <c r="X293" i="1"/>
  <c r="X294" i="1"/>
  <c r="AA294" i="1"/>
  <c r="AA295" i="1"/>
  <c r="Z296" i="1"/>
  <c r="X296" i="1"/>
  <c r="AC297" i="1"/>
  <c r="X297" i="1"/>
  <c r="AD298" i="1"/>
  <c r="X298" i="1"/>
  <c r="Z298" i="1"/>
  <c r="Z299" i="1"/>
  <c r="AA299" i="1"/>
  <c r="AB299" i="1"/>
  <c r="AC299" i="1"/>
  <c r="AC300" i="1"/>
  <c r="X301" i="1"/>
  <c r="AD301" i="1"/>
  <c r="X302" i="1"/>
  <c r="Z302" i="1"/>
  <c r="AC303" i="1"/>
  <c r="AA304" i="1"/>
  <c r="X305" i="1"/>
  <c r="Z305" i="1"/>
  <c r="Z306" i="1"/>
  <c r="AC306" i="1"/>
  <c r="AD307" i="1"/>
  <c r="AC308" i="1"/>
  <c r="AA308" i="1"/>
  <c r="AB308" i="1"/>
  <c r="Z127" i="1"/>
  <c r="Z128" i="1"/>
  <c r="X128" i="1"/>
  <c r="AA128" i="1"/>
  <c r="AC128" i="1"/>
  <c r="AB129" i="1"/>
  <c r="AA129" i="1"/>
  <c r="X130" i="1"/>
  <c r="AD132" i="1"/>
  <c r="X133" i="1"/>
  <c r="AC134" i="1"/>
  <c r="AB134" i="1"/>
  <c r="AD134" i="1"/>
  <c r="X135" i="1"/>
  <c r="AA135" i="1"/>
  <c r="AA136" i="1"/>
  <c r="X136" i="1"/>
  <c r="AB136" i="1"/>
  <c r="AC136" i="1"/>
  <c r="AD136" i="1"/>
  <c r="AC137" i="1"/>
  <c r="X137" i="1"/>
  <c r="Z137" i="1"/>
  <c r="AA137" i="1"/>
  <c r="X138" i="1"/>
  <c r="X139" i="1"/>
  <c r="AD139" i="1"/>
  <c r="X140" i="1"/>
  <c r="AA141" i="1"/>
  <c r="Z141" i="1"/>
  <c r="AD141" i="1"/>
  <c r="X142" i="1"/>
  <c r="AA142" i="1"/>
  <c r="Z143" i="1"/>
  <c r="AB144" i="1"/>
  <c r="Z145" i="1"/>
  <c r="AB146" i="1"/>
  <c r="Z147" i="1"/>
  <c r="Z148" i="1"/>
  <c r="X148" i="1"/>
  <c r="AB149" i="1"/>
  <c r="AD150" i="1"/>
  <c r="X150" i="1"/>
  <c r="AD151" i="1"/>
  <c r="Z151" i="1"/>
  <c r="AA151" i="1"/>
  <c r="AB151" i="1"/>
  <c r="AC151" i="1"/>
  <c r="X152" i="1"/>
  <c r="AA153" i="1"/>
  <c r="X153" i="1"/>
  <c r="Z153" i="1"/>
  <c r="X154" i="1"/>
  <c r="Z156" i="1"/>
  <c r="Z157" i="1"/>
  <c r="AC158" i="1"/>
  <c r="X159" i="1"/>
  <c r="AA160" i="1"/>
  <c r="AB160" i="1"/>
  <c r="AC161" i="1"/>
  <c r="Z161" i="1"/>
  <c r="X162" i="1"/>
  <c r="AA162" i="1"/>
  <c r="Z163" i="1"/>
  <c r="X163" i="1"/>
  <c r="Z164" i="1"/>
  <c r="X164" i="1"/>
  <c r="AB165" i="1"/>
  <c r="AC166" i="1"/>
  <c r="AB166" i="1"/>
  <c r="Z167" i="1"/>
  <c r="AA168" i="1"/>
  <c r="X168" i="1"/>
  <c r="Z168" i="1"/>
  <c r="AB169" i="1"/>
  <c r="X170" i="1"/>
  <c r="X171" i="1"/>
  <c r="AD171" i="1"/>
  <c r="AA172" i="1"/>
  <c r="AA173" i="1"/>
  <c r="X173" i="1"/>
  <c r="X175" i="1"/>
  <c r="X176" i="1"/>
  <c r="AB176" i="1"/>
  <c r="AC176" i="1"/>
  <c r="AD176" i="1"/>
  <c r="X177" i="1"/>
  <c r="AC178" i="1"/>
  <c r="AA178" i="1"/>
  <c r="AB71" i="1"/>
  <c r="X71" i="1"/>
  <c r="AC71" i="1"/>
  <c r="AA72" i="1"/>
  <c r="X72" i="1"/>
  <c r="Z72" i="1"/>
  <c r="Z73" i="1"/>
  <c r="AB73" i="1"/>
  <c r="X74" i="1"/>
  <c r="AB74" i="1"/>
  <c r="X75" i="1"/>
  <c r="Z75" i="1"/>
  <c r="Z76" i="1"/>
  <c r="AC77" i="1"/>
  <c r="AB77" i="1"/>
  <c r="AC78" i="1"/>
  <c r="X78" i="1"/>
  <c r="Z79" i="1"/>
  <c r="X79" i="1"/>
  <c r="AA80" i="1"/>
  <c r="AB81" i="1"/>
  <c r="AA81" i="1"/>
  <c r="X82" i="1"/>
  <c r="AA83" i="1"/>
  <c r="X84" i="1"/>
  <c r="AB84" i="1"/>
  <c r="AD84" i="1"/>
  <c r="AC85" i="1"/>
  <c r="X86" i="1"/>
  <c r="AD87" i="1"/>
  <c r="AB87" i="1"/>
  <c r="AA88" i="1"/>
  <c r="AA89" i="1"/>
  <c r="AC90" i="1"/>
  <c r="X90" i="1"/>
  <c r="AA90" i="1"/>
  <c r="X91" i="1"/>
  <c r="Z91" i="1"/>
  <c r="AA91" i="1"/>
  <c r="AB91" i="1"/>
  <c r="X92" i="1"/>
  <c r="X93" i="1"/>
  <c r="Z93" i="1"/>
  <c r="AC93" i="1"/>
  <c r="AB94" i="1"/>
  <c r="Z95" i="1"/>
  <c r="AB96" i="1"/>
  <c r="X96" i="1"/>
  <c r="AD96" i="1"/>
  <c r="AB97" i="1"/>
  <c r="X97" i="1"/>
  <c r="X98" i="1"/>
  <c r="AB99" i="1"/>
  <c r="X99" i="1"/>
  <c r="AA99" i="1"/>
  <c r="AC99" i="1"/>
  <c r="AB100" i="1"/>
  <c r="AB101" i="1"/>
  <c r="X101" i="1"/>
  <c r="Z101" i="1"/>
  <c r="X102" i="1"/>
  <c r="Z103" i="1"/>
  <c r="X103" i="1"/>
  <c r="AA103" i="1"/>
  <c r="AB103" i="1"/>
  <c r="AC103" i="1"/>
  <c r="AA104" i="1"/>
  <c r="X104" i="1"/>
  <c r="Z104" i="1"/>
  <c r="AC105" i="1"/>
  <c r="AC106" i="1"/>
  <c r="X106" i="1"/>
  <c r="AA106" i="1"/>
  <c r="AB106" i="1"/>
  <c r="X107" i="1"/>
  <c r="AA108" i="1"/>
  <c r="AA109" i="1"/>
  <c r="AB109" i="1"/>
  <c r="AD110" i="1"/>
  <c r="Z111" i="1"/>
  <c r="X111" i="1"/>
  <c r="AA112" i="1"/>
  <c r="AB113" i="1"/>
  <c r="X113" i="1"/>
  <c r="Z114" i="1"/>
  <c r="AD115" i="1"/>
  <c r="X115" i="1"/>
  <c r="AA115" i="1"/>
  <c r="AB115" i="1"/>
  <c r="AC115" i="1"/>
  <c r="X116" i="1"/>
  <c r="X117" i="1"/>
  <c r="X118" i="1"/>
  <c r="AA119" i="1"/>
  <c r="X119" i="1"/>
  <c r="Z119" i="1"/>
  <c r="AB119" i="1"/>
  <c r="Z120" i="1"/>
  <c r="AD121" i="1"/>
  <c r="AC122" i="1"/>
  <c r="AB123" i="1"/>
  <c r="AC124" i="1"/>
  <c r="Z124" i="1"/>
  <c r="AA124" i="1"/>
  <c r="AB124" i="1"/>
  <c r="AD124" i="1"/>
  <c r="Z125" i="1"/>
  <c r="AA126" i="1"/>
  <c r="X126" i="1"/>
  <c r="Z126" i="1"/>
  <c r="AB6" i="1"/>
  <c r="Z7" i="1"/>
  <c r="X8" i="1"/>
  <c r="AB9" i="1"/>
  <c r="Z9" i="1"/>
  <c r="X10" i="1"/>
  <c r="AD11" i="1"/>
  <c r="AA12" i="1"/>
  <c r="X12" i="1"/>
  <c r="Z12" i="1"/>
  <c r="X13" i="1"/>
  <c r="X14" i="1"/>
  <c r="AD15" i="1"/>
  <c r="AC15" i="1"/>
  <c r="X16" i="1"/>
  <c r="AC17" i="1"/>
  <c r="AC18" i="1"/>
  <c r="Z18" i="1"/>
  <c r="AA18" i="1"/>
  <c r="X19" i="1"/>
  <c r="Z20" i="1"/>
  <c r="X21" i="1"/>
  <c r="Z21" i="1"/>
  <c r="AA21" i="1"/>
  <c r="AB22" i="1"/>
  <c r="Z23" i="1"/>
  <c r="X23" i="1"/>
  <c r="AC24" i="1"/>
  <c r="X24" i="1"/>
  <c r="Z24" i="1"/>
  <c r="AB25" i="1"/>
  <c r="X25" i="1"/>
  <c r="Z25" i="1"/>
  <c r="AA25" i="1"/>
  <c r="Z26" i="1"/>
  <c r="AD27" i="1"/>
  <c r="AA28" i="1"/>
  <c r="AC28" i="1"/>
  <c r="AD28" i="1"/>
  <c r="X29" i="1"/>
  <c r="X30" i="1"/>
  <c r="Z31" i="1"/>
  <c r="AA32" i="1"/>
  <c r="X33" i="1"/>
  <c r="AB33" i="1"/>
  <c r="AC34" i="1"/>
  <c r="X35" i="1"/>
  <c r="AD35" i="1"/>
  <c r="X36" i="1"/>
  <c r="X37" i="1"/>
  <c r="AC38" i="1"/>
  <c r="Z38" i="1"/>
  <c r="AA38" i="1"/>
  <c r="AB38" i="1"/>
  <c r="Z39" i="1"/>
  <c r="AA40" i="1"/>
  <c r="AB41" i="1"/>
  <c r="X42" i="1"/>
  <c r="AD43" i="1"/>
  <c r="X43" i="1"/>
  <c r="AA44" i="1"/>
  <c r="AD45" i="1"/>
  <c r="X45" i="1"/>
  <c r="X46" i="1"/>
  <c r="X47" i="1"/>
  <c r="AA48" i="1"/>
  <c r="Z48" i="1"/>
  <c r="AB49" i="1"/>
  <c r="AC50" i="1"/>
  <c r="Z50" i="1"/>
  <c r="AB50" i="1"/>
  <c r="X51" i="1"/>
  <c r="AB52" i="1"/>
  <c r="X53" i="1"/>
  <c r="X54" i="1"/>
  <c r="Z55" i="1"/>
  <c r="AC56" i="1"/>
  <c r="X56" i="1"/>
  <c r="AB57" i="1"/>
  <c r="X58" i="1"/>
  <c r="AA58" i="1"/>
  <c r="AD59" i="1"/>
  <c r="X59" i="1"/>
  <c r="Z59" i="1"/>
  <c r="Z60" i="1"/>
  <c r="AA61" i="1"/>
  <c r="X62" i="1"/>
  <c r="Z63" i="1"/>
  <c r="X63" i="1"/>
  <c r="AA64" i="1"/>
  <c r="X65" i="1"/>
  <c r="AC66" i="1"/>
  <c r="X67" i="1"/>
  <c r="AB67" i="1"/>
  <c r="AD67" i="1"/>
  <c r="X68" i="1"/>
  <c r="AB69" i="1"/>
  <c r="AB70" i="1"/>
  <c r="Z70" i="1"/>
  <c r="X5" i="1"/>
  <c r="AC67" i="1" l="1"/>
  <c r="Z58" i="1"/>
  <c r="X50" i="1"/>
  <c r="AC42" i="1"/>
  <c r="X17" i="1"/>
  <c r="X124" i="1"/>
  <c r="AB90" i="1"/>
  <c r="Z82" i="1"/>
  <c r="AD73" i="1"/>
  <c r="AB175" i="1"/>
  <c r="AD166" i="1"/>
  <c r="Z160" i="1"/>
  <c r="AD152" i="1"/>
  <c r="Z308" i="1"/>
  <c r="AB294" i="1"/>
  <c r="X279" i="1"/>
  <c r="AB266" i="1"/>
  <c r="AC260" i="1"/>
  <c r="AA246" i="1"/>
  <c r="AD237" i="1"/>
  <c r="AA224" i="1"/>
  <c r="AD218" i="1"/>
  <c r="Z212" i="1"/>
  <c r="AB189" i="1"/>
  <c r="AD380" i="1"/>
  <c r="X353" i="1"/>
  <c r="AB341" i="1"/>
  <c r="AA320" i="1"/>
  <c r="X32" i="1"/>
  <c r="AA101" i="1"/>
  <c r="Z175" i="1"/>
  <c r="AA152" i="1"/>
  <c r="Z224" i="1"/>
  <c r="AD198" i="1"/>
  <c r="Z180" i="1"/>
  <c r="Z371" i="1"/>
  <c r="Z332" i="1"/>
  <c r="X9" i="1"/>
  <c r="Z123" i="1"/>
  <c r="AD94" i="1"/>
  <c r="AA166" i="1"/>
  <c r="Z152" i="1"/>
  <c r="AC307" i="1"/>
  <c r="AD245" i="1"/>
  <c r="X224" i="1"/>
  <c r="AA218" i="1"/>
  <c r="X371" i="1"/>
  <c r="AC94" i="1"/>
  <c r="AB158" i="1"/>
  <c r="AB307" i="1"/>
  <c r="AD277" i="1"/>
  <c r="X218" i="1"/>
  <c r="X358" i="1"/>
  <c r="X324" i="1"/>
  <c r="AB122" i="1"/>
  <c r="AA94" i="1"/>
  <c r="AA158" i="1"/>
  <c r="AD144" i="1"/>
  <c r="AB292" i="1"/>
  <c r="AD330" i="1"/>
  <c r="AA319" i="1"/>
  <c r="AD47" i="1"/>
  <c r="Z122" i="1"/>
  <c r="AA100" i="1"/>
  <c r="Z94" i="1"/>
  <c r="Z88" i="1"/>
  <c r="Z158" i="1"/>
  <c r="AC144" i="1"/>
  <c r="AA292" i="1"/>
  <c r="AB370" i="1"/>
  <c r="AC337" i="1"/>
  <c r="AA330" i="1"/>
  <c r="AA323" i="1"/>
  <c r="Z319" i="1"/>
  <c r="AB312" i="1"/>
  <c r="X22" i="1"/>
  <c r="AD13" i="1"/>
  <c r="X122" i="1"/>
  <c r="X94" i="1"/>
  <c r="X88" i="1"/>
  <c r="X172" i="1"/>
  <c r="X158" i="1"/>
  <c r="AA144" i="1"/>
  <c r="Z292" i="1"/>
  <c r="X264" i="1"/>
  <c r="AD216" i="1"/>
  <c r="X350" i="1"/>
  <c r="AB337" i="1"/>
  <c r="Z330" i="1"/>
  <c r="X319" i="1"/>
  <c r="AA312" i="1"/>
  <c r="X312" i="1"/>
  <c r="AB13" i="1"/>
  <c r="AB201" i="1"/>
  <c r="AD321" i="1"/>
  <c r="AD318" i="1"/>
  <c r="AD53" i="1"/>
  <c r="AC53" i="1"/>
  <c r="Z27" i="1"/>
  <c r="AC162" i="1"/>
  <c r="AB150" i="1"/>
  <c r="Z233" i="1"/>
  <c r="AD225" i="1"/>
  <c r="AA201" i="1"/>
  <c r="AC368" i="1"/>
  <c r="AC354" i="1"/>
  <c r="AD348" i="1"/>
  <c r="AC321" i="1"/>
  <c r="AC318" i="1"/>
  <c r="Z311" i="1"/>
  <c r="AC13" i="1"/>
  <c r="AC45" i="1"/>
  <c r="AA53" i="1"/>
  <c r="AA45" i="1"/>
  <c r="AA13" i="1"/>
  <c r="AA70" i="1"/>
  <c r="AD60" i="1"/>
  <c r="Z53" i="1"/>
  <c r="Z45" i="1"/>
  <c r="AD36" i="1"/>
  <c r="X27" i="1"/>
  <c r="Z13" i="1"/>
  <c r="X112" i="1"/>
  <c r="AB162" i="1"/>
  <c r="Z150" i="1"/>
  <c r="AD303" i="1"/>
  <c r="AB297" i="1"/>
  <c r="X290" i="1"/>
  <c r="AD267" i="1"/>
  <c r="AD214" i="1"/>
  <c r="AB209" i="1"/>
  <c r="Z201" i="1"/>
  <c r="X376" i="1"/>
  <c r="AA368" i="1"/>
  <c r="AB354" i="1"/>
  <c r="AB348" i="1"/>
  <c r="X343" i="1"/>
  <c r="AA335" i="1"/>
  <c r="AC328" i="1"/>
  <c r="AB318" i="1"/>
  <c r="X311" i="1"/>
  <c r="AC47" i="1"/>
  <c r="AC35" i="1"/>
  <c r="AB28" i="1"/>
  <c r="AB15" i="1"/>
  <c r="AD10" i="1"/>
  <c r="AB110" i="1"/>
  <c r="AA96" i="1"/>
  <c r="AD91" i="1"/>
  <c r="AA87" i="1"/>
  <c r="Z81" i="1"/>
  <c r="AD76" i="1"/>
  <c r="AA71" i="1"/>
  <c r="AA176" i="1"/>
  <c r="Z166" i="1"/>
  <c r="AB161" i="1"/>
  <c r="AC152" i="1"/>
  <c r="AA149" i="1"/>
  <c r="Z144" i="1"/>
  <c r="AD137" i="1"/>
  <c r="AA134" i="1"/>
  <c r="AB306" i="1"/>
  <c r="AC301" i="1"/>
  <c r="AB47" i="1"/>
  <c r="X41" i="1"/>
  <c r="AB35" i="1"/>
  <c r="Z28" i="1"/>
  <c r="AB24" i="1"/>
  <c r="AB20" i="1"/>
  <c r="Z15" i="1"/>
  <c r="AC10" i="1"/>
  <c r="AC125" i="1"/>
  <c r="AD117" i="1"/>
  <c r="AA110" i="1"/>
  <c r="X105" i="1"/>
  <c r="Z96" i="1"/>
  <c r="AC91" i="1"/>
  <c r="Z87" i="1"/>
  <c r="X81" i="1"/>
  <c r="AB76" i="1"/>
  <c r="Z71" i="1"/>
  <c r="Z176" i="1"/>
  <c r="X166" i="1"/>
  <c r="AA161" i="1"/>
  <c r="AB152" i="1"/>
  <c r="Z149" i="1"/>
  <c r="X144" i="1"/>
  <c r="AB137" i="1"/>
  <c r="Z134" i="1"/>
  <c r="Z301" i="1"/>
  <c r="AB291" i="1"/>
  <c r="AD285" i="1"/>
  <c r="AD280" i="1"/>
  <c r="AD275" i="1"/>
  <c r="AD260" i="1"/>
  <c r="X257" i="1"/>
  <c r="X251" i="1"/>
  <c r="AD246" i="1"/>
  <c r="AD241" i="1"/>
  <c r="Z222" i="1"/>
  <c r="AC218" i="1"/>
  <c r="Z209" i="1"/>
  <c r="AD202" i="1"/>
  <c r="AC198" i="1"/>
  <c r="AC193" i="1"/>
  <c r="AB380" i="1"/>
  <c r="AD373" i="1"/>
  <c r="AD357" i="1"/>
  <c r="Z352" i="1"/>
  <c r="AA348" i="1"/>
  <c r="AA344" i="1"/>
  <c r="AC338" i="1"/>
  <c r="Z328" i="1"/>
  <c r="AB322" i="1"/>
  <c r="AB319" i="1"/>
  <c r="AD314" i="1"/>
  <c r="Z52" i="1"/>
  <c r="AA47" i="1"/>
  <c r="AA24" i="1"/>
  <c r="X15" i="1"/>
  <c r="AB10" i="1"/>
  <c r="X125" i="1"/>
  <c r="AC121" i="1"/>
  <c r="AC117" i="1"/>
  <c r="X114" i="1"/>
  <c r="Z110" i="1"/>
  <c r="X157" i="1"/>
  <c r="X149" i="1"/>
  <c r="X134" i="1"/>
  <c r="X127" i="1"/>
  <c r="AD296" i="1"/>
  <c r="AC285" i="1"/>
  <c r="X280" i="1"/>
  <c r="AC265" i="1"/>
  <c r="AC241" i="1"/>
  <c r="AA212" i="1"/>
  <c r="X209" i="1"/>
  <c r="AC202" i="1"/>
  <c r="AB198" i="1"/>
  <c r="AA193" i="1"/>
  <c r="AD309" i="1"/>
  <c r="AA380" i="1"/>
  <c r="X352" i="1"/>
  <c r="Z348" i="1"/>
  <c r="AB338" i="1"/>
  <c r="AC314" i="1"/>
  <c r="AB56" i="1"/>
  <c r="X52" i="1"/>
  <c r="Z40" i="1"/>
  <c r="AC27" i="1"/>
  <c r="AD19" i="1"/>
  <c r="AA10" i="1"/>
  <c r="AB121" i="1"/>
  <c r="AB117" i="1"/>
  <c r="X110" i="1"/>
  <c r="AD80" i="1"/>
  <c r="AA75" i="1"/>
  <c r="AA165" i="1"/>
  <c r="X161" i="1"/>
  <c r="AA143" i="1"/>
  <c r="AD305" i="1"/>
  <c r="AB285" i="1"/>
  <c r="AA274" i="1"/>
  <c r="Z265" i="1"/>
  <c r="AA260" i="1"/>
  <c r="AD250" i="1"/>
  <c r="AA241" i="1"/>
  <c r="AA235" i="1"/>
  <c r="AB202" i="1"/>
  <c r="AA198" i="1"/>
  <c r="Z193" i="1"/>
  <c r="AB187" i="1"/>
  <c r="AC182" i="1"/>
  <c r="AC309" i="1"/>
  <c r="X372" i="1"/>
  <c r="AB367" i="1"/>
  <c r="AD343" i="1"/>
  <c r="AA338" i="1"/>
  <c r="AB314" i="1"/>
  <c r="AA56" i="1"/>
  <c r="X40" i="1"/>
  <c r="AD33" i="1"/>
  <c r="AB27" i="1"/>
  <c r="AA121" i="1"/>
  <c r="AA117" i="1"/>
  <c r="AA113" i="1"/>
  <c r="X85" i="1"/>
  <c r="AC80" i="1"/>
  <c r="AD175" i="1"/>
  <c r="AC168" i="1"/>
  <c r="Z165" i="1"/>
  <c r="Z133" i="1"/>
  <c r="AB305" i="1"/>
  <c r="AB290" i="1"/>
  <c r="AA279" i="1"/>
  <c r="Z274" i="1"/>
  <c r="X265" i="1"/>
  <c r="AB250" i="1"/>
  <c r="Z241" i="1"/>
  <c r="Z235" i="1"/>
  <c r="AD221" i="1"/>
  <c r="AB208" i="1"/>
  <c r="Z202" i="1"/>
  <c r="AA187" i="1"/>
  <c r="AB182" i="1"/>
  <c r="AB309" i="1"/>
  <c r="AA367" i="1"/>
  <c r="AD361" i="1"/>
  <c r="AB351" i="1"/>
  <c r="AC343" i="1"/>
  <c r="X332" i="1"/>
  <c r="AC327" i="1"/>
  <c r="Z56" i="1"/>
  <c r="AC33" i="1"/>
  <c r="AA27" i="1"/>
  <c r="AB18" i="1"/>
  <c r="AA9" i="1"/>
  <c r="Z121" i="1"/>
  <c r="Z117" i="1"/>
  <c r="Z113" i="1"/>
  <c r="AC109" i="1"/>
  <c r="AB80" i="1"/>
  <c r="AC175" i="1"/>
  <c r="X165" i="1"/>
  <c r="AC160" i="1"/>
  <c r="AA305" i="1"/>
  <c r="AA290" i="1"/>
  <c r="X274" i="1"/>
  <c r="AD259" i="1"/>
  <c r="Z254" i="1"/>
  <c r="AA250" i="1"/>
  <c r="X241" i="1"/>
  <c r="X235" i="1"/>
  <c r="AC221" i="1"/>
  <c r="AA208" i="1"/>
  <c r="X202" i="1"/>
  <c r="AB192" i="1"/>
  <c r="Z187" i="1"/>
  <c r="AA309" i="1"/>
  <c r="Z367" i="1"/>
  <c r="AB361" i="1"/>
  <c r="Z355" i="1"/>
  <c r="AA351" i="1"/>
  <c r="Z343" i="1"/>
  <c r="AD337" i="1"/>
  <c r="Z327" i="1"/>
  <c r="X121" i="1"/>
  <c r="AD98" i="1"/>
  <c r="X80" i="1"/>
  <c r="AD177" i="1"/>
  <c r="X147" i="1"/>
  <c r="AD229" i="1"/>
  <c r="AA192" i="1"/>
  <c r="X327" i="1"/>
  <c r="AC98" i="1"/>
  <c r="AC177" i="1"/>
  <c r="AD234" i="1"/>
  <c r="AC186" i="1"/>
  <c r="AD112" i="1"/>
  <c r="AB98" i="1"/>
  <c r="AD153" i="1"/>
  <c r="AC234" i="1"/>
  <c r="AC228" i="1"/>
  <c r="AB186" i="1"/>
  <c r="AC112" i="1"/>
  <c r="AC167" i="1"/>
  <c r="AD243" i="1"/>
  <c r="AA186" i="1"/>
  <c r="AD22" i="1"/>
  <c r="AB177" i="1"/>
  <c r="AD253" i="1"/>
  <c r="AC22" i="1"/>
  <c r="AD107" i="1"/>
  <c r="AA98" i="1"/>
  <c r="AA177" i="1"/>
  <c r="AC153" i="1"/>
  <c r="AC258" i="1"/>
  <c r="AB253" i="1"/>
  <c r="AA234" i="1"/>
  <c r="AB228" i="1"/>
  <c r="AC195" i="1"/>
  <c r="AD180" i="1"/>
  <c r="AD350" i="1"/>
  <c r="AC59" i="1"/>
  <c r="AC54" i="1"/>
  <c r="Z49" i="1"/>
  <c r="Z44" i="1"/>
  <c r="X38" i="1"/>
  <c r="X31" i="1"/>
  <c r="AA26" i="1"/>
  <c r="AA22" i="1"/>
  <c r="AA17" i="1"/>
  <c r="AC123" i="1"/>
  <c r="AD119" i="1"/>
  <c r="AB116" i="1"/>
  <c r="AB112" i="1"/>
  <c r="AC107" i="1"/>
  <c r="Z98" i="1"/>
  <c r="X89" i="1"/>
  <c r="AB83" i="1"/>
  <c r="AA78" i="1"/>
  <c r="X73" i="1"/>
  <c r="Z177" i="1"/>
  <c r="AD173" i="1"/>
  <c r="AB167" i="1"/>
  <c r="AB159" i="1"/>
  <c r="AB153" i="1"/>
  <c r="AD145" i="1"/>
  <c r="AD129" i="1"/>
  <c r="AB298" i="1"/>
  <c r="X289" i="1"/>
  <c r="Z283" i="1"/>
  <c r="X267" i="1"/>
  <c r="AB258" i="1"/>
  <c r="AA253" i="1"/>
  <c r="X249" i="1"/>
  <c r="AC243" i="1"/>
  <c r="Z234" i="1"/>
  <c r="AA228" i="1"/>
  <c r="X215" i="1"/>
  <c r="AB195" i="1"/>
  <c r="Z186" i="1"/>
  <c r="AB180" i="1"/>
  <c r="AC350" i="1"/>
  <c r="X342" i="1"/>
  <c r="X330" i="1"/>
  <c r="AD325" i="1"/>
  <c r="AD116" i="1"/>
  <c r="AD54" i="1"/>
  <c r="AC26" i="1"/>
  <c r="AB17" i="1"/>
  <c r="AC116" i="1"/>
  <c r="AC83" i="1"/>
  <c r="AD159" i="1"/>
  <c r="AB59" i="1"/>
  <c r="AB54" i="1"/>
  <c r="X49" i="1"/>
  <c r="X44" i="1"/>
  <c r="Z22" i="1"/>
  <c r="Z17" i="1"/>
  <c r="X7" i="1"/>
  <c r="AC119" i="1"/>
  <c r="AA116" i="1"/>
  <c r="Z112" i="1"/>
  <c r="AB107" i="1"/>
  <c r="AD93" i="1"/>
  <c r="Z83" i="1"/>
  <c r="Z78" i="1"/>
  <c r="Z173" i="1"/>
  <c r="AA167" i="1"/>
  <c r="AD162" i="1"/>
  <c r="Z159" i="1"/>
  <c r="AC145" i="1"/>
  <c r="AC135" i="1"/>
  <c r="AC129" i="1"/>
  <c r="AA298" i="1"/>
  <c r="AD262" i="1"/>
  <c r="AA258" i="1"/>
  <c r="Z253" i="1"/>
  <c r="AB243" i="1"/>
  <c r="X234" i="1"/>
  <c r="X228" i="1"/>
  <c r="AC210" i="1"/>
  <c r="Z205" i="1"/>
  <c r="AA195" i="1"/>
  <c r="AC189" i="1"/>
  <c r="X186" i="1"/>
  <c r="AA180" i="1"/>
  <c r="AC376" i="1"/>
  <c r="AD353" i="1"/>
  <c r="AB350" i="1"/>
  <c r="AB335" i="1"/>
  <c r="AB325" i="1"/>
  <c r="AD320" i="1"/>
  <c r="X317" i="1"/>
  <c r="AD311" i="1"/>
  <c r="AC174" i="1"/>
  <c r="AA174" i="1"/>
  <c r="X306" i="1"/>
  <c r="AA306" i="1"/>
  <c r="X230" i="1"/>
  <c r="AA230" i="1"/>
  <c r="AC230" i="1"/>
  <c r="AA349" i="1"/>
  <c r="X349" i="1"/>
  <c r="Z349" i="1"/>
  <c r="Z47" i="1"/>
  <c r="AA20" i="1"/>
  <c r="AB125" i="1"/>
  <c r="AA107" i="1"/>
  <c r="AD100" i="1"/>
  <c r="AA97" i="1"/>
  <c r="AA84" i="1"/>
  <c r="AD77" i="1"/>
  <c r="Z74" i="1"/>
  <c r="AC150" i="1"/>
  <c r="AA150" i="1"/>
  <c r="AB145" i="1"/>
  <c r="Z142" i="1"/>
  <c r="Z129" i="1"/>
  <c r="AB301" i="1"/>
  <c r="X285" i="1"/>
  <c r="AA285" i="1"/>
  <c r="Z281" i="1"/>
  <c r="AD261" i="1"/>
  <c r="Z258" i="1"/>
  <c r="AB377" i="1"/>
  <c r="AB368" i="1"/>
  <c r="AD368" i="1"/>
  <c r="AB345" i="1"/>
  <c r="AB336" i="1"/>
  <c r="Z336" i="1"/>
  <c r="AA336" i="1"/>
  <c r="AC336" i="1"/>
  <c r="AD336" i="1"/>
  <c r="AA59" i="1"/>
  <c r="AA50" i="1"/>
  <c r="AD42" i="1"/>
  <c r="AB12" i="1"/>
  <c r="Z8" i="1"/>
  <c r="AD8" i="1"/>
  <c r="AA122" i="1"/>
  <c r="AD109" i="1"/>
  <c r="Z107" i="1"/>
  <c r="AD103" i="1"/>
  <c r="Z97" i="1"/>
  <c r="AC87" i="1"/>
  <c r="Z172" i="1"/>
  <c r="AB168" i="1"/>
  <c r="AD168" i="1"/>
  <c r="AD164" i="1"/>
  <c r="AD160" i="1"/>
  <c r="X129" i="1"/>
  <c r="AD308" i="1"/>
  <c r="AC305" i="1"/>
  <c r="AA301" i="1"/>
  <c r="X281" i="1"/>
  <c r="AC276" i="1"/>
  <c r="X269" i="1"/>
  <c r="AD269" i="1"/>
  <c r="X258" i="1"/>
  <c r="AC242" i="1"/>
  <c r="Z238" i="1"/>
  <c r="AB212" i="1"/>
  <c r="AC212" i="1"/>
  <c r="AD212" i="1"/>
  <c r="X203" i="1"/>
  <c r="Z203" i="1"/>
  <c r="AA203" i="1"/>
  <c r="AB203" i="1"/>
  <c r="AD203" i="1"/>
  <c r="AA377" i="1"/>
  <c r="X362" i="1"/>
  <c r="Z362" i="1"/>
  <c r="AA362" i="1"/>
  <c r="AB362" i="1"/>
  <c r="AC362" i="1"/>
  <c r="AD362" i="1"/>
  <c r="AC348" i="1"/>
  <c r="AA345" i="1"/>
  <c r="AD341" i="1"/>
  <c r="X313" i="1"/>
  <c r="Z313" i="1"/>
  <c r="AA313" i="1"/>
  <c r="AB313" i="1"/>
  <c r="AD313" i="1"/>
  <c r="X123" i="1"/>
  <c r="AA123" i="1"/>
  <c r="AA157" i="1"/>
  <c r="AD157" i="1"/>
  <c r="Z64" i="1"/>
  <c r="Z109" i="1"/>
  <c r="AB133" i="1"/>
  <c r="AA133" i="1"/>
  <c r="AD297" i="1"/>
  <c r="Z297" i="1"/>
  <c r="Z289" i="1"/>
  <c r="AB289" i="1"/>
  <c r="X273" i="1"/>
  <c r="AD273" i="1"/>
  <c r="AD265" i="1"/>
  <c r="AB265" i="1"/>
  <c r="AB352" i="1"/>
  <c r="AC352" i="1"/>
  <c r="AD352" i="1"/>
  <c r="X278" i="1"/>
  <c r="AB278" i="1"/>
  <c r="AD278" i="1"/>
  <c r="X282" i="1"/>
  <c r="AA282" i="1"/>
  <c r="Z378" i="1"/>
  <c r="AA378" i="1"/>
  <c r="AB378" i="1"/>
  <c r="AC378" i="1"/>
  <c r="AD378" i="1"/>
  <c r="X322" i="1"/>
  <c r="AC322" i="1"/>
  <c r="AA16" i="1"/>
  <c r="Z16" i="1"/>
  <c r="Z84" i="1"/>
  <c r="AC84" i="1"/>
  <c r="AC142" i="1"/>
  <c r="AB142" i="1"/>
  <c r="AB326" i="1"/>
  <c r="Z326" i="1"/>
  <c r="AA326" i="1"/>
  <c r="AA5" i="1"/>
  <c r="AA41" i="1"/>
  <c r="AC36" i="1"/>
  <c r="AC19" i="1"/>
  <c r="AA6" i="1"/>
  <c r="AB5" i="1"/>
  <c r="X64" i="1"/>
  <c r="AB58" i="1"/>
  <c r="AA49" i="1"/>
  <c r="AB45" i="1"/>
  <c r="Z41" i="1"/>
  <c r="AB36" i="1"/>
  <c r="X26" i="1"/>
  <c r="AB26" i="1"/>
  <c r="AB19" i="1"/>
  <c r="AA15" i="1"/>
  <c r="Z6" i="1"/>
  <c r="Z115" i="1"/>
  <c r="X109" i="1"/>
  <c r="Z106" i="1"/>
  <c r="AC96" i="1"/>
  <c r="Z90" i="1"/>
  <c r="X87" i="1"/>
  <c r="Z80" i="1"/>
  <c r="AC76" i="1"/>
  <c r="AA175" i="1"/>
  <c r="X160" i="1"/>
  <c r="AA156" i="1"/>
  <c r="X156" i="1"/>
  <c r="AD148" i="1"/>
  <c r="X141" i="1"/>
  <c r="Z136" i="1"/>
  <c r="X308" i="1"/>
  <c r="X292" i="1"/>
  <c r="AD292" i="1"/>
  <c r="AB283" i="1"/>
  <c r="X272" i="1"/>
  <c r="AD264" i="1"/>
  <c r="AB260" i="1"/>
  <c r="X242" i="1"/>
  <c r="Z228" i="1"/>
  <c r="AB193" i="1"/>
  <c r="AB371" i="1"/>
  <c r="AC371" i="1"/>
  <c r="AD371" i="1"/>
  <c r="Z361" i="1"/>
  <c r="AC325" i="1"/>
  <c r="Z312" i="1"/>
  <c r="X240" i="1"/>
  <c r="Z240" i="1"/>
  <c r="AA240" i="1"/>
  <c r="Z5" i="1"/>
  <c r="X6" i="1"/>
  <c r="AA93" i="1"/>
  <c r="AB93" i="1"/>
  <c r="AD167" i="1"/>
  <c r="X167" i="1"/>
  <c r="X155" i="1"/>
  <c r="AD155" i="1"/>
  <c r="Z132" i="1"/>
  <c r="X132" i="1"/>
  <c r="AA355" i="1"/>
  <c r="AB355" i="1"/>
  <c r="AC355" i="1"/>
  <c r="AD355" i="1"/>
  <c r="X339" i="1"/>
  <c r="Z339" i="1"/>
  <c r="AA339" i="1"/>
  <c r="AB339" i="1"/>
  <c r="AC339" i="1"/>
  <c r="AD339" i="1"/>
  <c r="Z200" i="1"/>
  <c r="X200" i="1"/>
  <c r="AD200" i="1"/>
  <c r="AC74" i="1"/>
  <c r="AA74" i="1"/>
  <c r="X145" i="1"/>
  <c r="AA145" i="1"/>
  <c r="AD217" i="1"/>
  <c r="X217" i="1"/>
  <c r="Z217" i="1"/>
  <c r="AA217" i="1"/>
  <c r="AB217" i="1"/>
  <c r="X178" i="1"/>
  <c r="AB178" i="1"/>
  <c r="AD178" i="1"/>
  <c r="AD108" i="1"/>
  <c r="AD92" i="1"/>
  <c r="AD83" i="1"/>
  <c r="X83" i="1"/>
  <c r="AA73" i="1"/>
  <c r="AC73" i="1"/>
  <c r="AD169" i="1"/>
  <c r="Z131" i="1"/>
  <c r="X131" i="1"/>
  <c r="AB128" i="1"/>
  <c r="AD128" i="1"/>
  <c r="Z260" i="1"/>
  <c r="AD244" i="1"/>
  <c r="X206" i="1"/>
  <c r="Z206" i="1"/>
  <c r="X197" i="1"/>
  <c r="AD197" i="1"/>
  <c r="Z375" i="1"/>
  <c r="X329" i="1"/>
  <c r="AB329" i="1"/>
  <c r="AD329" i="1"/>
  <c r="AC191" i="1"/>
  <c r="AD191" i="1"/>
  <c r="Z226" i="1"/>
  <c r="AA226" i="1"/>
  <c r="AB226" i="1"/>
  <c r="AC226" i="1"/>
  <c r="AA125" i="1"/>
  <c r="AD125" i="1"/>
  <c r="X100" i="1"/>
  <c r="AC100" i="1"/>
  <c r="X77" i="1"/>
  <c r="Z77" i="1"/>
  <c r="AD126" i="1"/>
  <c r="AD114" i="1"/>
  <c r="AC108" i="1"/>
  <c r="AD105" i="1"/>
  <c r="AD99" i="1"/>
  <c r="Z99" i="1"/>
  <c r="AC92" i="1"/>
  <c r="AD89" i="1"/>
  <c r="AD85" i="1"/>
  <c r="AD82" i="1"/>
  <c r="X76" i="1"/>
  <c r="AA76" i="1"/>
  <c r="AC169" i="1"/>
  <c r="AA140" i="1"/>
  <c r="Z140" i="1"/>
  <c r="AD130" i="1"/>
  <c r="AD127" i="1"/>
  <c r="X275" i="1"/>
  <c r="AA275" i="1"/>
  <c r="AC275" i="1"/>
  <c r="AD251" i="1"/>
  <c r="AD249" i="1"/>
  <c r="AB249" i="1"/>
  <c r="AC249" i="1"/>
  <c r="AC244" i="1"/>
  <c r="AD233" i="1"/>
  <c r="AA233" i="1"/>
  <c r="AB233" i="1"/>
  <c r="AC233" i="1"/>
  <c r="AD205" i="1"/>
  <c r="X193" i="1"/>
  <c r="X179" i="1"/>
  <c r="AC179" i="1"/>
  <c r="AD179" i="1"/>
  <c r="AA370" i="1"/>
  <c r="AA365" i="1"/>
  <c r="Z365" i="1"/>
  <c r="X146" i="1"/>
  <c r="AA146" i="1"/>
  <c r="AC114" i="1"/>
  <c r="AB108" i="1"/>
  <c r="AB105" i="1"/>
  <c r="AD101" i="1"/>
  <c r="AB92" i="1"/>
  <c r="AC89" i="1"/>
  <c r="AB85" i="1"/>
  <c r="AC82" i="1"/>
  <c r="AD75" i="1"/>
  <c r="AB174" i="1"/>
  <c r="AA169" i="1"/>
  <c r="AC130" i="1"/>
  <c r="AC127" i="1"/>
  <c r="X295" i="1"/>
  <c r="Z295" i="1"/>
  <c r="X291" i="1"/>
  <c r="AD291" i="1"/>
  <c r="AD282" i="1"/>
  <c r="AD274" i="1"/>
  <c r="AA256" i="1"/>
  <c r="X256" i="1"/>
  <c r="Z256" i="1"/>
  <c r="AB256" i="1"/>
  <c r="AC251" i="1"/>
  <c r="AB244" i="1"/>
  <c r="AC205" i="1"/>
  <c r="AA375" i="1"/>
  <c r="AB375" i="1"/>
  <c r="AC375" i="1"/>
  <c r="AD375" i="1"/>
  <c r="AC332" i="1"/>
  <c r="X143" i="1"/>
  <c r="AD143" i="1"/>
  <c r="AC20" i="1"/>
  <c r="X20" i="1"/>
  <c r="AD5" i="1"/>
  <c r="AC126" i="1"/>
  <c r="X70" i="1"/>
  <c r="Z61" i="1"/>
  <c r="AD56" i="1"/>
  <c r="X48" i="1"/>
  <c r="AC44" i="1"/>
  <c r="X28" i="1"/>
  <c r="AD24" i="1"/>
  <c r="AD21" i="1"/>
  <c r="X18" i="1"/>
  <c r="Z10" i="1"/>
  <c r="AB126" i="1"/>
  <c r="AB114" i="1"/>
  <c r="Z108" i="1"/>
  <c r="AA105" i="1"/>
  <c r="AC101" i="1"/>
  <c r="X95" i="1"/>
  <c r="AA92" i="1"/>
  <c r="AB89" i="1"/>
  <c r="AA85" i="1"/>
  <c r="AB82" i="1"/>
  <c r="AD78" i="1"/>
  <c r="AC75" i="1"/>
  <c r="Z174" i="1"/>
  <c r="Z169" i="1"/>
  <c r="X151" i="1"/>
  <c r="AD146" i="1"/>
  <c r="AC143" i="1"/>
  <c r="AB130" i="1"/>
  <c r="AB127" i="1"/>
  <c r="X307" i="1"/>
  <c r="AA307" i="1"/>
  <c r="X299" i="1"/>
  <c r="AD299" i="1"/>
  <c r="AD294" i="1"/>
  <c r="AD290" i="1"/>
  <c r="Z286" i="1"/>
  <c r="AC282" i="1"/>
  <c r="AC278" i="1"/>
  <c r="AC274" i="1"/>
  <c r="Z270" i="1"/>
  <c r="AD255" i="1"/>
  <c r="AB251" i="1"/>
  <c r="X248" i="1"/>
  <c r="AA244" i="1"/>
  <c r="AC235" i="1"/>
  <c r="X232" i="1"/>
  <c r="AB219" i="1"/>
  <c r="AC219" i="1"/>
  <c r="AD219" i="1"/>
  <c r="AB205" i="1"/>
  <c r="AA196" i="1"/>
  <c r="AB196" i="1"/>
  <c r="AC196" i="1"/>
  <c r="AD196" i="1"/>
  <c r="AA374" i="1"/>
  <c r="AB332" i="1"/>
  <c r="AB310" i="1"/>
  <c r="X310" i="1"/>
  <c r="Z310" i="1"/>
  <c r="AA310" i="1"/>
  <c r="AA120" i="1"/>
  <c r="X120" i="1"/>
  <c r="AC5" i="1"/>
  <c r="X61" i="1"/>
  <c r="AA52" i="1"/>
  <c r="AB44" i="1"/>
  <c r="X39" i="1"/>
  <c r="AC21" i="1"/>
  <c r="AD123" i="1"/>
  <c r="AA114" i="1"/>
  <c r="AC110" i="1"/>
  <c r="X108" i="1"/>
  <c r="Z105" i="1"/>
  <c r="Z92" i="1"/>
  <c r="Z89" i="1"/>
  <c r="Z85" i="1"/>
  <c r="AA82" i="1"/>
  <c r="AB78" i="1"/>
  <c r="AB75" i="1"/>
  <c r="AD71" i="1"/>
  <c r="X174" i="1"/>
  <c r="X169" i="1"/>
  <c r="AD161" i="1"/>
  <c r="AA159" i="1"/>
  <c r="AC159" i="1"/>
  <c r="AC146" i="1"/>
  <c r="AB143" i="1"/>
  <c r="AD135" i="1"/>
  <c r="Z135" i="1"/>
  <c r="AB135" i="1"/>
  <c r="AA130" i="1"/>
  <c r="AA127" i="1"/>
  <c r="AD306" i="1"/>
  <c r="AC298" i="1"/>
  <c r="AC294" i="1"/>
  <c r="AC290" i="1"/>
  <c r="AB282" i="1"/>
  <c r="AA278" i="1"/>
  <c r="Z244" i="1"/>
  <c r="AB235" i="1"/>
  <c r="AC223" i="1"/>
  <c r="AD223" i="1"/>
  <c r="AC209" i="1"/>
  <c r="AD195" i="1"/>
  <c r="X182" i="1"/>
  <c r="AD182" i="1"/>
  <c r="Z374" i="1"/>
  <c r="AA359" i="1"/>
  <c r="Z359" i="1"/>
  <c r="AB359" i="1"/>
  <c r="AC359" i="1"/>
  <c r="AD359" i="1"/>
  <c r="AA332" i="1"/>
  <c r="AB316" i="1"/>
  <c r="AC316" i="1"/>
  <c r="AD316" i="1"/>
  <c r="AB227" i="1"/>
  <c r="AB214" i="1"/>
  <c r="Z208" i="1"/>
  <c r="AC201" i="1"/>
  <c r="AD194" i="1"/>
  <c r="AD187" i="1"/>
  <c r="Z185" i="1"/>
  <c r="Z309" i="1"/>
  <c r="AB376" i="1"/>
  <c r="AC373" i="1"/>
  <c r="AD369" i="1"/>
  <c r="X367" i="1"/>
  <c r="AA360" i="1"/>
  <c r="AB357" i="1"/>
  <c r="Z344" i="1"/>
  <c r="X340" i="1"/>
  <c r="AA337" i="1"/>
  <c r="AC334" i="1"/>
  <c r="AC330" i="1"/>
  <c r="AD323" i="1"/>
  <c r="AA314" i="1"/>
  <c r="AC311" i="1"/>
  <c r="AD210" i="1"/>
  <c r="AC194" i="1"/>
  <c r="AC187" i="1"/>
  <c r="AA376" i="1"/>
  <c r="AB373" i="1"/>
  <c r="AC369" i="1"/>
  <c r="Z360" i="1"/>
  <c r="X344" i="1"/>
  <c r="Z337" i="1"/>
  <c r="AB334" i="1"/>
  <c r="AD327" i="1"/>
  <c r="AC323" i="1"/>
  <c r="Z314" i="1"/>
  <c r="AB311" i="1"/>
  <c r="AD184" i="1"/>
  <c r="Z376" i="1"/>
  <c r="AB369" i="1"/>
  <c r="AD366" i="1"/>
  <c r="X360" i="1"/>
  <c r="X356" i="1"/>
  <c r="X334" i="1"/>
  <c r="AB323" i="1"/>
  <c r="Z317" i="1"/>
  <c r="Z369" i="1"/>
  <c r="AB366" i="1"/>
  <c r="Z333" i="1"/>
  <c r="Z323" i="1"/>
  <c r="AA259" i="1"/>
  <c r="AA243" i="1"/>
  <c r="Z210" i="1"/>
  <c r="AA183" i="1"/>
  <c r="X366" i="1"/>
  <c r="X333" i="1"/>
  <c r="AA373" i="1"/>
  <c r="AA357" i="1"/>
  <c r="AA341" i="1"/>
  <c r="AA325" i="1"/>
  <c r="Z373" i="1"/>
  <c r="AA366" i="1"/>
  <c r="Z357" i="1"/>
  <c r="AA350" i="1"/>
  <c r="AB343" i="1"/>
  <c r="Z341" i="1"/>
  <c r="AA334" i="1"/>
  <c r="AB327" i="1"/>
  <c r="Z325" i="1"/>
  <c r="AA318" i="1"/>
  <c r="AC377" i="1"/>
  <c r="AD370" i="1"/>
  <c r="AC361" i="1"/>
  <c r="AD354" i="1"/>
  <c r="AC345" i="1"/>
  <c r="AD338" i="1"/>
  <c r="AC329" i="1"/>
  <c r="AD322" i="1"/>
  <c r="AC313" i="1"/>
  <c r="AD363" i="1"/>
  <c r="AD331" i="1"/>
  <c r="AC379" i="1"/>
  <c r="AC363" i="1"/>
  <c r="AD356" i="1"/>
  <c r="AC347" i="1"/>
  <c r="AD340" i="1"/>
  <c r="AC331" i="1"/>
  <c r="AD324" i="1"/>
  <c r="AD381" i="1"/>
  <c r="AB379" i="1"/>
  <c r="AC372" i="1"/>
  <c r="AD365" i="1"/>
  <c r="AB363" i="1"/>
  <c r="AD349" i="1"/>
  <c r="AB347" i="1"/>
  <c r="AC340" i="1"/>
  <c r="AD333" i="1"/>
  <c r="AB331" i="1"/>
  <c r="AC324" i="1"/>
  <c r="AD317" i="1"/>
  <c r="AB315" i="1"/>
  <c r="AC381" i="1"/>
  <c r="AA379" i="1"/>
  <c r="AD374" i="1"/>
  <c r="AB372" i="1"/>
  <c r="Z370" i="1"/>
  <c r="AC365" i="1"/>
  <c r="AA363" i="1"/>
  <c r="AD358" i="1"/>
  <c r="AB356" i="1"/>
  <c r="Z354" i="1"/>
  <c r="AC349" i="1"/>
  <c r="AA347" i="1"/>
  <c r="AD342" i="1"/>
  <c r="AB340" i="1"/>
  <c r="Z338" i="1"/>
  <c r="AC333" i="1"/>
  <c r="AA331" i="1"/>
  <c r="AD326" i="1"/>
  <c r="AB324" i="1"/>
  <c r="Z322" i="1"/>
  <c r="AC317" i="1"/>
  <c r="AA315" i="1"/>
  <c r="AD310" i="1"/>
  <c r="AD379" i="1"/>
  <c r="AD347" i="1"/>
  <c r="AD372" i="1"/>
  <c r="AB381" i="1"/>
  <c r="Z379" i="1"/>
  <c r="AC374" i="1"/>
  <c r="AA372" i="1"/>
  <c r="AD367" i="1"/>
  <c r="AB365" i="1"/>
  <c r="Z363" i="1"/>
  <c r="AC358" i="1"/>
  <c r="AA356" i="1"/>
  <c r="AD351" i="1"/>
  <c r="AB349" i="1"/>
  <c r="Z347" i="1"/>
  <c r="AC342" i="1"/>
  <c r="AA340" i="1"/>
  <c r="AD335" i="1"/>
  <c r="AB333" i="1"/>
  <c r="Z331" i="1"/>
  <c r="AC326" i="1"/>
  <c r="AA324" i="1"/>
  <c r="AD319" i="1"/>
  <c r="AB317" i="1"/>
  <c r="Z315" i="1"/>
  <c r="AC310" i="1"/>
  <c r="AD315" i="1"/>
  <c r="AC315" i="1"/>
  <c r="AC356" i="1"/>
  <c r="Z277" i="1"/>
  <c r="AA277" i="1"/>
  <c r="AB277" i="1"/>
  <c r="AC277" i="1"/>
  <c r="X255" i="1"/>
  <c r="Z255" i="1"/>
  <c r="AA255" i="1"/>
  <c r="AB255" i="1"/>
  <c r="X239" i="1"/>
  <c r="Z239" i="1"/>
  <c r="AA239" i="1"/>
  <c r="AB239" i="1"/>
  <c r="Z213" i="1"/>
  <c r="AA213" i="1"/>
  <c r="AB213" i="1"/>
  <c r="AC213" i="1"/>
  <c r="AA270" i="1"/>
  <c r="AB270" i="1"/>
  <c r="AD270" i="1"/>
  <c r="AC270" i="1"/>
  <c r="X223" i="1"/>
  <c r="Z223" i="1"/>
  <c r="AA223" i="1"/>
  <c r="AB223" i="1"/>
  <c r="Z197" i="1"/>
  <c r="AA197" i="1"/>
  <c r="AB197" i="1"/>
  <c r="AC197" i="1"/>
  <c r="AA254" i="1"/>
  <c r="AB254" i="1"/>
  <c r="AD254" i="1"/>
  <c r="AC254" i="1"/>
  <c r="X207" i="1"/>
  <c r="Z207" i="1"/>
  <c r="AA207" i="1"/>
  <c r="AB207" i="1"/>
  <c r="X185" i="1"/>
  <c r="Z181" i="1"/>
  <c r="AA181" i="1"/>
  <c r="AB181" i="1"/>
  <c r="AC181" i="1"/>
  <c r="AC288" i="1"/>
  <c r="AD288" i="1"/>
  <c r="AC272" i="1"/>
  <c r="AD272" i="1"/>
  <c r="X252" i="1"/>
  <c r="Z252" i="1"/>
  <c r="AA252" i="1"/>
  <c r="AB252" i="1"/>
  <c r="AD252" i="1"/>
  <c r="AC240" i="1"/>
  <c r="AD240" i="1"/>
  <c r="AC224" i="1"/>
  <c r="AD224" i="1"/>
  <c r="AC192" i="1"/>
  <c r="AD192" i="1"/>
  <c r="X191" i="1"/>
  <c r="Z191" i="1"/>
  <c r="AA191" i="1"/>
  <c r="AB191" i="1"/>
  <c r="AB279" i="1"/>
  <c r="AC279" i="1"/>
  <c r="AD279" i="1"/>
  <c r="AA231" i="1"/>
  <c r="AA222" i="1"/>
  <c r="AB222" i="1"/>
  <c r="AC222" i="1"/>
  <c r="AD222" i="1"/>
  <c r="AC304" i="1"/>
  <c r="AD304" i="1"/>
  <c r="Z261" i="1"/>
  <c r="AA261" i="1"/>
  <c r="AB261" i="1"/>
  <c r="AC261" i="1"/>
  <c r="X271" i="1"/>
  <c r="Z271" i="1"/>
  <c r="AA271" i="1"/>
  <c r="AB271" i="1"/>
  <c r="Z229" i="1"/>
  <c r="AA229" i="1"/>
  <c r="AB229" i="1"/>
  <c r="AC229" i="1"/>
  <c r="AB295" i="1"/>
  <c r="AC295" i="1"/>
  <c r="AD295" i="1"/>
  <c r="AB263" i="1"/>
  <c r="AC263" i="1"/>
  <c r="AD263" i="1"/>
  <c r="Z231" i="1"/>
  <c r="AA215" i="1"/>
  <c r="AA206" i="1"/>
  <c r="AB206" i="1"/>
  <c r="AC206" i="1"/>
  <c r="AD206" i="1"/>
  <c r="Z293" i="1"/>
  <c r="AA293" i="1"/>
  <c r="AB293" i="1"/>
  <c r="AC293" i="1"/>
  <c r="X236" i="1"/>
  <c r="Z236" i="1"/>
  <c r="AA236" i="1"/>
  <c r="AB236" i="1"/>
  <c r="AD236" i="1"/>
  <c r="X303" i="1"/>
  <c r="Z303" i="1"/>
  <c r="AB303" i="1"/>
  <c r="AA303" i="1"/>
  <c r="X287" i="1"/>
  <c r="Z287" i="1"/>
  <c r="AA287" i="1"/>
  <c r="AB287" i="1"/>
  <c r="X220" i="1"/>
  <c r="Z220" i="1"/>
  <c r="AA220" i="1"/>
  <c r="AB220" i="1"/>
  <c r="AD220" i="1"/>
  <c r="Z245" i="1"/>
  <c r="AA245" i="1"/>
  <c r="AB245" i="1"/>
  <c r="AC245" i="1"/>
  <c r="X204" i="1"/>
  <c r="Z204" i="1"/>
  <c r="AB204" i="1"/>
  <c r="AA204" i="1"/>
  <c r="AD204" i="1"/>
  <c r="AA302" i="1"/>
  <c r="AD302" i="1"/>
  <c r="AB302" i="1"/>
  <c r="AC302" i="1"/>
  <c r="AA286" i="1"/>
  <c r="AD286" i="1"/>
  <c r="AB286" i="1"/>
  <c r="AC286" i="1"/>
  <c r="AA238" i="1"/>
  <c r="AB238" i="1"/>
  <c r="AC238" i="1"/>
  <c r="AD238" i="1"/>
  <c r="AB304" i="1"/>
  <c r="AB288" i="1"/>
  <c r="AB247" i="1"/>
  <c r="AC247" i="1"/>
  <c r="AD247" i="1"/>
  <c r="AA190" i="1"/>
  <c r="AB190" i="1"/>
  <c r="AC190" i="1"/>
  <c r="AD190" i="1"/>
  <c r="AB231" i="1"/>
  <c r="AC231" i="1"/>
  <c r="AD231" i="1"/>
  <c r="Z304" i="1"/>
  <c r="X300" i="1"/>
  <c r="Z300" i="1"/>
  <c r="AA300" i="1"/>
  <c r="AB300" i="1"/>
  <c r="AD300" i="1"/>
  <c r="Z288" i="1"/>
  <c r="AA272" i="1"/>
  <c r="AB215" i="1"/>
  <c r="AC215" i="1"/>
  <c r="AD215" i="1"/>
  <c r="Z183" i="1"/>
  <c r="X304" i="1"/>
  <c r="AA297" i="1"/>
  <c r="AD293" i="1"/>
  <c r="X288" i="1"/>
  <c r="X284" i="1"/>
  <c r="Z284" i="1"/>
  <c r="AB284" i="1"/>
  <c r="AA284" i="1"/>
  <c r="AD284" i="1"/>
  <c r="AB281" i="1"/>
  <c r="Z272" i="1"/>
  <c r="AB240" i="1"/>
  <c r="AB199" i="1"/>
  <c r="AC199" i="1"/>
  <c r="AD199" i="1"/>
  <c r="X268" i="1"/>
  <c r="Z268" i="1"/>
  <c r="AA268" i="1"/>
  <c r="AB268" i="1"/>
  <c r="AD268" i="1"/>
  <c r="AB183" i="1"/>
  <c r="AC183" i="1"/>
  <c r="AD183" i="1"/>
  <c r="AC256" i="1"/>
  <c r="AD256" i="1"/>
  <c r="X213" i="1"/>
  <c r="AC208" i="1"/>
  <c r="AD208" i="1"/>
  <c r="X192" i="1"/>
  <c r="X188" i="1"/>
  <c r="Z188" i="1"/>
  <c r="AA188" i="1"/>
  <c r="AB188" i="1"/>
  <c r="AD188" i="1"/>
  <c r="AB185" i="1"/>
  <c r="AC280" i="1"/>
  <c r="AC264" i="1"/>
  <c r="AC248" i="1"/>
  <c r="AC232" i="1"/>
  <c r="AC216" i="1"/>
  <c r="AC200" i="1"/>
  <c r="AC184" i="1"/>
  <c r="AC296" i="1"/>
  <c r="AB296" i="1"/>
  <c r="Z294" i="1"/>
  <c r="AB280" i="1"/>
  <c r="Z278" i="1"/>
  <c r="AB264" i="1"/>
  <c r="Z262" i="1"/>
  <c r="AB248" i="1"/>
  <c r="Z246" i="1"/>
  <c r="AB232" i="1"/>
  <c r="Z230" i="1"/>
  <c r="AB216" i="1"/>
  <c r="Z214" i="1"/>
  <c r="AB200" i="1"/>
  <c r="Z198" i="1"/>
  <c r="AB184" i="1"/>
  <c r="Z182" i="1"/>
  <c r="AA296" i="1"/>
  <c r="AA280" i="1"/>
  <c r="AA264" i="1"/>
  <c r="AA248" i="1"/>
  <c r="AA232" i="1"/>
  <c r="AA216" i="1"/>
  <c r="AA200" i="1"/>
  <c r="AA184" i="1"/>
  <c r="Z307" i="1"/>
  <c r="Z275" i="1"/>
  <c r="Z259" i="1"/>
  <c r="Z243" i="1"/>
  <c r="Z227" i="1"/>
  <c r="Z291" i="1"/>
  <c r="Z211" i="1"/>
  <c r="Z195" i="1"/>
  <c r="AD170" i="1"/>
  <c r="AD154" i="1"/>
  <c r="AD138" i="1"/>
  <c r="AC170" i="1"/>
  <c r="AD163" i="1"/>
  <c r="AC154" i="1"/>
  <c r="AD147" i="1"/>
  <c r="AC138" i="1"/>
  <c r="AD131" i="1"/>
  <c r="AD172" i="1"/>
  <c r="AB170" i="1"/>
  <c r="AC163" i="1"/>
  <c r="AD156" i="1"/>
  <c r="AB154" i="1"/>
  <c r="AC147" i="1"/>
  <c r="AD140" i="1"/>
  <c r="AB138" i="1"/>
  <c r="AC131" i="1"/>
  <c r="AC172" i="1"/>
  <c r="AA170" i="1"/>
  <c r="AD165" i="1"/>
  <c r="AB163" i="1"/>
  <c r="AC156" i="1"/>
  <c r="AA154" i="1"/>
  <c r="AD149" i="1"/>
  <c r="AB147" i="1"/>
  <c r="AC140" i="1"/>
  <c r="AA138" i="1"/>
  <c r="AD133" i="1"/>
  <c r="AB131" i="1"/>
  <c r="AD174" i="1"/>
  <c r="AB172" i="1"/>
  <c r="Z170" i="1"/>
  <c r="AC165" i="1"/>
  <c r="AA163" i="1"/>
  <c r="AD158" i="1"/>
  <c r="AB156" i="1"/>
  <c r="Z154" i="1"/>
  <c r="AC149" i="1"/>
  <c r="AA147" i="1"/>
  <c r="AD142" i="1"/>
  <c r="AB140" i="1"/>
  <c r="Z138" i="1"/>
  <c r="AC133" i="1"/>
  <c r="AA131" i="1"/>
  <c r="AC155" i="1"/>
  <c r="AB171" i="1"/>
  <c r="AC164" i="1"/>
  <c r="AB155" i="1"/>
  <c r="AC148" i="1"/>
  <c r="AB139" i="1"/>
  <c r="AC132" i="1"/>
  <c r="Z178" i="1"/>
  <c r="AC173" i="1"/>
  <c r="AA171" i="1"/>
  <c r="AB164" i="1"/>
  <c r="Z162" i="1"/>
  <c r="AC157" i="1"/>
  <c r="AA155" i="1"/>
  <c r="AB148" i="1"/>
  <c r="Z146" i="1"/>
  <c r="AC141" i="1"/>
  <c r="AA139" i="1"/>
  <c r="AB132" i="1"/>
  <c r="Z130" i="1"/>
  <c r="AB173" i="1"/>
  <c r="Z171" i="1"/>
  <c r="AA164" i="1"/>
  <c r="AB157" i="1"/>
  <c r="Z155" i="1"/>
  <c r="AA148" i="1"/>
  <c r="AB141" i="1"/>
  <c r="Z139" i="1"/>
  <c r="AA132" i="1"/>
  <c r="AC171" i="1"/>
  <c r="AC139" i="1"/>
  <c r="AD118" i="1"/>
  <c r="AD102" i="1"/>
  <c r="AD86" i="1"/>
  <c r="AD95" i="1"/>
  <c r="AD120" i="1"/>
  <c r="AB118" i="1"/>
  <c r="Z116" i="1"/>
  <c r="AC111" i="1"/>
  <c r="AD104" i="1"/>
  <c r="AB102" i="1"/>
  <c r="Z100" i="1"/>
  <c r="AC95" i="1"/>
  <c r="AD88" i="1"/>
  <c r="AB86" i="1"/>
  <c r="AC79" i="1"/>
  <c r="AA77" i="1"/>
  <c r="AD72" i="1"/>
  <c r="AC86" i="1"/>
  <c r="AC120" i="1"/>
  <c r="AA118" i="1"/>
  <c r="AD113" i="1"/>
  <c r="AB111" i="1"/>
  <c r="AC104" i="1"/>
  <c r="AA102" i="1"/>
  <c r="AD97" i="1"/>
  <c r="AB95" i="1"/>
  <c r="AC88" i="1"/>
  <c r="AA86" i="1"/>
  <c r="AD81" i="1"/>
  <c r="AB79" i="1"/>
  <c r="AC72" i="1"/>
  <c r="AC118" i="1"/>
  <c r="AD111" i="1"/>
  <c r="AC102" i="1"/>
  <c r="AD79" i="1"/>
  <c r="AD122" i="1"/>
  <c r="AB120" i="1"/>
  <c r="Z118" i="1"/>
  <c r="AC113" i="1"/>
  <c r="AA111" i="1"/>
  <c r="AD106" i="1"/>
  <c r="AB104" i="1"/>
  <c r="Z102" i="1"/>
  <c r="AC97" i="1"/>
  <c r="AA95" i="1"/>
  <c r="AD90" i="1"/>
  <c r="AB88" i="1"/>
  <c r="Z86" i="1"/>
  <c r="AC81" i="1"/>
  <c r="AA79" i="1"/>
  <c r="AD74" i="1"/>
  <c r="AB72" i="1"/>
  <c r="AD29" i="1"/>
  <c r="AD69" i="1"/>
  <c r="AD63" i="1"/>
  <c r="AC60" i="1"/>
  <c r="AA57" i="1"/>
  <c r="AA54" i="1"/>
  <c r="AD51" i="1"/>
  <c r="AB42" i="1"/>
  <c r="AA36" i="1"/>
  <c r="AA33" i="1"/>
  <c r="AC29" i="1"/>
  <c r="AC11" i="1"/>
  <c r="AC69" i="1"/>
  <c r="AB66" i="1"/>
  <c r="AC63" i="1"/>
  <c r="AB60" i="1"/>
  <c r="Z57" i="1"/>
  <c r="Z54" i="1"/>
  <c r="AC51" i="1"/>
  <c r="AA42" i="1"/>
  <c r="AD38" i="1"/>
  <c r="Z36" i="1"/>
  <c r="Z33" i="1"/>
  <c r="AB29" i="1"/>
  <c r="AD20" i="1"/>
  <c r="AD17" i="1"/>
  <c r="AB11" i="1"/>
  <c r="AC8" i="1"/>
  <c r="AA69" i="1"/>
  <c r="AA66" i="1"/>
  <c r="AB63" i="1"/>
  <c r="X60" i="1"/>
  <c r="X57" i="1"/>
  <c r="AB51" i="1"/>
  <c r="AD44" i="1"/>
  <c r="Z42" i="1"/>
  <c r="AA29" i="1"/>
  <c r="AD26" i="1"/>
  <c r="AA11" i="1"/>
  <c r="AB8" i="1"/>
  <c r="Z69" i="1"/>
  <c r="Z66" i="1"/>
  <c r="AA63" i="1"/>
  <c r="Z29" i="1"/>
  <c r="Z11" i="1"/>
  <c r="AA8" i="1"/>
  <c r="X69" i="1"/>
  <c r="X66" i="1"/>
  <c r="Z32" i="1"/>
  <c r="X11" i="1"/>
  <c r="AD68" i="1"/>
  <c r="AD65" i="1"/>
  <c r="AC68" i="1"/>
  <c r="AC65" i="1"/>
  <c r="AD31" i="1"/>
  <c r="AB68" i="1"/>
  <c r="AB65" i="1"/>
  <c r="AD61" i="1"/>
  <c r="AC43" i="1"/>
  <c r="AD40" i="1"/>
  <c r="AD37" i="1"/>
  <c r="AB34" i="1"/>
  <c r="AC31" i="1"/>
  <c r="AD70" i="1"/>
  <c r="AA68" i="1"/>
  <c r="AA65" i="1"/>
  <c r="AC61" i="1"/>
  <c r="AD52" i="1"/>
  <c r="AD49" i="1"/>
  <c r="AB43" i="1"/>
  <c r="AC40" i="1"/>
  <c r="AC37" i="1"/>
  <c r="AA34" i="1"/>
  <c r="AB31" i="1"/>
  <c r="AD6" i="1"/>
  <c r="AC70" i="1"/>
  <c r="Z68" i="1"/>
  <c r="Z65" i="1"/>
  <c r="AB61" i="1"/>
  <c r="AD58" i="1"/>
  <c r="AC52" i="1"/>
  <c r="AC49" i="1"/>
  <c r="AA43" i="1"/>
  <c r="AB40" i="1"/>
  <c r="AA37" i="1"/>
  <c r="Z34" i="1"/>
  <c r="AA31" i="1"/>
  <c r="AD12" i="1"/>
  <c r="AC6" i="1"/>
  <c r="AC58" i="1"/>
  <c r="X55" i="1"/>
  <c r="Z43" i="1"/>
  <c r="Z37" i="1"/>
  <c r="X34" i="1"/>
  <c r="AC12" i="1"/>
  <c r="AA67" i="1"/>
  <c r="AD62" i="1"/>
  <c r="AD30" i="1"/>
  <c r="AA19" i="1"/>
  <c r="AD14" i="1"/>
  <c r="Z67" i="1"/>
  <c r="AC62" i="1"/>
  <c r="AA60" i="1"/>
  <c r="AD55" i="1"/>
  <c r="AB53" i="1"/>
  <c r="Z51" i="1"/>
  <c r="AC46" i="1"/>
  <c r="AD39" i="1"/>
  <c r="AB37" i="1"/>
  <c r="Z35" i="1"/>
  <c r="AC30" i="1"/>
  <c r="AD23" i="1"/>
  <c r="AB21" i="1"/>
  <c r="Z19" i="1"/>
  <c r="AC14" i="1"/>
  <c r="AD7" i="1"/>
  <c r="AA51" i="1"/>
  <c r="AD46" i="1"/>
  <c r="AA35" i="1"/>
  <c r="AD64" i="1"/>
  <c r="AB62" i="1"/>
  <c r="AC55" i="1"/>
  <c r="AD48" i="1"/>
  <c r="AB46" i="1"/>
  <c r="AC39" i="1"/>
  <c r="AD32" i="1"/>
  <c r="AB30" i="1"/>
  <c r="AC23" i="1"/>
  <c r="AD16" i="1"/>
  <c r="AB14" i="1"/>
  <c r="AC7" i="1"/>
  <c r="AC64" i="1"/>
  <c r="AB55" i="1"/>
  <c r="AA46" i="1"/>
  <c r="AD41" i="1"/>
  <c r="AC32" i="1"/>
  <c r="AD25" i="1"/>
  <c r="AB23" i="1"/>
  <c r="AC16" i="1"/>
  <c r="AD9" i="1"/>
  <c r="AD66" i="1"/>
  <c r="AB64" i="1"/>
  <c r="Z62" i="1"/>
  <c r="AC57" i="1"/>
  <c r="AA55" i="1"/>
  <c r="AD50" i="1"/>
  <c r="AB48" i="1"/>
  <c r="Z46" i="1"/>
  <c r="AC41" i="1"/>
  <c r="AA39" i="1"/>
  <c r="AD34" i="1"/>
  <c r="AB32" i="1"/>
  <c r="Z30" i="1"/>
  <c r="AC25" i="1"/>
  <c r="AA23" i="1"/>
  <c r="AD18" i="1"/>
  <c r="AB16" i="1"/>
  <c r="Z14" i="1"/>
  <c r="AC9" i="1"/>
  <c r="AA7" i="1"/>
  <c r="AA62" i="1"/>
  <c r="AD57" i="1"/>
  <c r="AC48" i="1"/>
  <c r="AB39" i="1"/>
  <c r="AA30" i="1"/>
  <c r="AA14" i="1"/>
  <c r="AB7" i="1"/>
</calcChain>
</file>

<file path=xl/sharedStrings.xml><?xml version="1.0" encoding="utf-8"?>
<sst xmlns="http://schemas.openxmlformats.org/spreadsheetml/2006/main" count="22" uniqueCount="19">
  <si>
    <t>FracHr</t>
  </si>
  <si>
    <t>time</t>
  </si>
  <si>
    <t>Swater</t>
  </si>
  <si>
    <t>SRO2</t>
  </si>
  <si>
    <t>SR2O4</t>
  </si>
  <si>
    <t>SR=O</t>
  </si>
  <si>
    <t>SROH</t>
  </si>
  <si>
    <t>SROOH</t>
  </si>
  <si>
    <t>SROOR</t>
  </si>
  <si>
    <t>S55corr</t>
  </si>
  <si>
    <t>S73corr</t>
  </si>
  <si>
    <t>S91corr</t>
  </si>
  <si>
    <t>ROOR</t>
  </si>
  <si>
    <t>hh.mm</t>
  </si>
  <si>
    <t>SROH/SROOR</t>
  </si>
  <si>
    <t>S73/S55</t>
  </si>
  <si>
    <t>S113 1 MHz</t>
  </si>
  <si>
    <t>SRO2/SR2O4</t>
  </si>
  <si>
    <t>corr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</si>
</sst>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'2025_02_025_AVE'!$W$4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'2025_02_025_AVE'!$W$5:$W$679</c:f>
              <c:numCache>
                <c:formatCode>General</c:formatCode>
                <c:ptCount val="675"/>
                <c:pt idx="0">
                  <c:v>509441.7978737349</c:v>
                </c:pt>
                <c:pt idx="1">
                  <c:v>516635.02966655459</c:v>
                </c:pt>
                <c:pt idx="2">
                  <c:v>512581.76901608013</c:v>
                </c:pt>
                <c:pt idx="3">
                  <c:v>525038.45617035346</c:v>
                </c:pt>
                <c:pt idx="4">
                  <c:v>582670.53877418325</c:v>
                </c:pt>
                <c:pt idx="5">
                  <c:v>501255.59615071415</c:v>
                </c:pt>
                <c:pt idx="6">
                  <c:v>520290.22501471813</c:v>
                </c:pt>
                <c:pt idx="7">
                  <c:v>515671.75282955571</c:v>
                </c:pt>
                <c:pt idx="8">
                  <c:v>511314.17549387383</c:v>
                </c:pt>
                <c:pt idx="9">
                  <c:v>641342.4806776616</c:v>
                </c:pt>
                <c:pt idx="10">
                  <c:v>519334.89922285825</c:v>
                </c:pt>
                <c:pt idx="11">
                  <c:v>519398.46054716973</c:v>
                </c:pt>
                <c:pt idx="12">
                  <c:v>511512.98381867766</c:v>
                </c:pt>
                <c:pt idx="13">
                  <c:v>515350.85044283449</c:v>
                </c:pt>
                <c:pt idx="14">
                  <c:v>517078.76148051285</c:v>
                </c:pt>
                <c:pt idx="15">
                  <c:v>523565.20663268759</c:v>
                </c:pt>
                <c:pt idx="16">
                  <c:v>507621.85643192887</c:v>
                </c:pt>
                <c:pt idx="17">
                  <c:v>509692.95730068878</c:v>
                </c:pt>
                <c:pt idx="18">
                  <c:v>539385.32355164096</c:v>
                </c:pt>
                <c:pt idx="19">
                  <c:v>502340.93981414766</c:v>
                </c:pt>
                <c:pt idx="20">
                  <c:v>503357.69594461791</c:v>
                </c:pt>
                <c:pt idx="21">
                  <c:v>505275.05193647818</c:v>
                </c:pt>
                <c:pt idx="22">
                  <c:v>491771.25089357677</c:v>
                </c:pt>
                <c:pt idx="23">
                  <c:v>490482.2863934093</c:v>
                </c:pt>
                <c:pt idx="24">
                  <c:v>502207.00871343148</c:v>
                </c:pt>
                <c:pt idx="25">
                  <c:v>488242.68699685921</c:v>
                </c:pt>
                <c:pt idx="26">
                  <c:v>493013.99532411038</c:v>
                </c:pt>
                <c:pt idx="27">
                  <c:v>497249.56925919966</c:v>
                </c:pt>
                <c:pt idx="28">
                  <c:v>488142.46103342541</c:v>
                </c:pt>
                <c:pt idx="29">
                  <c:v>460257.54982725129</c:v>
                </c:pt>
                <c:pt idx="30">
                  <c:v>416925.00010479166</c:v>
                </c:pt>
                <c:pt idx="31">
                  <c:v>407490.03313494782</c:v>
                </c:pt>
                <c:pt idx="32">
                  <c:v>400093.24510842533</c:v>
                </c:pt>
                <c:pt idx="33">
                  <c:v>390268.39789231709</c:v>
                </c:pt>
                <c:pt idx="34">
                  <c:v>385922.41739345732</c:v>
                </c:pt>
                <c:pt idx="35">
                  <c:v>382224.05558594898</c:v>
                </c:pt>
                <c:pt idx="36">
                  <c:v>387024.02073468454</c:v>
                </c:pt>
                <c:pt idx="37">
                  <c:v>383344.08926924347</c:v>
                </c:pt>
                <c:pt idx="38">
                  <c:v>372387.8175264686</c:v>
                </c:pt>
                <c:pt idx="39">
                  <c:v>376285.0537199442</c:v>
                </c:pt>
                <c:pt idx="40">
                  <c:v>377693.28610970703</c:v>
                </c:pt>
                <c:pt idx="41">
                  <c:v>372539.466074806</c:v>
                </c:pt>
                <c:pt idx="42">
                  <c:v>372787.37931863428</c:v>
                </c:pt>
                <c:pt idx="43">
                  <c:v>376101.7997506801</c:v>
                </c:pt>
                <c:pt idx="44">
                  <c:v>363961.12410784519</c:v>
                </c:pt>
                <c:pt idx="45">
                  <c:v>372187.69059443014</c:v>
                </c:pt>
                <c:pt idx="46">
                  <c:v>367827.4677673016</c:v>
                </c:pt>
                <c:pt idx="47">
                  <c:v>367969.28794890404</c:v>
                </c:pt>
                <c:pt idx="48">
                  <c:v>363819.39145711984</c:v>
                </c:pt>
                <c:pt idx="49">
                  <c:v>364350.80044643499</c:v>
                </c:pt>
                <c:pt idx="50">
                  <c:v>365742.24963382044</c:v>
                </c:pt>
                <c:pt idx="51">
                  <c:v>372067.94682287204</c:v>
                </c:pt>
                <c:pt idx="52">
                  <c:v>362199.27289258107</c:v>
                </c:pt>
                <c:pt idx="53">
                  <c:v>362770.34649035713</c:v>
                </c:pt>
                <c:pt idx="54">
                  <c:v>361410.16062191175</c:v>
                </c:pt>
                <c:pt idx="55">
                  <c:v>362231.67636350961</c:v>
                </c:pt>
                <c:pt idx="56">
                  <c:v>357174.21369532694</c:v>
                </c:pt>
                <c:pt idx="57">
                  <c:v>360291.73717542877</c:v>
                </c:pt>
                <c:pt idx="58">
                  <c:v>366769.56661349034</c:v>
                </c:pt>
                <c:pt idx="59">
                  <c:v>360268.15171561227</c:v>
                </c:pt>
                <c:pt idx="60">
                  <c:v>374060.91011854884</c:v>
                </c:pt>
                <c:pt idx="61">
                  <c:v>363436.45722303679</c:v>
                </c:pt>
                <c:pt idx="62">
                  <c:v>374154.19568240829</c:v>
                </c:pt>
                <c:pt idx="63">
                  <c:v>360297.0031807379</c:v>
                </c:pt>
                <c:pt idx="64">
                  <c:v>361513.34683385084</c:v>
                </c:pt>
                <c:pt idx="65">
                  <c:v>358751.31500693609</c:v>
                </c:pt>
                <c:pt idx="66">
                  <c:v>375367.1970158068</c:v>
                </c:pt>
                <c:pt idx="67">
                  <c:v>358072.5904684533</c:v>
                </c:pt>
                <c:pt idx="68">
                  <c:v>360876.48235514946</c:v>
                </c:pt>
                <c:pt idx="69">
                  <c:v>361760.34886743734</c:v>
                </c:pt>
                <c:pt idx="70">
                  <c:v>369742.80973484594</c:v>
                </c:pt>
                <c:pt idx="71">
                  <c:v>445059.64883126318</c:v>
                </c:pt>
                <c:pt idx="72">
                  <c:v>455775.99460322154</c:v>
                </c:pt>
                <c:pt idx="73">
                  <c:v>459796.99331826041</c:v>
                </c:pt>
                <c:pt idx="74">
                  <c:v>455072.94950413826</c:v>
                </c:pt>
                <c:pt idx="75">
                  <c:v>460501.24190118752</c:v>
                </c:pt>
                <c:pt idx="76">
                  <c:v>467513.69612375251</c:v>
                </c:pt>
                <c:pt idx="77">
                  <c:v>458694.03924491134</c:v>
                </c:pt>
                <c:pt idx="78">
                  <c:v>461566.76337456075</c:v>
                </c:pt>
                <c:pt idx="79">
                  <c:v>476737.29089047085</c:v>
                </c:pt>
                <c:pt idx="80">
                  <c:v>456045.82280303107</c:v>
                </c:pt>
                <c:pt idx="81">
                  <c:v>452783.38773586566</c:v>
                </c:pt>
                <c:pt idx="82">
                  <c:v>457507.6947901973</c:v>
                </c:pt>
                <c:pt idx="83">
                  <c:v>457189.25754096243</c:v>
                </c:pt>
                <c:pt idx="84">
                  <c:v>453491.21716720192</c:v>
                </c:pt>
                <c:pt idx="85">
                  <c:v>454136.80681773549</c:v>
                </c:pt>
                <c:pt idx="86">
                  <c:v>465300.60921772831</c:v>
                </c:pt>
                <c:pt idx="87">
                  <c:v>450668.71508022863</c:v>
                </c:pt>
                <c:pt idx="88">
                  <c:v>454170.10913194198</c:v>
                </c:pt>
                <c:pt idx="89">
                  <c:v>447028.29161673441</c:v>
                </c:pt>
                <c:pt idx="90">
                  <c:v>435061.07077789109</c:v>
                </c:pt>
                <c:pt idx="91">
                  <c:v>384117.13572803413</c:v>
                </c:pt>
                <c:pt idx="92">
                  <c:v>374601.3849273462</c:v>
                </c:pt>
                <c:pt idx="93">
                  <c:v>374292.74966984452</c:v>
                </c:pt>
                <c:pt idx="94">
                  <c:v>361138.8923311074</c:v>
                </c:pt>
                <c:pt idx="95">
                  <c:v>357665.60988252668</c:v>
                </c:pt>
                <c:pt idx="96">
                  <c:v>372618.80110797536</c:v>
                </c:pt>
                <c:pt idx="97">
                  <c:v>494296.36777226801</c:v>
                </c:pt>
                <c:pt idx="98">
                  <c:v>460242.53588221787</c:v>
                </c:pt>
                <c:pt idx="99">
                  <c:v>454808.4337632737</c:v>
                </c:pt>
                <c:pt idx="100">
                  <c:v>459009.77256677457</c:v>
                </c:pt>
                <c:pt idx="101">
                  <c:v>461627.56165908754</c:v>
                </c:pt>
                <c:pt idx="102">
                  <c:v>457700.88507764123</c:v>
                </c:pt>
                <c:pt idx="103">
                  <c:v>451422.63532343635</c:v>
                </c:pt>
                <c:pt idx="104">
                  <c:v>457437.3990374615</c:v>
                </c:pt>
                <c:pt idx="105">
                  <c:v>459891.39857124857</c:v>
                </c:pt>
                <c:pt idx="106">
                  <c:v>456803.35509123129</c:v>
                </c:pt>
                <c:pt idx="107">
                  <c:v>452352.02975831012</c:v>
                </c:pt>
                <c:pt idx="108">
                  <c:v>455337.82303194772</c:v>
                </c:pt>
                <c:pt idx="109">
                  <c:v>456717.03866303491</c:v>
                </c:pt>
                <c:pt idx="110">
                  <c:v>452497.94275433844</c:v>
                </c:pt>
                <c:pt idx="111">
                  <c:v>458732.60066441988</c:v>
                </c:pt>
                <c:pt idx="112">
                  <c:v>453344.20415271888</c:v>
                </c:pt>
                <c:pt idx="113">
                  <c:v>448543.90405997634</c:v>
                </c:pt>
                <c:pt idx="114">
                  <c:v>447168.4808431298</c:v>
                </c:pt>
                <c:pt idx="115">
                  <c:v>450633.182096256</c:v>
                </c:pt>
                <c:pt idx="116">
                  <c:v>454203.09421407821</c:v>
                </c:pt>
                <c:pt idx="117">
                  <c:v>446501.70214427641</c:v>
                </c:pt>
                <c:pt idx="118">
                  <c:v>449762.24381346325</c:v>
                </c:pt>
                <c:pt idx="119">
                  <c:v>450875.60138413584</c:v>
                </c:pt>
                <c:pt idx="120">
                  <c:v>451207.22127407789</c:v>
                </c:pt>
                <c:pt idx="121">
                  <c:v>444365.88490636367</c:v>
                </c:pt>
                <c:pt idx="122">
                  <c:v>453430.44709037495</c:v>
                </c:pt>
                <c:pt idx="123">
                  <c:v>450763.84399354359</c:v>
                </c:pt>
                <c:pt idx="124">
                  <c:v>445197.44396834541</c:v>
                </c:pt>
                <c:pt idx="125">
                  <c:v>455960.40624446428</c:v>
                </c:pt>
                <c:pt idx="126">
                  <c:v>437082.75788837514</c:v>
                </c:pt>
                <c:pt idx="127">
                  <c:v>443653.21668995608</c:v>
                </c:pt>
                <c:pt idx="128">
                  <c:v>442256.40091289836</c:v>
                </c:pt>
                <c:pt idx="129">
                  <c:v>448819.21214435966</c:v>
                </c:pt>
                <c:pt idx="130">
                  <c:v>435199.67523750855</c:v>
                </c:pt>
                <c:pt idx="131">
                  <c:v>440912.14989746403</c:v>
                </c:pt>
                <c:pt idx="132">
                  <c:v>437869.56314602052</c:v>
                </c:pt>
                <c:pt idx="133">
                  <c:v>439178.41842286789</c:v>
                </c:pt>
                <c:pt idx="134">
                  <c:v>440104.6404292084</c:v>
                </c:pt>
                <c:pt idx="135">
                  <c:v>442281.60568583268</c:v>
                </c:pt>
                <c:pt idx="136">
                  <c:v>446960.59328982851</c:v>
                </c:pt>
                <c:pt idx="137">
                  <c:v>456211.68758521532</c:v>
                </c:pt>
                <c:pt idx="138">
                  <c:v>439194.60080497526</c:v>
                </c:pt>
                <c:pt idx="139">
                  <c:v>438492.53685297578</c:v>
                </c:pt>
                <c:pt idx="140">
                  <c:v>437675.29191960429</c:v>
                </c:pt>
                <c:pt idx="141">
                  <c:v>490559.01211996085</c:v>
                </c:pt>
                <c:pt idx="142">
                  <c:v>444691.11233203631</c:v>
                </c:pt>
                <c:pt idx="143">
                  <c:v>550474.37949240161</c:v>
                </c:pt>
                <c:pt idx="144">
                  <c:v>550366.58455727424</c:v>
                </c:pt>
                <c:pt idx="145">
                  <c:v>555258.72600738949</c:v>
                </c:pt>
                <c:pt idx="146">
                  <c:v>557564.94720280427</c:v>
                </c:pt>
                <c:pt idx="147">
                  <c:v>550167.12596218567</c:v>
                </c:pt>
                <c:pt idx="148">
                  <c:v>554808.19818119414</c:v>
                </c:pt>
                <c:pt idx="149">
                  <c:v>546331.66079324798</c:v>
                </c:pt>
                <c:pt idx="150">
                  <c:v>563784.4668486967</c:v>
                </c:pt>
                <c:pt idx="151">
                  <c:v>545551.10601871554</c:v>
                </c:pt>
                <c:pt idx="152">
                  <c:v>544903.11089895875</c:v>
                </c:pt>
                <c:pt idx="153">
                  <c:v>549609.54448599892</c:v>
                </c:pt>
                <c:pt idx="154">
                  <c:v>555854.11045299808</c:v>
                </c:pt>
                <c:pt idx="155">
                  <c:v>549272.17796665814</c:v>
                </c:pt>
                <c:pt idx="156">
                  <c:v>552278.26652457728</c:v>
                </c:pt>
                <c:pt idx="157">
                  <c:v>544928.81590293499</c:v>
                </c:pt>
                <c:pt idx="158">
                  <c:v>542584.56195910659</c:v>
                </c:pt>
                <c:pt idx="159">
                  <c:v>549087.10078745417</c:v>
                </c:pt>
                <c:pt idx="160">
                  <c:v>549634.65067727026</c:v>
                </c:pt>
                <c:pt idx="161">
                  <c:v>540318.8340115766</c:v>
                </c:pt>
                <c:pt idx="162">
                  <c:v>461953.47375951515</c:v>
                </c:pt>
                <c:pt idx="163">
                  <c:v>445262.53928909585</c:v>
                </c:pt>
                <c:pt idx="164">
                  <c:v>441315.33755988302</c:v>
                </c:pt>
                <c:pt idx="165">
                  <c:v>424579.28016120446</c:v>
                </c:pt>
                <c:pt idx="166">
                  <c:v>426526.81084441062</c:v>
                </c:pt>
                <c:pt idx="167">
                  <c:v>409834.46923608793</c:v>
                </c:pt>
                <c:pt idx="168">
                  <c:v>419374.74802436441</c:v>
                </c:pt>
                <c:pt idx="169">
                  <c:v>411237.64179363236</c:v>
                </c:pt>
                <c:pt idx="170">
                  <c:v>435588.91189716005</c:v>
                </c:pt>
                <c:pt idx="171">
                  <c:v>418589.89633843949</c:v>
                </c:pt>
                <c:pt idx="172">
                  <c:v>416141.78119272855</c:v>
                </c:pt>
                <c:pt idx="173">
                  <c:v>413309.75604587572</c:v>
                </c:pt>
                <c:pt idx="174">
                  <c:v>416979.07814219006</c:v>
                </c:pt>
                <c:pt idx="175">
                  <c:v>413036.14359094354</c:v>
                </c:pt>
                <c:pt idx="176">
                  <c:v>407262.66834621306</c:v>
                </c:pt>
                <c:pt idx="177">
                  <c:v>412498.95683435665</c:v>
                </c:pt>
                <c:pt idx="178">
                  <c:v>412013.26026180724</c:v>
                </c:pt>
                <c:pt idx="179">
                  <c:v>409795.14813971642</c:v>
                </c:pt>
                <c:pt idx="180">
                  <c:v>405145.48772031011</c:v>
                </c:pt>
                <c:pt idx="181">
                  <c:v>403518.34623229806</c:v>
                </c:pt>
                <c:pt idx="182">
                  <c:v>406141.95774251595</c:v>
                </c:pt>
                <c:pt idx="183">
                  <c:v>410535.1458886179</c:v>
                </c:pt>
                <c:pt idx="184">
                  <c:v>412332.4251440682</c:v>
                </c:pt>
                <c:pt idx="185">
                  <c:v>436886.24556200171</c:v>
                </c:pt>
                <c:pt idx="186">
                  <c:v>400724.83180277736</c:v>
                </c:pt>
                <c:pt idx="187">
                  <c:v>410030.66606529267</c:v>
                </c:pt>
                <c:pt idx="188">
                  <c:v>413367.85712402035</c:v>
                </c:pt>
                <c:pt idx="189">
                  <c:v>408094.32624931389</c:v>
                </c:pt>
                <c:pt idx="190">
                  <c:v>433143.6704893274</c:v>
                </c:pt>
                <c:pt idx="191">
                  <c:v>470941.58548153803</c:v>
                </c:pt>
                <c:pt idx="192">
                  <c:v>407281.10969632579</c:v>
                </c:pt>
                <c:pt idx="193">
                  <c:v>412499.5822182289</c:v>
                </c:pt>
                <c:pt idx="194">
                  <c:v>397689.59683956223</c:v>
                </c:pt>
                <c:pt idx="195">
                  <c:v>409236.26517148863</c:v>
                </c:pt>
                <c:pt idx="196">
                  <c:v>410623.94116538699</c:v>
                </c:pt>
                <c:pt idx="197">
                  <c:v>404948.61481688352</c:v>
                </c:pt>
                <c:pt idx="198">
                  <c:v>407683.11717027711</c:v>
                </c:pt>
                <c:pt idx="199">
                  <c:v>407686.59948050563</c:v>
                </c:pt>
                <c:pt idx="200">
                  <c:v>402205.35649085976</c:v>
                </c:pt>
                <c:pt idx="201">
                  <c:v>451738.01702379406</c:v>
                </c:pt>
                <c:pt idx="202">
                  <c:v>403914.43363875267</c:v>
                </c:pt>
                <c:pt idx="203">
                  <c:v>403817.6833742478</c:v>
                </c:pt>
                <c:pt idx="204">
                  <c:v>400118.58400200639</c:v>
                </c:pt>
                <c:pt idx="205">
                  <c:v>401147.70682381699</c:v>
                </c:pt>
                <c:pt idx="206">
                  <c:v>398850.24657761841</c:v>
                </c:pt>
                <c:pt idx="207">
                  <c:v>404452.82388876833</c:v>
                </c:pt>
                <c:pt idx="208">
                  <c:v>403229.53017399885</c:v>
                </c:pt>
                <c:pt idx="209">
                  <c:v>407150.39716041565</c:v>
                </c:pt>
                <c:pt idx="210">
                  <c:v>401948.0960669957</c:v>
                </c:pt>
                <c:pt idx="211">
                  <c:v>402689.1882904282</c:v>
                </c:pt>
                <c:pt idx="212">
                  <c:v>401310.77490695822</c:v>
                </c:pt>
                <c:pt idx="213">
                  <c:v>430114.53153838112</c:v>
                </c:pt>
                <c:pt idx="214">
                  <c:v>510976.45970197651</c:v>
                </c:pt>
                <c:pt idx="215">
                  <c:v>515888.49229140219</c:v>
                </c:pt>
                <c:pt idx="216">
                  <c:v>528984.14622185088</c:v>
                </c:pt>
                <c:pt idx="217">
                  <c:v>520117.52923633601</c:v>
                </c:pt>
                <c:pt idx="218">
                  <c:v>516432.48400160566</c:v>
                </c:pt>
                <c:pt idx="219">
                  <c:v>517183.40761333151</c:v>
                </c:pt>
                <c:pt idx="220">
                  <c:v>514238.28545323492</c:v>
                </c:pt>
                <c:pt idx="221">
                  <c:v>514218.32571249228</c:v>
                </c:pt>
                <c:pt idx="222">
                  <c:v>517615.06326630322</c:v>
                </c:pt>
                <c:pt idx="223">
                  <c:v>517506.46233513323</c:v>
                </c:pt>
                <c:pt idx="224">
                  <c:v>522487.53346891236</c:v>
                </c:pt>
                <c:pt idx="225">
                  <c:v>507518.9338628634</c:v>
                </c:pt>
                <c:pt idx="226">
                  <c:v>524415.87928156089</c:v>
                </c:pt>
                <c:pt idx="227">
                  <c:v>506941.40543001401</c:v>
                </c:pt>
                <c:pt idx="228">
                  <c:v>510937.35719549918</c:v>
                </c:pt>
                <c:pt idx="229">
                  <c:v>506745.3916976928</c:v>
                </c:pt>
                <c:pt idx="230">
                  <c:v>516737.88926292257</c:v>
                </c:pt>
                <c:pt idx="231">
                  <c:v>526506.12505577854</c:v>
                </c:pt>
                <c:pt idx="232">
                  <c:v>515053.80180843308</c:v>
                </c:pt>
                <c:pt idx="233">
                  <c:v>470177.48999797553</c:v>
                </c:pt>
                <c:pt idx="234">
                  <c:v>429723.08395087742</c:v>
                </c:pt>
                <c:pt idx="235">
                  <c:v>417323.56873088941</c:v>
                </c:pt>
                <c:pt idx="236">
                  <c:v>410308.85358139983</c:v>
                </c:pt>
                <c:pt idx="237">
                  <c:v>405883.7785096821</c:v>
                </c:pt>
                <c:pt idx="238">
                  <c:v>396941.36276375514</c:v>
                </c:pt>
                <c:pt idx="239">
                  <c:v>394876.59608972218</c:v>
                </c:pt>
                <c:pt idx="240">
                  <c:v>392466.60099917848</c:v>
                </c:pt>
                <c:pt idx="241">
                  <c:v>395512.97306777642</c:v>
                </c:pt>
                <c:pt idx="242">
                  <c:v>392395.62507390603</c:v>
                </c:pt>
                <c:pt idx="243">
                  <c:v>396714.93477043125</c:v>
                </c:pt>
                <c:pt idx="244">
                  <c:v>393138.07077523833</c:v>
                </c:pt>
                <c:pt idx="245">
                  <c:v>405171.10108353395</c:v>
                </c:pt>
                <c:pt idx="246">
                  <c:v>383918.63839297055</c:v>
                </c:pt>
                <c:pt idx="247">
                  <c:v>385866.89873198315</c:v>
                </c:pt>
                <c:pt idx="248">
                  <c:v>404692.82844468852</c:v>
                </c:pt>
                <c:pt idx="249">
                  <c:v>442179.78343749174</c:v>
                </c:pt>
                <c:pt idx="250">
                  <c:v>387699.30927982973</c:v>
                </c:pt>
                <c:pt idx="251">
                  <c:v>389452.56038263859</c:v>
                </c:pt>
                <c:pt idx="252">
                  <c:v>393165.55274745438</c:v>
                </c:pt>
                <c:pt idx="253">
                  <c:v>392537.31558876781</c:v>
                </c:pt>
                <c:pt idx="254">
                  <c:v>398333.84920568252</c:v>
                </c:pt>
                <c:pt idx="255">
                  <c:v>383764.79972240207</c:v>
                </c:pt>
                <c:pt idx="256">
                  <c:v>382720.09645560104</c:v>
                </c:pt>
                <c:pt idx="257">
                  <c:v>384768.22836341418</c:v>
                </c:pt>
                <c:pt idx="258">
                  <c:v>387072.59093227965</c:v>
                </c:pt>
                <c:pt idx="259">
                  <c:v>382677.69711144391</c:v>
                </c:pt>
                <c:pt idx="260">
                  <c:v>390080.01982789929</c:v>
                </c:pt>
                <c:pt idx="261">
                  <c:v>388232.5626064628</c:v>
                </c:pt>
                <c:pt idx="262">
                  <c:v>389629.37885266572</c:v>
                </c:pt>
                <c:pt idx="263">
                  <c:v>387965.1486586252</c:v>
                </c:pt>
                <c:pt idx="264">
                  <c:v>387326.3467547539</c:v>
                </c:pt>
                <c:pt idx="265">
                  <c:v>385363.50673740305</c:v>
                </c:pt>
                <c:pt idx="266">
                  <c:v>387811.76191684493</c:v>
                </c:pt>
                <c:pt idx="267">
                  <c:v>384848.24029934022</c:v>
                </c:pt>
                <c:pt idx="268">
                  <c:v>384775.38373994105</c:v>
                </c:pt>
                <c:pt idx="269">
                  <c:v>388532.18866380892</c:v>
                </c:pt>
                <c:pt idx="270">
                  <c:v>382882.08466713387</c:v>
                </c:pt>
                <c:pt idx="271">
                  <c:v>385150.68685794115</c:v>
                </c:pt>
                <c:pt idx="272">
                  <c:v>383317.45692696708</c:v>
                </c:pt>
                <c:pt idx="273">
                  <c:v>385357.22080080537</c:v>
                </c:pt>
                <c:pt idx="274">
                  <c:v>395407.19897976285</c:v>
                </c:pt>
                <c:pt idx="275">
                  <c:v>381388.34757244377</c:v>
                </c:pt>
                <c:pt idx="276">
                  <c:v>380232.80976643442</c:v>
                </c:pt>
                <c:pt idx="277">
                  <c:v>400064.62622973055</c:v>
                </c:pt>
                <c:pt idx="278">
                  <c:v>478397.45497295825</c:v>
                </c:pt>
                <c:pt idx="279">
                  <c:v>490990.99015274824</c:v>
                </c:pt>
                <c:pt idx="280">
                  <c:v>498479.10596800258</c:v>
                </c:pt>
                <c:pt idx="281">
                  <c:v>490356.81083925074</c:v>
                </c:pt>
                <c:pt idx="282">
                  <c:v>488941.12190524017</c:v>
                </c:pt>
                <c:pt idx="283">
                  <c:v>492014.29819603881</c:v>
                </c:pt>
                <c:pt idx="284">
                  <c:v>505180.02750154276</c:v>
                </c:pt>
                <c:pt idx="285">
                  <c:v>489579.14790557727</c:v>
                </c:pt>
                <c:pt idx="286">
                  <c:v>485395.0819346527</c:v>
                </c:pt>
                <c:pt idx="287">
                  <c:v>492611.09237991372</c:v>
                </c:pt>
                <c:pt idx="288">
                  <c:v>488357.03785007366</c:v>
                </c:pt>
                <c:pt idx="289">
                  <c:v>485382.70547840738</c:v>
                </c:pt>
                <c:pt idx="290">
                  <c:v>486767.50292763178</c:v>
                </c:pt>
                <c:pt idx="291">
                  <c:v>490216.75046043465</c:v>
                </c:pt>
                <c:pt idx="292">
                  <c:v>487114.6190938924</c:v>
                </c:pt>
                <c:pt idx="293">
                  <c:v>488899.48684471787</c:v>
                </c:pt>
                <c:pt idx="294">
                  <c:v>492252.46892189025</c:v>
                </c:pt>
                <c:pt idx="295">
                  <c:v>482678.15945376264</c:v>
                </c:pt>
                <c:pt idx="296">
                  <c:v>483076.62034774484</c:v>
                </c:pt>
                <c:pt idx="297">
                  <c:v>479576.88819958048</c:v>
                </c:pt>
                <c:pt idx="298">
                  <c:v>485851.51555262669</c:v>
                </c:pt>
                <c:pt idx="299">
                  <c:v>489529.56715033145</c:v>
                </c:pt>
                <c:pt idx="300">
                  <c:v>451699.50675633946</c:v>
                </c:pt>
                <c:pt idx="301">
                  <c:v>414575.36782033165</c:v>
                </c:pt>
                <c:pt idx="302">
                  <c:v>409095.2674923942</c:v>
                </c:pt>
                <c:pt idx="303">
                  <c:v>402712.4394226204</c:v>
                </c:pt>
                <c:pt idx="304">
                  <c:v>396335.50916646828</c:v>
                </c:pt>
                <c:pt idx="305">
                  <c:v>395302.86997656728</c:v>
                </c:pt>
                <c:pt idx="306">
                  <c:v>386383.67221342237</c:v>
                </c:pt>
                <c:pt idx="307">
                  <c:v>382004.55391361669</c:v>
                </c:pt>
                <c:pt idx="308">
                  <c:v>406492.84565809229</c:v>
                </c:pt>
                <c:pt idx="309">
                  <c:v>380548.18023550778</c:v>
                </c:pt>
                <c:pt idx="310">
                  <c:v>404350.50186462217</c:v>
                </c:pt>
                <c:pt idx="311">
                  <c:v>393419.94385436305</c:v>
                </c:pt>
                <c:pt idx="312">
                  <c:v>383792.2067685955</c:v>
                </c:pt>
                <c:pt idx="313">
                  <c:v>385672.28979334276</c:v>
                </c:pt>
                <c:pt idx="314">
                  <c:v>382453.66866505082</c:v>
                </c:pt>
                <c:pt idx="315">
                  <c:v>392902.82578336302</c:v>
                </c:pt>
                <c:pt idx="316">
                  <c:v>383765.76866963785</c:v>
                </c:pt>
                <c:pt idx="317">
                  <c:v>380674.39086204924</c:v>
                </c:pt>
                <c:pt idx="318">
                  <c:v>378548.15205901442</c:v>
                </c:pt>
                <c:pt idx="319">
                  <c:v>402588.75911111123</c:v>
                </c:pt>
                <c:pt idx="320">
                  <c:v>375396.64851659164</c:v>
                </c:pt>
                <c:pt idx="321">
                  <c:v>383834.71701478609</c:v>
                </c:pt>
                <c:pt idx="322">
                  <c:v>378152.32602035796</c:v>
                </c:pt>
                <c:pt idx="323">
                  <c:v>382694.79170355963</c:v>
                </c:pt>
                <c:pt idx="324">
                  <c:v>374595.82559171715</c:v>
                </c:pt>
                <c:pt idx="325">
                  <c:v>374250.24959431408</c:v>
                </c:pt>
                <c:pt idx="326">
                  <c:v>398790.90705740656</c:v>
                </c:pt>
                <c:pt idx="327">
                  <c:v>378756.31037278147</c:v>
                </c:pt>
                <c:pt idx="328">
                  <c:v>382168.40381792537</c:v>
                </c:pt>
                <c:pt idx="329">
                  <c:v>377497.48268956522</c:v>
                </c:pt>
                <c:pt idx="330">
                  <c:v>376761.91916440288</c:v>
                </c:pt>
                <c:pt idx="331">
                  <c:v>376443.29753207887</c:v>
                </c:pt>
                <c:pt idx="332">
                  <c:v>371227.26450105541</c:v>
                </c:pt>
                <c:pt idx="333">
                  <c:v>386759.83478151442</c:v>
                </c:pt>
                <c:pt idx="334">
                  <c:v>375257.25975766638</c:v>
                </c:pt>
                <c:pt idx="335">
                  <c:v>383011.16274691222</c:v>
                </c:pt>
                <c:pt idx="336">
                  <c:v>376994.83521183225</c:v>
                </c:pt>
                <c:pt idx="337">
                  <c:v>373260.62329003122</c:v>
                </c:pt>
                <c:pt idx="338">
                  <c:v>369587.27738686342</c:v>
                </c:pt>
                <c:pt idx="339">
                  <c:v>370692.95640055934</c:v>
                </c:pt>
                <c:pt idx="340">
                  <c:v>373181.78070895449</c:v>
                </c:pt>
                <c:pt idx="341">
                  <c:v>376655.81205820583</c:v>
                </c:pt>
                <c:pt idx="342">
                  <c:v>383925.21697817068</c:v>
                </c:pt>
                <c:pt idx="343">
                  <c:v>379760.08875341201</c:v>
                </c:pt>
                <c:pt idx="344">
                  <c:v>372290.97633065225</c:v>
                </c:pt>
                <c:pt idx="345">
                  <c:v>375397.85701930965</c:v>
                </c:pt>
                <c:pt idx="346">
                  <c:v>372952.10461684037</c:v>
                </c:pt>
                <c:pt idx="347">
                  <c:v>367969.05693921365</c:v>
                </c:pt>
                <c:pt idx="348">
                  <c:v>368954.23895815195</c:v>
                </c:pt>
                <c:pt idx="349">
                  <c:v>373235.70159230096</c:v>
                </c:pt>
                <c:pt idx="350">
                  <c:v>365922.28062583203</c:v>
                </c:pt>
                <c:pt idx="351">
                  <c:v>373295.03376460518</c:v>
                </c:pt>
                <c:pt idx="352">
                  <c:v>427496.58503647754</c:v>
                </c:pt>
                <c:pt idx="353">
                  <c:v>468338.77132295346</c:v>
                </c:pt>
                <c:pt idx="354">
                  <c:v>465159.86209777207</c:v>
                </c:pt>
                <c:pt idx="355">
                  <c:v>460802.22126737935</c:v>
                </c:pt>
                <c:pt idx="356">
                  <c:v>466469.66342017351</c:v>
                </c:pt>
                <c:pt idx="357">
                  <c:v>459616.43999758328</c:v>
                </c:pt>
                <c:pt idx="358">
                  <c:v>458351.97265480226</c:v>
                </c:pt>
                <c:pt idx="359">
                  <c:v>461037.32490259642</c:v>
                </c:pt>
                <c:pt idx="360">
                  <c:v>462772.04590472364</c:v>
                </c:pt>
                <c:pt idx="361">
                  <c:v>486427.59240017511</c:v>
                </c:pt>
                <c:pt idx="362">
                  <c:v>470542.72294989444</c:v>
                </c:pt>
                <c:pt idx="363">
                  <c:v>468192.7058248173</c:v>
                </c:pt>
                <c:pt idx="364">
                  <c:v>463884.26041820401</c:v>
                </c:pt>
                <c:pt idx="365">
                  <c:v>462968.19061994867</c:v>
                </c:pt>
                <c:pt idx="366">
                  <c:v>462314.49411082745</c:v>
                </c:pt>
                <c:pt idx="367">
                  <c:v>462405.36735266453</c:v>
                </c:pt>
                <c:pt idx="368">
                  <c:v>461325.35434578295</c:v>
                </c:pt>
                <c:pt idx="369">
                  <c:v>459648.46868001221</c:v>
                </c:pt>
                <c:pt idx="370">
                  <c:v>456118.42768369091</c:v>
                </c:pt>
                <c:pt idx="371">
                  <c:v>461704.8482752656</c:v>
                </c:pt>
                <c:pt idx="372">
                  <c:v>425314.24525279569</c:v>
                </c:pt>
                <c:pt idx="373">
                  <c:v>392345.98045376508</c:v>
                </c:pt>
                <c:pt idx="374">
                  <c:v>376291.12415337184</c:v>
                </c:pt>
                <c:pt idx="375">
                  <c:v>367736.00800938794</c:v>
                </c:pt>
                <c:pt idx="376">
                  <c:v>359151.36415215197</c:v>
                </c:pt>
                <c:pt idx="377">
                  <c:v>412568.35767971142</c:v>
                </c:pt>
                <c:pt idx="378">
                  <c:v>357938.56092785462</c:v>
                </c:pt>
                <c:pt idx="379">
                  <c:v>354506.63587221474</c:v>
                </c:pt>
                <c:pt idx="380">
                  <c:v>350412.85686747386</c:v>
                </c:pt>
                <c:pt idx="381">
                  <c:v>359810.84228974476</c:v>
                </c:pt>
                <c:pt idx="382">
                  <c:v>354119.39520111476</c:v>
                </c:pt>
                <c:pt idx="383">
                  <c:v>351207.92191128334</c:v>
                </c:pt>
                <c:pt idx="384">
                  <c:v>350985.50076591666</c:v>
                </c:pt>
                <c:pt idx="385">
                  <c:v>349649.0084728779</c:v>
                </c:pt>
                <c:pt idx="386">
                  <c:v>349972.96198774711</c:v>
                </c:pt>
                <c:pt idx="387">
                  <c:v>349735.64063525415</c:v>
                </c:pt>
                <c:pt idx="388">
                  <c:v>348830.91955808748</c:v>
                </c:pt>
                <c:pt idx="389">
                  <c:v>346788.87517551304</c:v>
                </c:pt>
                <c:pt idx="390">
                  <c:v>351467.3889640391</c:v>
                </c:pt>
                <c:pt idx="391">
                  <c:v>347943.60925312369</c:v>
                </c:pt>
                <c:pt idx="392">
                  <c:v>342289.15526758978</c:v>
                </c:pt>
                <c:pt idx="393">
                  <c:v>343496.63865291909</c:v>
                </c:pt>
                <c:pt idx="394">
                  <c:v>342564.78807151836</c:v>
                </c:pt>
                <c:pt idx="395">
                  <c:v>344889.48713656445</c:v>
                </c:pt>
                <c:pt idx="396">
                  <c:v>347042.7392961554</c:v>
                </c:pt>
                <c:pt idx="397">
                  <c:v>349735.42924488499</c:v>
                </c:pt>
                <c:pt idx="398">
                  <c:v>348272.32276361471</c:v>
                </c:pt>
                <c:pt idx="399">
                  <c:v>344140.88385198847</c:v>
                </c:pt>
                <c:pt idx="400">
                  <c:v>346967.65708705474</c:v>
                </c:pt>
                <c:pt idx="401">
                  <c:v>347363.80911089323</c:v>
                </c:pt>
                <c:pt idx="402">
                  <c:v>343974.7924165107</c:v>
                </c:pt>
                <c:pt idx="403">
                  <c:v>340881.99477752822</c:v>
                </c:pt>
                <c:pt idx="404">
                  <c:v>342086.3260686227</c:v>
                </c:pt>
                <c:pt idx="405">
                  <c:v>339644.31743563997</c:v>
                </c:pt>
                <c:pt idx="406">
                  <c:v>340831.51432880067</c:v>
                </c:pt>
                <c:pt idx="407">
                  <c:v>340974.68114453944</c:v>
                </c:pt>
                <c:pt idx="408">
                  <c:v>342454.20226279111</c:v>
                </c:pt>
                <c:pt idx="409">
                  <c:v>346117.91026195046</c:v>
                </c:pt>
                <c:pt idx="410">
                  <c:v>340838.66290908988</c:v>
                </c:pt>
                <c:pt idx="411">
                  <c:v>341014.10417967377</c:v>
                </c:pt>
                <c:pt idx="412">
                  <c:v>384420.96383091889</c:v>
                </c:pt>
                <c:pt idx="413">
                  <c:v>435240.1100638248</c:v>
                </c:pt>
                <c:pt idx="414">
                  <c:v>488195.05785887322</c:v>
                </c:pt>
                <c:pt idx="415">
                  <c:v>433495.96010213014</c:v>
                </c:pt>
                <c:pt idx="416">
                  <c:v>440895.8858441913</c:v>
                </c:pt>
                <c:pt idx="417">
                  <c:v>442507.87700207531</c:v>
                </c:pt>
                <c:pt idx="418">
                  <c:v>443891.43947331049</c:v>
                </c:pt>
                <c:pt idx="419">
                  <c:v>445703.46658994572</c:v>
                </c:pt>
                <c:pt idx="420">
                  <c:v>448482.29162249999</c:v>
                </c:pt>
                <c:pt idx="421">
                  <c:v>442756.3527291466</c:v>
                </c:pt>
                <c:pt idx="422">
                  <c:v>461446.43717570498</c:v>
                </c:pt>
                <c:pt idx="423">
                  <c:v>452139.68881280097</c:v>
                </c:pt>
                <c:pt idx="424">
                  <c:v>438498.31931768614</c:v>
                </c:pt>
                <c:pt idx="425">
                  <c:v>440817.41799623572</c:v>
                </c:pt>
                <c:pt idx="426">
                  <c:v>435871.26474874926</c:v>
                </c:pt>
                <c:pt idx="427">
                  <c:v>438142.4349512732</c:v>
                </c:pt>
                <c:pt idx="428">
                  <c:v>448288.78253317106</c:v>
                </c:pt>
                <c:pt idx="429">
                  <c:v>440621.64569700632</c:v>
                </c:pt>
                <c:pt idx="430">
                  <c:v>437689.79743711592</c:v>
                </c:pt>
                <c:pt idx="431">
                  <c:v>435857.67250344122</c:v>
                </c:pt>
                <c:pt idx="432">
                  <c:v>413594.50478479266</c:v>
                </c:pt>
                <c:pt idx="433">
                  <c:v>374049.18830680213</c:v>
                </c:pt>
                <c:pt idx="434">
                  <c:v>356530.32463376073</c:v>
                </c:pt>
                <c:pt idx="435">
                  <c:v>355799.69005684578</c:v>
                </c:pt>
                <c:pt idx="436">
                  <c:v>347632.64827272092</c:v>
                </c:pt>
                <c:pt idx="437">
                  <c:v>340347.21506426425</c:v>
                </c:pt>
                <c:pt idx="438">
                  <c:v>345547.74345773045</c:v>
                </c:pt>
                <c:pt idx="439">
                  <c:v>334208.53663377359</c:v>
                </c:pt>
                <c:pt idx="440">
                  <c:v>341777.84781364613</c:v>
                </c:pt>
                <c:pt idx="441">
                  <c:v>337568.41777622834</c:v>
                </c:pt>
                <c:pt idx="442">
                  <c:v>333669.46629574226</c:v>
                </c:pt>
                <c:pt idx="443">
                  <c:v>332656.0722552613</c:v>
                </c:pt>
                <c:pt idx="444">
                  <c:v>334687.0939875468</c:v>
                </c:pt>
                <c:pt idx="445">
                  <c:v>335567.25326229271</c:v>
                </c:pt>
                <c:pt idx="446">
                  <c:v>336333.99143069074</c:v>
                </c:pt>
                <c:pt idx="447">
                  <c:v>332868.32758373866</c:v>
                </c:pt>
                <c:pt idx="448">
                  <c:v>331550.55724707991</c:v>
                </c:pt>
                <c:pt idx="449">
                  <c:v>332491.92779504467</c:v>
                </c:pt>
                <c:pt idx="450">
                  <c:v>333442.57375293289</c:v>
                </c:pt>
                <c:pt idx="451">
                  <c:v>331305.2743036403</c:v>
                </c:pt>
                <c:pt idx="452">
                  <c:v>333010.7376308401</c:v>
                </c:pt>
                <c:pt idx="453">
                  <c:v>332122.85896325164</c:v>
                </c:pt>
                <c:pt idx="454">
                  <c:v>332824.70889643271</c:v>
                </c:pt>
                <c:pt idx="455">
                  <c:v>346059.82317971723</c:v>
                </c:pt>
                <c:pt idx="456">
                  <c:v>336628.90092761826</c:v>
                </c:pt>
                <c:pt idx="457">
                  <c:v>339200.84247495496</c:v>
                </c:pt>
                <c:pt idx="458">
                  <c:v>332534.47646610386</c:v>
                </c:pt>
                <c:pt idx="459">
                  <c:v>328980.92658262723</c:v>
                </c:pt>
                <c:pt idx="460">
                  <c:v>329721.92773891566</c:v>
                </c:pt>
                <c:pt idx="461">
                  <c:v>337209.82466396916</c:v>
                </c:pt>
                <c:pt idx="462">
                  <c:v>330756.26751106826</c:v>
                </c:pt>
                <c:pt idx="463">
                  <c:v>336125.26574214577</c:v>
                </c:pt>
                <c:pt idx="464">
                  <c:v>327037.25072855595</c:v>
                </c:pt>
                <c:pt idx="465">
                  <c:v>330963.47013619199</c:v>
                </c:pt>
                <c:pt idx="466">
                  <c:v>332325.76072646695</c:v>
                </c:pt>
                <c:pt idx="467">
                  <c:v>329031.54486110492</c:v>
                </c:pt>
                <c:pt idx="468">
                  <c:v>325114.56544854474</c:v>
                </c:pt>
                <c:pt idx="469">
                  <c:v>332528.45451421803</c:v>
                </c:pt>
                <c:pt idx="470">
                  <c:v>335018.24003180349</c:v>
                </c:pt>
                <c:pt idx="471">
                  <c:v>329559.18147454574</c:v>
                </c:pt>
                <c:pt idx="472">
                  <c:v>332716.60679859528</c:v>
                </c:pt>
                <c:pt idx="473">
                  <c:v>414992.31828858965</c:v>
                </c:pt>
                <c:pt idx="474">
                  <c:v>425916.82384140417</c:v>
                </c:pt>
                <c:pt idx="475">
                  <c:v>429459.51273041242</c:v>
                </c:pt>
                <c:pt idx="476">
                  <c:v>421059.37439098587</c:v>
                </c:pt>
                <c:pt idx="477">
                  <c:v>427009.2934023664</c:v>
                </c:pt>
                <c:pt idx="478">
                  <c:v>422327.02041269303</c:v>
                </c:pt>
                <c:pt idx="479">
                  <c:v>425478.08489640424</c:v>
                </c:pt>
                <c:pt idx="480">
                  <c:v>428146.35813377681</c:v>
                </c:pt>
                <c:pt idx="481">
                  <c:v>437024.64217866684</c:v>
                </c:pt>
                <c:pt idx="482">
                  <c:v>427529.42513542564</c:v>
                </c:pt>
                <c:pt idx="483">
                  <c:v>435497.97849131277</c:v>
                </c:pt>
                <c:pt idx="484">
                  <c:v>430770.2843372972</c:v>
                </c:pt>
                <c:pt idx="485">
                  <c:v>430430.61330516421</c:v>
                </c:pt>
                <c:pt idx="486">
                  <c:v>430750.71376366285</c:v>
                </c:pt>
                <c:pt idx="487">
                  <c:v>421549.75063119596</c:v>
                </c:pt>
                <c:pt idx="488">
                  <c:v>421111.48540680826</c:v>
                </c:pt>
                <c:pt idx="489">
                  <c:v>435847.3077537553</c:v>
                </c:pt>
                <c:pt idx="490">
                  <c:v>424726.49642292922</c:v>
                </c:pt>
                <c:pt idx="491">
                  <c:v>437482.8036793723</c:v>
                </c:pt>
                <c:pt idx="492">
                  <c:v>414995.917703924</c:v>
                </c:pt>
                <c:pt idx="493">
                  <c:v>352201.21481500607</c:v>
                </c:pt>
                <c:pt idx="494">
                  <c:v>333550.05111962947</c:v>
                </c:pt>
                <c:pt idx="495">
                  <c:v>328308.14175831462</c:v>
                </c:pt>
                <c:pt idx="496">
                  <c:v>326729.51725634374</c:v>
                </c:pt>
                <c:pt idx="497">
                  <c:v>314907.65088933654</c:v>
                </c:pt>
                <c:pt idx="498">
                  <c:v>322038.95577818627</c:v>
                </c:pt>
                <c:pt idx="499">
                  <c:v>313390.67138761078</c:v>
                </c:pt>
                <c:pt idx="500">
                  <c:v>311939.36959179264</c:v>
                </c:pt>
                <c:pt idx="501">
                  <c:v>311219.93859083403</c:v>
                </c:pt>
                <c:pt idx="502">
                  <c:v>309518.52883065044</c:v>
                </c:pt>
                <c:pt idx="503">
                  <c:v>312097.48200892407</c:v>
                </c:pt>
                <c:pt idx="504">
                  <c:v>321961.12349497929</c:v>
                </c:pt>
                <c:pt idx="505">
                  <c:v>307524.09142399742</c:v>
                </c:pt>
                <c:pt idx="506">
                  <c:v>309567.5618288609</c:v>
                </c:pt>
                <c:pt idx="507">
                  <c:v>307701.97574608971</c:v>
                </c:pt>
                <c:pt idx="508">
                  <c:v>312410.83176232717</c:v>
                </c:pt>
                <c:pt idx="509">
                  <c:v>312803.57208306773</c:v>
                </c:pt>
                <c:pt idx="510">
                  <c:v>311786.3487445612</c:v>
                </c:pt>
                <c:pt idx="511">
                  <c:v>315591.21413762361</c:v>
                </c:pt>
                <c:pt idx="512">
                  <c:v>312618.3925930431</c:v>
                </c:pt>
                <c:pt idx="513">
                  <c:v>308018.08079046238</c:v>
                </c:pt>
                <c:pt idx="514">
                  <c:v>309604.24296352465</c:v>
                </c:pt>
                <c:pt idx="515">
                  <c:v>311796.54922495503</c:v>
                </c:pt>
                <c:pt idx="516">
                  <c:v>315833.35508173995</c:v>
                </c:pt>
                <c:pt idx="517">
                  <c:v>311367.79080193408</c:v>
                </c:pt>
                <c:pt idx="518">
                  <c:v>306595.59499472467</c:v>
                </c:pt>
                <c:pt idx="519">
                  <c:v>304951.6348290405</c:v>
                </c:pt>
                <c:pt idx="520">
                  <c:v>305594.12933922122</c:v>
                </c:pt>
                <c:pt idx="521">
                  <c:v>304681.03025949048</c:v>
                </c:pt>
                <c:pt idx="522">
                  <c:v>306609.91786215338</c:v>
                </c:pt>
                <c:pt idx="523">
                  <c:v>308194.2949331401</c:v>
                </c:pt>
                <c:pt idx="524">
                  <c:v>309435.08117970091</c:v>
                </c:pt>
                <c:pt idx="525">
                  <c:v>310083.83063305251</c:v>
                </c:pt>
                <c:pt idx="526">
                  <c:v>303669.5660879194</c:v>
                </c:pt>
                <c:pt idx="527">
                  <c:v>306444.79091549921</c:v>
                </c:pt>
                <c:pt idx="528">
                  <c:v>310348.95518537948</c:v>
                </c:pt>
                <c:pt idx="529">
                  <c:v>308515.38253158948</c:v>
                </c:pt>
                <c:pt idx="530">
                  <c:v>306655.47763071628</c:v>
                </c:pt>
                <c:pt idx="531">
                  <c:v>305807.56342002668</c:v>
                </c:pt>
                <c:pt idx="532">
                  <c:v>310892.0833039892</c:v>
                </c:pt>
                <c:pt idx="533">
                  <c:v>312294.3350083257</c:v>
                </c:pt>
                <c:pt idx="534">
                  <c:v>402604.8833137069</c:v>
                </c:pt>
                <c:pt idx="535">
                  <c:v>409952.68235673365</c:v>
                </c:pt>
                <c:pt idx="536">
                  <c:v>417149.97013597551</c:v>
                </c:pt>
                <c:pt idx="537">
                  <c:v>413889.41229838872</c:v>
                </c:pt>
                <c:pt idx="538">
                  <c:v>420872.33236952021</c:v>
                </c:pt>
                <c:pt idx="539">
                  <c:v>413431.01026890468</c:v>
                </c:pt>
                <c:pt idx="540">
                  <c:v>407884.42603116861</c:v>
                </c:pt>
                <c:pt idx="541">
                  <c:v>410650.93319144059</c:v>
                </c:pt>
                <c:pt idx="542">
                  <c:v>421838.39029248909</c:v>
                </c:pt>
                <c:pt idx="543">
                  <c:v>413147.40277564584</c:v>
                </c:pt>
                <c:pt idx="544">
                  <c:v>415873.63108710817</c:v>
                </c:pt>
                <c:pt idx="545">
                  <c:v>414753.99834329821</c:v>
                </c:pt>
                <c:pt idx="546">
                  <c:v>413786.70970338531</c:v>
                </c:pt>
                <c:pt idx="547">
                  <c:v>415737.80720632122</c:v>
                </c:pt>
                <c:pt idx="548">
                  <c:v>408790.07925120642</c:v>
                </c:pt>
                <c:pt idx="549">
                  <c:v>421356.64350632613</c:v>
                </c:pt>
                <c:pt idx="550">
                  <c:v>416268.05156834319</c:v>
                </c:pt>
                <c:pt idx="551">
                  <c:v>416653.18854954978</c:v>
                </c:pt>
                <c:pt idx="552">
                  <c:v>410180.43513467844</c:v>
                </c:pt>
                <c:pt idx="553">
                  <c:v>343940.78040084604</c:v>
                </c:pt>
                <c:pt idx="554">
                  <c:v>313655.50924160483</c:v>
                </c:pt>
                <c:pt idx="555">
                  <c:v>323376.3495041866</c:v>
                </c:pt>
                <c:pt idx="556">
                  <c:v>302503.83602570952</c:v>
                </c:pt>
                <c:pt idx="557">
                  <c:v>303603.88065434247</c:v>
                </c:pt>
                <c:pt idx="558">
                  <c:v>297707.52390056232</c:v>
                </c:pt>
                <c:pt idx="559">
                  <c:v>292569.19911703293</c:v>
                </c:pt>
                <c:pt idx="560">
                  <c:v>288014.66601190768</c:v>
                </c:pt>
                <c:pt idx="561">
                  <c:v>298783.47577360302</c:v>
                </c:pt>
                <c:pt idx="562">
                  <c:v>291613.25057424395</c:v>
                </c:pt>
                <c:pt idx="563">
                  <c:v>290570.11114196887</c:v>
                </c:pt>
                <c:pt idx="564">
                  <c:v>285777.50166378811</c:v>
                </c:pt>
                <c:pt idx="565">
                  <c:v>289889.39641908032</c:v>
                </c:pt>
                <c:pt idx="566">
                  <c:v>293240.80790295341</c:v>
                </c:pt>
                <c:pt idx="567">
                  <c:v>285969.28294381202</c:v>
                </c:pt>
                <c:pt idx="568">
                  <c:v>285772.51456853002</c:v>
                </c:pt>
                <c:pt idx="569">
                  <c:v>289660.17522325559</c:v>
                </c:pt>
                <c:pt idx="570">
                  <c:v>292701.596889765</c:v>
                </c:pt>
                <c:pt idx="571">
                  <c:v>286410.65806113888</c:v>
                </c:pt>
                <c:pt idx="572">
                  <c:v>289704.4359166763</c:v>
                </c:pt>
                <c:pt idx="573">
                  <c:v>292766.55904065358</c:v>
                </c:pt>
                <c:pt idx="574">
                  <c:v>288880.45090992108</c:v>
                </c:pt>
                <c:pt idx="575">
                  <c:v>290587.45798924565</c:v>
                </c:pt>
                <c:pt idx="576">
                  <c:v>306808.4522171705</c:v>
                </c:pt>
                <c:pt idx="577">
                  <c:v>287473.53780977684</c:v>
                </c:pt>
                <c:pt idx="578">
                  <c:v>287068.33548189874</c:v>
                </c:pt>
                <c:pt idx="579">
                  <c:v>285947.66669736966</c:v>
                </c:pt>
                <c:pt idx="580">
                  <c:v>296331.78677310859</c:v>
                </c:pt>
                <c:pt idx="581">
                  <c:v>287392.91741003055</c:v>
                </c:pt>
                <c:pt idx="582">
                  <c:v>290483.44297196827</c:v>
                </c:pt>
                <c:pt idx="583">
                  <c:v>284876.13186773489</c:v>
                </c:pt>
                <c:pt idx="584">
                  <c:v>282259.87356705416</c:v>
                </c:pt>
                <c:pt idx="585">
                  <c:v>285531.03106446279</c:v>
                </c:pt>
                <c:pt idx="586">
                  <c:v>287587.0945514887</c:v>
                </c:pt>
                <c:pt idx="587">
                  <c:v>287980.75600743375</c:v>
                </c:pt>
                <c:pt idx="588">
                  <c:v>285619.74220111634</c:v>
                </c:pt>
                <c:pt idx="589">
                  <c:v>284210.17274235509</c:v>
                </c:pt>
                <c:pt idx="590">
                  <c:v>287673.36857331078</c:v>
                </c:pt>
                <c:pt idx="591">
                  <c:v>283428.4052808875</c:v>
                </c:pt>
                <c:pt idx="592">
                  <c:v>287909.46338897455</c:v>
                </c:pt>
                <c:pt idx="593">
                  <c:v>339515.23618206079</c:v>
                </c:pt>
                <c:pt idx="594">
                  <c:v>388082.11611633503</c:v>
                </c:pt>
                <c:pt idx="595">
                  <c:v>397904.06235694588</c:v>
                </c:pt>
                <c:pt idx="596">
                  <c:v>396255.21650837571</c:v>
                </c:pt>
                <c:pt idx="597">
                  <c:v>393662.71034261287</c:v>
                </c:pt>
                <c:pt idx="598">
                  <c:v>403236.08882989001</c:v>
                </c:pt>
                <c:pt idx="599">
                  <c:v>401410.41413610737</c:v>
                </c:pt>
                <c:pt idx="600">
                  <c:v>401422.50717606698</c:v>
                </c:pt>
                <c:pt idx="601">
                  <c:v>398862.99933309946</c:v>
                </c:pt>
                <c:pt idx="602">
                  <c:v>408533.24284858385</c:v>
                </c:pt>
                <c:pt idx="603">
                  <c:v>404155.37020294752</c:v>
                </c:pt>
                <c:pt idx="604">
                  <c:v>405677.25959648052</c:v>
                </c:pt>
                <c:pt idx="605">
                  <c:v>400837.2522928837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2D-4484-B39A-6CE65BFC9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735391"/>
        <c:axId val="1681733951"/>
      </c:scatterChart>
      <c:valAx>
        <c:axId val="1681735391"/>
        <c:scaling>
          <c:orientation val="minMax"/>
          <c:max val="15"/>
          <c:min val="9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733951"/>
        <c:crosses val="autoZero"/>
        <c:crossBetween val="midCat"/>
      </c:valAx>
      <c:valAx>
        <c:axId val="1681733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17353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R2O4 =f(t) - 25/02/2025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'2025_02_025_AVE'!$X$4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'2025_02_025_AVE'!$X$5:$X$679</c:f>
              <c:numCache>
                <c:formatCode>General</c:formatCode>
                <c:ptCount val="675"/>
                <c:pt idx="0">
                  <c:v>702.33734548942664</c:v>
                </c:pt>
                <c:pt idx="1">
                  <c:v>711.91456033746795</c:v>
                </c:pt>
                <c:pt idx="2">
                  <c:v>742.51567848496825</c:v>
                </c:pt>
                <c:pt idx="3">
                  <c:v>740.32672356076489</c:v>
                </c:pt>
                <c:pt idx="4">
                  <c:v>680.65909224510187</c:v>
                </c:pt>
                <c:pt idx="5">
                  <c:v>700.44105780802818</c:v>
                </c:pt>
                <c:pt idx="6">
                  <c:v>695.95772242262831</c:v>
                </c:pt>
                <c:pt idx="7">
                  <c:v>608.13879813900485</c:v>
                </c:pt>
                <c:pt idx="8">
                  <c:v>680.99031219636481</c:v>
                </c:pt>
                <c:pt idx="9">
                  <c:v>632.73525803439622</c:v>
                </c:pt>
                <c:pt idx="10">
                  <c:v>676.24956559927273</c:v>
                </c:pt>
                <c:pt idx="11">
                  <c:v>798.23109133444893</c:v>
                </c:pt>
                <c:pt idx="12">
                  <c:v>628.33204662881178</c:v>
                </c:pt>
                <c:pt idx="13">
                  <c:v>587.75492412542224</c:v>
                </c:pt>
                <c:pt idx="14">
                  <c:v>600.10200208482979</c:v>
                </c:pt>
                <c:pt idx="15">
                  <c:v>601.83525568203299</c:v>
                </c:pt>
                <c:pt idx="16">
                  <c:v>642.80132123065141</c:v>
                </c:pt>
                <c:pt idx="17">
                  <c:v>538.75572747614444</c:v>
                </c:pt>
                <c:pt idx="18">
                  <c:v>404.16375915561707</c:v>
                </c:pt>
                <c:pt idx="19">
                  <c:v>466.81443102518892</c:v>
                </c:pt>
                <c:pt idx="20">
                  <c:v>549.50982617028069</c:v>
                </c:pt>
                <c:pt idx="21">
                  <c:v>508.63385994428506</c:v>
                </c:pt>
                <c:pt idx="22">
                  <c:v>561.23654951055403</c:v>
                </c:pt>
                <c:pt idx="23">
                  <c:v>497.26566435953004</c:v>
                </c:pt>
                <c:pt idx="24">
                  <c:v>409.79117461387972</c:v>
                </c:pt>
                <c:pt idx="25">
                  <c:v>542.14841727204976</c:v>
                </c:pt>
                <c:pt idx="26">
                  <c:v>553.12831397560103</c:v>
                </c:pt>
                <c:pt idx="27">
                  <c:v>433.58509152898819</c:v>
                </c:pt>
                <c:pt idx="28">
                  <c:v>489.61116698191626</c:v>
                </c:pt>
                <c:pt idx="29">
                  <c:v>5688.7714302192935</c:v>
                </c:pt>
                <c:pt idx="30">
                  <c:v>9483.7200911583259</c:v>
                </c:pt>
                <c:pt idx="31">
                  <c:v>10423.813233717374</c:v>
                </c:pt>
                <c:pt idx="32">
                  <c:v>10845.721723754794</c:v>
                </c:pt>
                <c:pt idx="33">
                  <c:v>11215.102282526281</c:v>
                </c:pt>
                <c:pt idx="34">
                  <c:v>11497.388594237242</c:v>
                </c:pt>
                <c:pt idx="35">
                  <c:v>12074.854872555708</c:v>
                </c:pt>
                <c:pt idx="36">
                  <c:v>12135.422476063095</c:v>
                </c:pt>
                <c:pt idx="37">
                  <c:v>11730.714326578756</c:v>
                </c:pt>
                <c:pt idx="38">
                  <c:v>11489.366189311208</c:v>
                </c:pt>
                <c:pt idx="39">
                  <c:v>12891.024907968325</c:v>
                </c:pt>
                <c:pt idx="40">
                  <c:v>12491.352569686956</c:v>
                </c:pt>
                <c:pt idx="41">
                  <c:v>12063.956732835233</c:v>
                </c:pt>
                <c:pt idx="42">
                  <c:v>13069.380215888819</c:v>
                </c:pt>
                <c:pt idx="43">
                  <c:v>12505.922606905831</c:v>
                </c:pt>
                <c:pt idx="44">
                  <c:v>12695.861436648416</c:v>
                </c:pt>
                <c:pt idx="45">
                  <c:v>13129.934502119539</c:v>
                </c:pt>
                <c:pt idx="46">
                  <c:v>12776.370477511595</c:v>
                </c:pt>
                <c:pt idx="47">
                  <c:v>13447.317920421403</c:v>
                </c:pt>
                <c:pt idx="48">
                  <c:v>13738.41009403454</c:v>
                </c:pt>
                <c:pt idx="49">
                  <c:v>13436.501289420734</c:v>
                </c:pt>
                <c:pt idx="50">
                  <c:v>13110.599075717486</c:v>
                </c:pt>
                <c:pt idx="51">
                  <c:v>13725.4499980649</c:v>
                </c:pt>
                <c:pt idx="52">
                  <c:v>13619.298461327862</c:v>
                </c:pt>
                <c:pt idx="53">
                  <c:v>14076.674263495072</c:v>
                </c:pt>
                <c:pt idx="54">
                  <c:v>13483.572215054519</c:v>
                </c:pt>
                <c:pt idx="55">
                  <c:v>13570.320655963445</c:v>
                </c:pt>
                <c:pt idx="56">
                  <c:v>13785.149686645531</c:v>
                </c:pt>
                <c:pt idx="57">
                  <c:v>13719.715136273489</c:v>
                </c:pt>
                <c:pt idx="58">
                  <c:v>13569.555527612149</c:v>
                </c:pt>
                <c:pt idx="59">
                  <c:v>13435.547874409129</c:v>
                </c:pt>
                <c:pt idx="60">
                  <c:v>12786.152924891874</c:v>
                </c:pt>
                <c:pt idx="61">
                  <c:v>13706.384984220149</c:v>
                </c:pt>
                <c:pt idx="62">
                  <c:v>12360.946511811228</c:v>
                </c:pt>
                <c:pt idx="63">
                  <c:v>13838.027949122141</c:v>
                </c:pt>
                <c:pt idx="64">
                  <c:v>13661.459648044032</c:v>
                </c:pt>
                <c:pt idx="65">
                  <c:v>13838.83429083462</c:v>
                </c:pt>
                <c:pt idx="66">
                  <c:v>14158.402871245569</c:v>
                </c:pt>
                <c:pt idx="67">
                  <c:v>13957.2258056996</c:v>
                </c:pt>
                <c:pt idx="68">
                  <c:v>13639.015676161771</c:v>
                </c:pt>
                <c:pt idx="69">
                  <c:v>14476.710939702989</c:v>
                </c:pt>
                <c:pt idx="70">
                  <c:v>13513.988287110407</c:v>
                </c:pt>
                <c:pt idx="71">
                  <c:v>861.45756193988188</c:v>
                </c:pt>
                <c:pt idx="72">
                  <c:v>472.16176926418342</c:v>
                </c:pt>
                <c:pt idx="73">
                  <c:v>416.92312647923268</c:v>
                </c:pt>
                <c:pt idx="74">
                  <c:v>500.57908352543922</c:v>
                </c:pt>
                <c:pt idx="75">
                  <c:v>556.13313645515188</c:v>
                </c:pt>
                <c:pt idx="76">
                  <c:v>401.27166659592712</c:v>
                </c:pt>
                <c:pt idx="77">
                  <c:v>530.63693698893042</c:v>
                </c:pt>
                <c:pt idx="78">
                  <c:v>455.40540758005795</c:v>
                </c:pt>
                <c:pt idx="79">
                  <c:v>428.53790526518179</c:v>
                </c:pt>
                <c:pt idx="80">
                  <c:v>456.75234720868394</c:v>
                </c:pt>
                <c:pt idx="81">
                  <c:v>378.10574468308607</c:v>
                </c:pt>
                <c:pt idx="82">
                  <c:v>440.21117522921111</c:v>
                </c:pt>
                <c:pt idx="83">
                  <c:v>392.17894349570406</c:v>
                </c:pt>
                <c:pt idx="84">
                  <c:v>415.8845703299769</c:v>
                </c:pt>
                <c:pt idx="85">
                  <c:v>475.62760110455002</c:v>
                </c:pt>
                <c:pt idx="86">
                  <c:v>424.45678360928974</c:v>
                </c:pt>
                <c:pt idx="87">
                  <c:v>522.77868890468289</c:v>
                </c:pt>
                <c:pt idx="88">
                  <c:v>495.18890714726399</c:v>
                </c:pt>
                <c:pt idx="89">
                  <c:v>471.33482142254752</c:v>
                </c:pt>
                <c:pt idx="90">
                  <c:v>4540.7418238267046</c:v>
                </c:pt>
                <c:pt idx="91">
                  <c:v>8837.9290696461267</c:v>
                </c:pt>
                <c:pt idx="92">
                  <c:v>9049.6195059649581</c:v>
                </c:pt>
                <c:pt idx="93">
                  <c:v>10020.231498761957</c:v>
                </c:pt>
                <c:pt idx="94">
                  <c:v>10257.54932150495</c:v>
                </c:pt>
                <c:pt idx="95">
                  <c:v>10016.898189279977</c:v>
                </c:pt>
                <c:pt idx="96">
                  <c:v>9821.5656030182781</c:v>
                </c:pt>
                <c:pt idx="97">
                  <c:v>7260.219240885428</c:v>
                </c:pt>
                <c:pt idx="98">
                  <c:v>7766.1226882226083</c:v>
                </c:pt>
                <c:pt idx="99">
                  <c:v>8053.7204855495875</c:v>
                </c:pt>
                <c:pt idx="100">
                  <c:v>7487.6401449601281</c:v>
                </c:pt>
                <c:pt idx="101">
                  <c:v>7434.9980050252789</c:v>
                </c:pt>
                <c:pt idx="102">
                  <c:v>7583.1183927276816</c:v>
                </c:pt>
                <c:pt idx="103">
                  <c:v>8013.1116983273741</c:v>
                </c:pt>
                <c:pt idx="104">
                  <c:v>7830.3610669722766</c:v>
                </c:pt>
                <c:pt idx="105">
                  <c:v>7439.7999410939728</c:v>
                </c:pt>
                <c:pt idx="106">
                  <c:v>7241.8469854261839</c:v>
                </c:pt>
                <c:pt idx="107">
                  <c:v>7593.6433883922364</c:v>
                </c:pt>
                <c:pt idx="108">
                  <c:v>7903.8020080038268</c:v>
                </c:pt>
                <c:pt idx="109">
                  <c:v>7638.8654345213317</c:v>
                </c:pt>
                <c:pt idx="110">
                  <c:v>7794.9525660383397</c:v>
                </c:pt>
                <c:pt idx="111">
                  <c:v>7955.8330816558191</c:v>
                </c:pt>
                <c:pt idx="112">
                  <c:v>7435.1893530870111</c:v>
                </c:pt>
                <c:pt idx="113">
                  <c:v>7254.1393842350008</c:v>
                </c:pt>
                <c:pt idx="114">
                  <c:v>7629.5627848530121</c:v>
                </c:pt>
                <c:pt idx="115">
                  <c:v>7634.1470994143692</c:v>
                </c:pt>
                <c:pt idx="116">
                  <c:v>7360.8041041310307</c:v>
                </c:pt>
                <c:pt idx="117">
                  <c:v>7751.5941896266904</c:v>
                </c:pt>
                <c:pt idx="118">
                  <c:v>7903.7314690077374</c:v>
                </c:pt>
                <c:pt idx="119">
                  <c:v>7770.2141993156611</c:v>
                </c:pt>
                <c:pt idx="120">
                  <c:v>7750.5408493357172</c:v>
                </c:pt>
                <c:pt idx="121">
                  <c:v>8368.5542169457967</c:v>
                </c:pt>
                <c:pt idx="122">
                  <c:v>8313.9542661735431</c:v>
                </c:pt>
                <c:pt idx="123">
                  <c:v>7861.3226132013287</c:v>
                </c:pt>
                <c:pt idx="124">
                  <c:v>8588.3242408549413</c:v>
                </c:pt>
                <c:pt idx="125">
                  <c:v>8027.4513968161855</c:v>
                </c:pt>
                <c:pt idx="126">
                  <c:v>7968.5138275106337</c:v>
                </c:pt>
                <c:pt idx="127">
                  <c:v>7974.9224549690944</c:v>
                </c:pt>
                <c:pt idx="128">
                  <c:v>8425.8814396083944</c:v>
                </c:pt>
                <c:pt idx="129">
                  <c:v>8354.3660755635537</c:v>
                </c:pt>
                <c:pt idx="130">
                  <c:v>8141.7799727590736</c:v>
                </c:pt>
                <c:pt idx="131">
                  <c:v>8292.5816420579195</c:v>
                </c:pt>
                <c:pt idx="132">
                  <c:v>8437.2158079596702</c:v>
                </c:pt>
                <c:pt idx="133">
                  <c:v>8397.0428538889628</c:v>
                </c:pt>
                <c:pt idx="134">
                  <c:v>7774.9691452080988</c:v>
                </c:pt>
                <c:pt idx="135">
                  <c:v>8374.5286993260197</c:v>
                </c:pt>
                <c:pt idx="136">
                  <c:v>8262.9208378671756</c:v>
                </c:pt>
                <c:pt idx="137">
                  <c:v>7596.6927071605223</c:v>
                </c:pt>
                <c:pt idx="138">
                  <c:v>8460.7142100320307</c:v>
                </c:pt>
                <c:pt idx="139">
                  <c:v>8102.988537730429</c:v>
                </c:pt>
                <c:pt idx="140">
                  <c:v>8317.8101830539617</c:v>
                </c:pt>
                <c:pt idx="141">
                  <c:v>7104.9555994043849</c:v>
                </c:pt>
                <c:pt idx="142">
                  <c:v>6680.3673777538315</c:v>
                </c:pt>
                <c:pt idx="143">
                  <c:v>420.90968922777677</c:v>
                </c:pt>
                <c:pt idx="144">
                  <c:v>248.19820794513487</c:v>
                </c:pt>
                <c:pt idx="145">
                  <c:v>315.34848854886752</c:v>
                </c:pt>
                <c:pt idx="146">
                  <c:v>300.41343316202926</c:v>
                </c:pt>
                <c:pt idx="147">
                  <c:v>253.55931573706602</c:v>
                </c:pt>
                <c:pt idx="148">
                  <c:v>321.73280889714596</c:v>
                </c:pt>
                <c:pt idx="149">
                  <c:v>274.9245756358265</c:v>
                </c:pt>
                <c:pt idx="150">
                  <c:v>272.62191322707832</c:v>
                </c:pt>
                <c:pt idx="151">
                  <c:v>355.78701584254742</c:v>
                </c:pt>
                <c:pt idx="152">
                  <c:v>226.82931612574168</c:v>
                </c:pt>
                <c:pt idx="153">
                  <c:v>384.27280260847112</c:v>
                </c:pt>
                <c:pt idx="154">
                  <c:v>359.80664033771069</c:v>
                </c:pt>
                <c:pt idx="155">
                  <c:v>319.69578479297979</c:v>
                </c:pt>
                <c:pt idx="156">
                  <c:v>286.26873368547501</c:v>
                </c:pt>
                <c:pt idx="157">
                  <c:v>372.34221072306326</c:v>
                </c:pt>
                <c:pt idx="158">
                  <c:v>287.69709082096023</c:v>
                </c:pt>
                <c:pt idx="159">
                  <c:v>377.53573103922474</c:v>
                </c:pt>
                <c:pt idx="160">
                  <c:v>171.02269641146427</c:v>
                </c:pt>
                <c:pt idx="161">
                  <c:v>1420.0874589234847</c:v>
                </c:pt>
                <c:pt idx="162">
                  <c:v>6162.525366097786</c:v>
                </c:pt>
                <c:pt idx="163">
                  <c:v>6319.6423496408652</c:v>
                </c:pt>
                <c:pt idx="164">
                  <c:v>6898.9217932786487</c:v>
                </c:pt>
                <c:pt idx="165">
                  <c:v>6948.525606053754</c:v>
                </c:pt>
                <c:pt idx="166">
                  <c:v>7347.2520843318207</c:v>
                </c:pt>
                <c:pt idx="167">
                  <c:v>7569.1534823368274</c:v>
                </c:pt>
                <c:pt idx="168">
                  <c:v>7373.1191841344698</c:v>
                </c:pt>
                <c:pt idx="169">
                  <c:v>7116.5664388977057</c:v>
                </c:pt>
                <c:pt idx="170">
                  <c:v>7046.5521875466538</c:v>
                </c:pt>
                <c:pt idx="171">
                  <c:v>7405.5776957732878</c:v>
                </c:pt>
                <c:pt idx="172">
                  <c:v>7417.4239153613144</c:v>
                </c:pt>
                <c:pt idx="173">
                  <c:v>7645.1135105779476</c:v>
                </c:pt>
                <c:pt idx="174">
                  <c:v>7441.3805455771808</c:v>
                </c:pt>
                <c:pt idx="175">
                  <c:v>7338.0987282355045</c:v>
                </c:pt>
                <c:pt idx="176">
                  <c:v>7718.6058146820315</c:v>
                </c:pt>
                <c:pt idx="177">
                  <c:v>7395.8974912634294</c:v>
                </c:pt>
                <c:pt idx="178">
                  <c:v>7763.3423690477857</c:v>
                </c:pt>
                <c:pt idx="179">
                  <c:v>7403.9431988724964</c:v>
                </c:pt>
                <c:pt idx="180">
                  <c:v>6870.8651197460986</c:v>
                </c:pt>
                <c:pt idx="181">
                  <c:v>8121.3159961590309</c:v>
                </c:pt>
                <c:pt idx="182">
                  <c:v>7757.1399357791543</c:v>
                </c:pt>
                <c:pt idx="183">
                  <c:v>7187.2043832284362</c:v>
                </c:pt>
                <c:pt idx="184">
                  <c:v>7378.7551365550653</c:v>
                </c:pt>
                <c:pt idx="185">
                  <c:v>7217.4393953368499</c:v>
                </c:pt>
                <c:pt idx="186">
                  <c:v>7327.7215858816371</c:v>
                </c:pt>
                <c:pt idx="187">
                  <c:v>7359.6934320992132</c:v>
                </c:pt>
                <c:pt idx="188">
                  <c:v>7786.2851320690443</c:v>
                </c:pt>
                <c:pt idx="189">
                  <c:v>7541.8838293765048</c:v>
                </c:pt>
                <c:pt idx="190">
                  <c:v>7134.353357879997</c:v>
                </c:pt>
                <c:pt idx="191">
                  <c:v>6473.6266534685028</c:v>
                </c:pt>
                <c:pt idx="192">
                  <c:v>7584.6876431447408</c:v>
                </c:pt>
                <c:pt idx="193">
                  <c:v>7253.825528523822</c:v>
                </c:pt>
                <c:pt idx="194">
                  <c:v>8000.9636291382722</c:v>
                </c:pt>
                <c:pt idx="195">
                  <c:v>7684.5584510507288</c:v>
                </c:pt>
                <c:pt idx="196">
                  <c:v>7661.0243208711645</c:v>
                </c:pt>
                <c:pt idx="197">
                  <c:v>7633.314170978917</c:v>
                </c:pt>
                <c:pt idx="198">
                  <c:v>7256.8617031161548</c:v>
                </c:pt>
                <c:pt idx="199">
                  <c:v>7556.7850499028109</c:v>
                </c:pt>
                <c:pt idx="200">
                  <c:v>7224.6675811390769</c:v>
                </c:pt>
                <c:pt idx="201">
                  <c:v>6399.7270343702876</c:v>
                </c:pt>
                <c:pt idx="202">
                  <c:v>7335.9596816242911</c:v>
                </c:pt>
                <c:pt idx="203">
                  <c:v>8234.9043563753621</c:v>
                </c:pt>
                <c:pt idx="204">
                  <c:v>7927.8996948167087</c:v>
                </c:pt>
                <c:pt idx="205">
                  <c:v>7869.1712461575016</c:v>
                </c:pt>
                <c:pt idx="206">
                  <c:v>7647.4817959186457</c:v>
                </c:pt>
                <c:pt idx="207">
                  <c:v>7372.676920213753</c:v>
                </c:pt>
                <c:pt idx="208">
                  <c:v>7560.9541758620771</c:v>
                </c:pt>
                <c:pt idx="209">
                  <c:v>6986.3618452502169</c:v>
                </c:pt>
                <c:pt idx="210">
                  <c:v>7520.1251842630545</c:v>
                </c:pt>
                <c:pt idx="211">
                  <c:v>7716.3730498742561</c:v>
                </c:pt>
                <c:pt idx="212">
                  <c:v>7933.0040434077573</c:v>
                </c:pt>
                <c:pt idx="213">
                  <c:v>4067.0562646263484</c:v>
                </c:pt>
                <c:pt idx="214">
                  <c:v>429.56969119090508</c:v>
                </c:pt>
                <c:pt idx="215">
                  <c:v>364.80751715177684</c:v>
                </c:pt>
                <c:pt idx="216">
                  <c:v>251.80338758987529</c:v>
                </c:pt>
                <c:pt idx="217">
                  <c:v>320.11995489647137</c:v>
                </c:pt>
                <c:pt idx="218">
                  <c:v>210.48249939223814</c:v>
                </c:pt>
                <c:pt idx="219">
                  <c:v>263.54287085308761</c:v>
                </c:pt>
                <c:pt idx="220">
                  <c:v>312.11211716478846</c:v>
                </c:pt>
                <c:pt idx="221">
                  <c:v>293.06617921714985</c:v>
                </c:pt>
                <c:pt idx="222">
                  <c:v>326.8838409228245</c:v>
                </c:pt>
                <c:pt idx="223">
                  <c:v>314.77867786413691</c:v>
                </c:pt>
                <c:pt idx="224">
                  <c:v>292.25577687220652</c:v>
                </c:pt>
                <c:pt idx="225">
                  <c:v>311.515471544398</c:v>
                </c:pt>
                <c:pt idx="226">
                  <c:v>258.57340587353923</c:v>
                </c:pt>
                <c:pt idx="227">
                  <c:v>216.39581779071045</c:v>
                </c:pt>
                <c:pt idx="228">
                  <c:v>285.94503404866123</c:v>
                </c:pt>
                <c:pt idx="229">
                  <c:v>448.54872629132757</c:v>
                </c:pt>
                <c:pt idx="230">
                  <c:v>339.8241229232807</c:v>
                </c:pt>
                <c:pt idx="231">
                  <c:v>290.7848412661495</c:v>
                </c:pt>
                <c:pt idx="232">
                  <c:v>313.75363007242652</c:v>
                </c:pt>
                <c:pt idx="233">
                  <c:v>4298.1640826929033</c:v>
                </c:pt>
                <c:pt idx="234">
                  <c:v>6374.3375729685586</c:v>
                </c:pt>
                <c:pt idx="235">
                  <c:v>6656.7052717585429</c:v>
                </c:pt>
                <c:pt idx="236">
                  <c:v>6439.5393297937271</c:v>
                </c:pt>
                <c:pt idx="237">
                  <c:v>7199.1051495799002</c:v>
                </c:pt>
                <c:pt idx="238">
                  <c:v>7114.1490026089332</c:v>
                </c:pt>
                <c:pt idx="239">
                  <c:v>7434.2212961463674</c:v>
                </c:pt>
                <c:pt idx="240">
                  <c:v>7275.5235546934528</c:v>
                </c:pt>
                <c:pt idx="241">
                  <c:v>6933.5273094318209</c:v>
                </c:pt>
                <c:pt idx="242">
                  <c:v>7096.1545493162703</c:v>
                </c:pt>
                <c:pt idx="243">
                  <c:v>6886.0528318169381</c:v>
                </c:pt>
                <c:pt idx="244">
                  <c:v>7236.3889724291366</c:v>
                </c:pt>
                <c:pt idx="245">
                  <c:v>7059.7335109797787</c:v>
                </c:pt>
                <c:pt idx="246">
                  <c:v>7699.8085124854033</c:v>
                </c:pt>
                <c:pt idx="247">
                  <c:v>8280.3163746348309</c:v>
                </c:pt>
                <c:pt idx="248">
                  <c:v>7556.5954844143398</c:v>
                </c:pt>
                <c:pt idx="249">
                  <c:v>6395.1363357609243</c:v>
                </c:pt>
                <c:pt idx="250">
                  <c:v>8309.7904042812552</c:v>
                </c:pt>
                <c:pt idx="251">
                  <c:v>7460.2154294362163</c:v>
                </c:pt>
                <c:pt idx="252">
                  <c:v>7130.5840005795162</c:v>
                </c:pt>
                <c:pt idx="253">
                  <c:v>7102.7642195446333</c:v>
                </c:pt>
                <c:pt idx="254">
                  <c:v>7091.5389330656517</c:v>
                </c:pt>
                <c:pt idx="255">
                  <c:v>8214.66690608512</c:v>
                </c:pt>
                <c:pt idx="256">
                  <c:v>7615.7484986893842</c:v>
                </c:pt>
                <c:pt idx="257">
                  <c:v>7567.4127575052662</c:v>
                </c:pt>
                <c:pt idx="258">
                  <c:v>7828.5057402324546</c:v>
                </c:pt>
                <c:pt idx="259">
                  <c:v>7576.0882379191571</c:v>
                </c:pt>
                <c:pt idx="260">
                  <c:v>7186.2178463709915</c:v>
                </c:pt>
                <c:pt idx="261">
                  <c:v>7419.2643210089427</c:v>
                </c:pt>
                <c:pt idx="262">
                  <c:v>6922.475938396622</c:v>
                </c:pt>
                <c:pt idx="263">
                  <c:v>7195.2339266851814</c:v>
                </c:pt>
                <c:pt idx="264">
                  <c:v>7461.9246127091064</c:v>
                </c:pt>
                <c:pt idx="265">
                  <c:v>7298.044445906613</c:v>
                </c:pt>
                <c:pt idx="266">
                  <c:v>7374.1961457404223</c:v>
                </c:pt>
                <c:pt idx="267">
                  <c:v>7488.4063332559826</c:v>
                </c:pt>
                <c:pt idx="268">
                  <c:v>7261.3792827463894</c:v>
                </c:pt>
                <c:pt idx="269">
                  <c:v>7388.3196392870477</c:v>
                </c:pt>
                <c:pt idx="270">
                  <c:v>7387.9142254963081</c:v>
                </c:pt>
                <c:pt idx="271">
                  <c:v>7241.8409084358391</c:v>
                </c:pt>
                <c:pt idx="272">
                  <c:v>7735.3638515997363</c:v>
                </c:pt>
                <c:pt idx="273">
                  <c:v>7520.2950498182108</c:v>
                </c:pt>
                <c:pt idx="274">
                  <c:v>7384.0334913817078</c:v>
                </c:pt>
                <c:pt idx="275">
                  <c:v>7723.3612897428402</c:v>
                </c:pt>
                <c:pt idx="276">
                  <c:v>7049.1023687472625</c:v>
                </c:pt>
                <c:pt idx="277">
                  <c:v>5306.3926696207318</c:v>
                </c:pt>
                <c:pt idx="278">
                  <c:v>327.34287854614928</c:v>
                </c:pt>
                <c:pt idx="279">
                  <c:v>324.85321156377887</c:v>
                </c:pt>
                <c:pt idx="280">
                  <c:v>189.77726221101108</c:v>
                </c:pt>
                <c:pt idx="281">
                  <c:v>178.0336238229977</c:v>
                </c:pt>
                <c:pt idx="282">
                  <c:v>220.47644423921523</c:v>
                </c:pt>
                <c:pt idx="283">
                  <c:v>267.67514782167012</c:v>
                </c:pt>
                <c:pt idx="284">
                  <c:v>241.69601598041626</c:v>
                </c:pt>
                <c:pt idx="285">
                  <c:v>270.84486863311815</c:v>
                </c:pt>
                <c:pt idx="286">
                  <c:v>251.34164836145681</c:v>
                </c:pt>
                <c:pt idx="287">
                  <c:v>302.063843672529</c:v>
                </c:pt>
                <c:pt idx="288">
                  <c:v>173.84821640691584</c:v>
                </c:pt>
                <c:pt idx="289">
                  <c:v>257.32272409025143</c:v>
                </c:pt>
                <c:pt idx="290">
                  <c:v>288.6388248085006</c:v>
                </c:pt>
                <c:pt idx="291">
                  <c:v>250.70542751663731</c:v>
                </c:pt>
                <c:pt idx="292">
                  <c:v>267.2882210806809</c:v>
                </c:pt>
                <c:pt idx="293">
                  <c:v>177.95068790414288</c:v>
                </c:pt>
                <c:pt idx="294">
                  <c:v>292.32966635020324</c:v>
                </c:pt>
                <c:pt idx="295">
                  <c:v>252.54923516314022</c:v>
                </c:pt>
                <c:pt idx="296">
                  <c:v>268.48742939916002</c:v>
                </c:pt>
                <c:pt idx="297">
                  <c:v>182.243978287018</c:v>
                </c:pt>
                <c:pt idx="298">
                  <c:v>231.34640193959632</c:v>
                </c:pt>
                <c:pt idx="299">
                  <c:v>240.23063751711197</c:v>
                </c:pt>
                <c:pt idx="300">
                  <c:v>3154.5307858142842</c:v>
                </c:pt>
                <c:pt idx="301">
                  <c:v>5054.328266092507</c:v>
                </c:pt>
                <c:pt idx="302">
                  <c:v>4642.9283126217369</c:v>
                </c:pt>
                <c:pt idx="303">
                  <c:v>5017.2276845901379</c:v>
                </c:pt>
                <c:pt idx="304">
                  <c:v>4995.7673592359424</c:v>
                </c:pt>
                <c:pt idx="305">
                  <c:v>5256.2229060547115</c:v>
                </c:pt>
                <c:pt idx="306">
                  <c:v>5271.4442831708375</c:v>
                </c:pt>
                <c:pt idx="307">
                  <c:v>4946.276112790204</c:v>
                </c:pt>
                <c:pt idx="308">
                  <c:v>5144.9859999728269</c:v>
                </c:pt>
                <c:pt idx="309">
                  <c:v>5414.0319334202404</c:v>
                </c:pt>
                <c:pt idx="310">
                  <c:v>5141.3315685608377</c:v>
                </c:pt>
                <c:pt idx="311">
                  <c:v>5330.1822461147813</c:v>
                </c:pt>
                <c:pt idx="312">
                  <c:v>5804.1824735204018</c:v>
                </c:pt>
                <c:pt idx="313">
                  <c:v>5048.0681436647155</c:v>
                </c:pt>
                <c:pt idx="314">
                  <c:v>5348.8831918922024</c:v>
                </c:pt>
                <c:pt idx="315">
                  <c:v>5402.3536119089904</c:v>
                </c:pt>
                <c:pt idx="316">
                  <c:v>5075.2311931100458</c:v>
                </c:pt>
                <c:pt idx="317">
                  <c:v>5999.8782550825381</c:v>
                </c:pt>
                <c:pt idx="318">
                  <c:v>5749.598797831909</c:v>
                </c:pt>
                <c:pt idx="319">
                  <c:v>5162.5882565349475</c:v>
                </c:pt>
                <c:pt idx="320">
                  <c:v>5959.2966768352098</c:v>
                </c:pt>
                <c:pt idx="321">
                  <c:v>5910.0959330695787</c:v>
                </c:pt>
                <c:pt idx="322">
                  <c:v>5439.3424513519076</c:v>
                </c:pt>
                <c:pt idx="323">
                  <c:v>5604.2048297885176</c:v>
                </c:pt>
                <c:pt idx="324">
                  <c:v>5663.7043315917599</c:v>
                </c:pt>
                <c:pt idx="325">
                  <c:v>5558.3129263238407</c:v>
                </c:pt>
                <c:pt idx="326">
                  <c:v>4903.8229442841548</c:v>
                </c:pt>
                <c:pt idx="327">
                  <c:v>5595.9463696167459</c:v>
                </c:pt>
                <c:pt idx="328">
                  <c:v>5311.7944333439536</c:v>
                </c:pt>
                <c:pt idx="329">
                  <c:v>5680.3027790343276</c:v>
                </c:pt>
                <c:pt idx="330">
                  <c:v>5662.9927056640445</c:v>
                </c:pt>
                <c:pt idx="331">
                  <c:v>5120.8243383207791</c:v>
                </c:pt>
                <c:pt idx="332">
                  <c:v>5481.8171901654987</c:v>
                </c:pt>
                <c:pt idx="333">
                  <c:v>5154.6200528454829</c:v>
                </c:pt>
                <c:pt idx="334">
                  <c:v>5376.5781941245468</c:v>
                </c:pt>
                <c:pt idx="335">
                  <c:v>5421.2519162843619</c:v>
                </c:pt>
                <c:pt idx="336">
                  <c:v>5188.6652476309746</c:v>
                </c:pt>
                <c:pt idx="337">
                  <c:v>5364.348326783379</c:v>
                </c:pt>
                <c:pt idx="338">
                  <c:v>5323.7763321068696</c:v>
                </c:pt>
                <c:pt idx="339">
                  <c:v>5491.3371426469557</c:v>
                </c:pt>
                <c:pt idx="340">
                  <c:v>5694.0078799217035</c:v>
                </c:pt>
                <c:pt idx="341">
                  <c:v>4846.8653384748095</c:v>
                </c:pt>
                <c:pt idx="342">
                  <c:v>5233.3108406219626</c:v>
                </c:pt>
                <c:pt idx="343">
                  <c:v>5339.6869762075039</c:v>
                </c:pt>
                <c:pt idx="344">
                  <c:v>5030.7424006338888</c:v>
                </c:pt>
                <c:pt idx="345">
                  <c:v>5219.2626126238602</c:v>
                </c:pt>
                <c:pt idx="346">
                  <c:v>5559.9632615838254</c:v>
                </c:pt>
                <c:pt idx="347">
                  <c:v>5189.295034433937</c:v>
                </c:pt>
                <c:pt idx="348">
                  <c:v>5516.9443390806882</c:v>
                </c:pt>
                <c:pt idx="349">
                  <c:v>5202.8784805833184</c:v>
                </c:pt>
                <c:pt idx="350">
                  <c:v>5865.4531676213091</c:v>
                </c:pt>
                <c:pt idx="351">
                  <c:v>5335.7259535791263</c:v>
                </c:pt>
                <c:pt idx="352">
                  <c:v>1248.1971053744649</c:v>
                </c:pt>
                <c:pt idx="353">
                  <c:v>233.37807307998798</c:v>
                </c:pt>
                <c:pt idx="354">
                  <c:v>211.97013765404213</c:v>
                </c:pt>
                <c:pt idx="355">
                  <c:v>294.26941481976593</c:v>
                </c:pt>
                <c:pt idx="356">
                  <c:v>224.88064760925536</c:v>
                </c:pt>
                <c:pt idx="357">
                  <c:v>300.4679293036736</c:v>
                </c:pt>
                <c:pt idx="358">
                  <c:v>214.24583258847929</c:v>
                </c:pt>
                <c:pt idx="359">
                  <c:v>225.36136314332251</c:v>
                </c:pt>
                <c:pt idx="360">
                  <c:v>240.29109144352691</c:v>
                </c:pt>
                <c:pt idx="361">
                  <c:v>189.54516857289775</c:v>
                </c:pt>
                <c:pt idx="362">
                  <c:v>318.35578937632704</c:v>
                </c:pt>
                <c:pt idx="363">
                  <c:v>318.67220087752895</c:v>
                </c:pt>
                <c:pt idx="364">
                  <c:v>284.98487937663191</c:v>
                </c:pt>
                <c:pt idx="365">
                  <c:v>217.94153906100425</c:v>
                </c:pt>
                <c:pt idx="366">
                  <c:v>305.63610226359708</c:v>
                </c:pt>
                <c:pt idx="367">
                  <c:v>242.6442423070491</c:v>
                </c:pt>
                <c:pt idx="368">
                  <c:v>152.17026191754056</c:v>
                </c:pt>
                <c:pt idx="369">
                  <c:v>162.5154984514981</c:v>
                </c:pt>
                <c:pt idx="370">
                  <c:v>192.49386709911133</c:v>
                </c:pt>
                <c:pt idx="371">
                  <c:v>264.02148570751842</c:v>
                </c:pt>
                <c:pt idx="372">
                  <c:v>3251.4782080201435</c:v>
                </c:pt>
                <c:pt idx="373">
                  <c:v>4539.3608924964556</c:v>
                </c:pt>
                <c:pt idx="374">
                  <c:v>4891.1597480301816</c:v>
                </c:pt>
                <c:pt idx="375">
                  <c:v>4743.3483858221189</c:v>
                </c:pt>
                <c:pt idx="376">
                  <c:v>5159.9414201720938</c:v>
                </c:pt>
                <c:pt idx="377">
                  <c:v>4762.362317483713</c:v>
                </c:pt>
                <c:pt idx="378">
                  <c:v>5628.0608459115938</c:v>
                </c:pt>
                <c:pt idx="379">
                  <c:v>5981.2702653168899</c:v>
                </c:pt>
                <c:pt idx="380">
                  <c:v>5911.3127826340096</c:v>
                </c:pt>
                <c:pt idx="381">
                  <c:v>5366.708762058438</c:v>
                </c:pt>
                <c:pt idx="382">
                  <c:v>5788.1607948525816</c:v>
                </c:pt>
                <c:pt idx="383">
                  <c:v>5577.3229411801303</c:v>
                </c:pt>
                <c:pt idx="384">
                  <c:v>5642.3983203818761</c:v>
                </c:pt>
                <c:pt idx="385">
                  <c:v>5087.3875140360378</c:v>
                </c:pt>
                <c:pt idx="386">
                  <c:v>5253.2629651097668</c:v>
                </c:pt>
                <c:pt idx="387">
                  <c:v>5935.9120398172381</c:v>
                </c:pt>
                <c:pt idx="388">
                  <c:v>5729.7099767762293</c:v>
                </c:pt>
                <c:pt idx="389">
                  <c:v>5735.4781031927532</c:v>
                </c:pt>
                <c:pt idx="390">
                  <c:v>5902.6813443914298</c:v>
                </c:pt>
                <c:pt idx="391">
                  <c:v>5650.9156878050862</c:v>
                </c:pt>
                <c:pt idx="392">
                  <c:v>5996.392139258478</c:v>
                </c:pt>
                <c:pt idx="393">
                  <c:v>5991.3250041421061</c:v>
                </c:pt>
                <c:pt idx="394">
                  <c:v>6094.6135525292912</c:v>
                </c:pt>
                <c:pt idx="395">
                  <c:v>5769.9642181671607</c:v>
                </c:pt>
                <c:pt idx="396">
                  <c:v>6347.6331603068465</c:v>
                </c:pt>
                <c:pt idx="397">
                  <c:v>6157.7976376309525</c:v>
                </c:pt>
                <c:pt idx="398">
                  <c:v>5259.9643447503531</c:v>
                </c:pt>
                <c:pt idx="399">
                  <c:v>5560.5134111965035</c:v>
                </c:pt>
                <c:pt idx="400">
                  <c:v>6147.5470593065302</c:v>
                </c:pt>
                <c:pt idx="401">
                  <c:v>6021.3526715797634</c:v>
                </c:pt>
                <c:pt idx="402">
                  <c:v>5832.1134112957398</c:v>
                </c:pt>
                <c:pt idx="403">
                  <c:v>6006.1840501027527</c:v>
                </c:pt>
                <c:pt idx="404">
                  <c:v>5640.9737921325186</c:v>
                </c:pt>
                <c:pt idx="405">
                  <c:v>5535.4967048911831</c:v>
                </c:pt>
                <c:pt idx="406">
                  <c:v>6457.4427758953898</c:v>
                </c:pt>
                <c:pt idx="407">
                  <c:v>5654.9653291783106</c:v>
                </c:pt>
                <c:pt idx="408">
                  <c:v>6285.512006502473</c:v>
                </c:pt>
                <c:pt idx="409">
                  <c:v>5414.3398663816943</c:v>
                </c:pt>
                <c:pt idx="410">
                  <c:v>5769.0051451834888</c:v>
                </c:pt>
                <c:pt idx="411">
                  <c:v>6239.6246193937577</c:v>
                </c:pt>
                <c:pt idx="412">
                  <c:v>2087.2951152396627</c:v>
                </c:pt>
                <c:pt idx="413">
                  <c:v>243.31397210719052</c:v>
                </c:pt>
                <c:pt idx="414">
                  <c:v>293.73505055320305</c:v>
                </c:pt>
                <c:pt idx="415">
                  <c:v>277.28055406025305</c:v>
                </c:pt>
                <c:pt idx="416">
                  <c:v>289.86435143367021</c:v>
                </c:pt>
                <c:pt idx="417">
                  <c:v>264.62805768189935</c:v>
                </c:pt>
                <c:pt idx="418">
                  <c:v>226.40670908014366</c:v>
                </c:pt>
                <c:pt idx="419">
                  <c:v>313.88582429113171</c:v>
                </c:pt>
                <c:pt idx="420">
                  <c:v>181.72400900190016</c:v>
                </c:pt>
                <c:pt idx="421">
                  <c:v>298.58408396654335</c:v>
                </c:pt>
                <c:pt idx="422">
                  <c:v>231.44614714910838</c:v>
                </c:pt>
                <c:pt idx="423">
                  <c:v>276.90557386975257</c:v>
                </c:pt>
                <c:pt idx="424">
                  <c:v>270.24048845703408</c:v>
                </c:pt>
                <c:pt idx="425">
                  <c:v>233.42997758060162</c:v>
                </c:pt>
                <c:pt idx="426">
                  <c:v>218.18368791716244</c:v>
                </c:pt>
                <c:pt idx="427">
                  <c:v>233.71395197406099</c:v>
                </c:pt>
                <c:pt idx="428">
                  <c:v>212.14003942416986</c:v>
                </c:pt>
                <c:pt idx="429">
                  <c:v>241.70396765581231</c:v>
                </c:pt>
                <c:pt idx="430">
                  <c:v>284.44802855585698</c:v>
                </c:pt>
                <c:pt idx="431">
                  <c:v>188.36424176828456</c:v>
                </c:pt>
                <c:pt idx="432">
                  <c:v>3073.3000204182999</c:v>
                </c:pt>
                <c:pt idx="433">
                  <c:v>5654.3365581781118</c:v>
                </c:pt>
                <c:pt idx="434">
                  <c:v>6169.1807064641589</c:v>
                </c:pt>
                <c:pt idx="435">
                  <c:v>6129.5725121389487</c:v>
                </c:pt>
                <c:pt idx="436">
                  <c:v>6548.8670621465535</c:v>
                </c:pt>
                <c:pt idx="437">
                  <c:v>6590.916278179152</c:v>
                </c:pt>
                <c:pt idx="438">
                  <c:v>6259.0482529502242</c:v>
                </c:pt>
                <c:pt idx="439">
                  <c:v>6623.7087247887303</c:v>
                </c:pt>
                <c:pt idx="440">
                  <c:v>6831.6305896838003</c:v>
                </c:pt>
                <c:pt idx="441">
                  <c:v>6446.9893668863697</c:v>
                </c:pt>
                <c:pt idx="442">
                  <c:v>6765.6774983393398</c:v>
                </c:pt>
                <c:pt idx="443">
                  <c:v>6966.6547322836259</c:v>
                </c:pt>
                <c:pt idx="444">
                  <c:v>6913.323045812137</c:v>
                </c:pt>
                <c:pt idx="445">
                  <c:v>6853.7676952712254</c:v>
                </c:pt>
                <c:pt idx="446">
                  <c:v>6925.556320048624</c:v>
                </c:pt>
                <c:pt idx="447">
                  <c:v>7186.9258855761109</c:v>
                </c:pt>
                <c:pt idx="448">
                  <c:v>6767.2937081747614</c:v>
                </c:pt>
                <c:pt idx="449">
                  <c:v>7433.8646847499112</c:v>
                </c:pt>
                <c:pt idx="450">
                  <c:v>6707.3018745865174</c:v>
                </c:pt>
                <c:pt idx="451">
                  <c:v>6431.5305709474715</c:v>
                </c:pt>
                <c:pt idx="452">
                  <c:v>7185.0536022428014</c:v>
                </c:pt>
                <c:pt idx="453">
                  <c:v>7482.7731152193282</c:v>
                </c:pt>
                <c:pt idx="454">
                  <c:v>6874.7900586672004</c:v>
                </c:pt>
                <c:pt idx="455">
                  <c:v>7532.2236948792815</c:v>
                </c:pt>
                <c:pt idx="456">
                  <c:v>7003.8549676011071</c:v>
                </c:pt>
                <c:pt idx="457">
                  <c:v>6667.4362702002609</c:v>
                </c:pt>
                <c:pt idx="458">
                  <c:v>7126.1783896309771</c:v>
                </c:pt>
                <c:pt idx="459">
                  <c:v>6869.6991751963342</c:v>
                </c:pt>
                <c:pt idx="460">
                  <c:v>7008.9363356807844</c:v>
                </c:pt>
                <c:pt idx="461">
                  <c:v>6347.086720064628</c:v>
                </c:pt>
                <c:pt idx="462">
                  <c:v>6949.5281746190367</c:v>
                </c:pt>
                <c:pt idx="463">
                  <c:v>6762.0623370324874</c:v>
                </c:pt>
                <c:pt idx="464">
                  <c:v>6678.7498828777361</c:v>
                </c:pt>
                <c:pt idx="465">
                  <c:v>6916.1711383376323</c:v>
                </c:pt>
                <c:pt idx="466">
                  <c:v>7020.8219636648237</c:v>
                </c:pt>
                <c:pt idx="467">
                  <c:v>6930.034629240633</c:v>
                </c:pt>
                <c:pt idx="468">
                  <c:v>7309.1157780689846</c:v>
                </c:pt>
                <c:pt idx="469">
                  <c:v>6766.9396993025975</c:v>
                </c:pt>
                <c:pt idx="470">
                  <c:v>6684.4121674909775</c:v>
                </c:pt>
                <c:pt idx="471">
                  <c:v>7302.7854639998459</c:v>
                </c:pt>
                <c:pt idx="472">
                  <c:v>6141.5629945905876</c:v>
                </c:pt>
                <c:pt idx="473">
                  <c:v>386.27221019673391</c:v>
                </c:pt>
                <c:pt idx="474">
                  <c:v>373.54711317823643</c:v>
                </c:pt>
                <c:pt idx="475">
                  <c:v>302.24036527857811</c:v>
                </c:pt>
                <c:pt idx="476">
                  <c:v>232.98376895631503</c:v>
                </c:pt>
                <c:pt idx="477">
                  <c:v>268.3782338479777</c:v>
                </c:pt>
                <c:pt idx="478">
                  <c:v>286.50783433596132</c:v>
                </c:pt>
                <c:pt idx="479">
                  <c:v>310.70930488038687</c:v>
                </c:pt>
                <c:pt idx="480">
                  <c:v>359.92365010810289</c:v>
                </c:pt>
                <c:pt idx="481">
                  <c:v>342.31479317552919</c:v>
                </c:pt>
                <c:pt idx="482">
                  <c:v>350.15133742567667</c:v>
                </c:pt>
                <c:pt idx="483">
                  <c:v>246.38461094978518</c:v>
                </c:pt>
                <c:pt idx="484">
                  <c:v>259.30293722985272</c:v>
                </c:pt>
                <c:pt idx="485">
                  <c:v>261.59849350717417</c:v>
                </c:pt>
                <c:pt idx="486">
                  <c:v>188.04379751867745</c:v>
                </c:pt>
                <c:pt idx="487">
                  <c:v>170.32390576080815</c:v>
                </c:pt>
                <c:pt idx="488">
                  <c:v>228.20560191362171</c:v>
                </c:pt>
                <c:pt idx="489">
                  <c:v>275.09634192289428</c:v>
                </c:pt>
                <c:pt idx="490">
                  <c:v>228.38226674563404</c:v>
                </c:pt>
                <c:pt idx="491">
                  <c:v>170.5209881910553</c:v>
                </c:pt>
                <c:pt idx="492">
                  <c:v>2049.8996826444113</c:v>
                </c:pt>
                <c:pt idx="493">
                  <c:v>8045.6849119285489</c:v>
                </c:pt>
                <c:pt idx="494">
                  <c:v>8895.2167449552271</c:v>
                </c:pt>
                <c:pt idx="495">
                  <c:v>9238.2722638439936</c:v>
                </c:pt>
                <c:pt idx="496">
                  <c:v>9574.5864232572985</c:v>
                </c:pt>
                <c:pt idx="497">
                  <c:v>9950.8538174615387</c:v>
                </c:pt>
                <c:pt idx="498">
                  <c:v>9691.9951577219053</c:v>
                </c:pt>
                <c:pt idx="499">
                  <c:v>9751.4070424267647</c:v>
                </c:pt>
                <c:pt idx="500">
                  <c:v>9941.0343877337564</c:v>
                </c:pt>
                <c:pt idx="501">
                  <c:v>9744.8769308680821</c:v>
                </c:pt>
                <c:pt idx="502">
                  <c:v>9136.7712643378072</c:v>
                </c:pt>
                <c:pt idx="503">
                  <c:v>9845.0009279861551</c:v>
                </c:pt>
                <c:pt idx="504">
                  <c:v>9202.0426809269757</c:v>
                </c:pt>
                <c:pt idx="505">
                  <c:v>9189.1987613542879</c:v>
                </c:pt>
                <c:pt idx="506">
                  <c:v>10320.525771903211</c:v>
                </c:pt>
                <c:pt idx="507">
                  <c:v>9659.0215021970653</c:v>
                </c:pt>
                <c:pt idx="508">
                  <c:v>9126.7642159385305</c:v>
                </c:pt>
                <c:pt idx="509">
                  <c:v>9180.5217596344937</c:v>
                </c:pt>
                <c:pt idx="510">
                  <c:v>9224.5860397060478</c:v>
                </c:pt>
                <c:pt idx="511">
                  <c:v>10304.469371513815</c:v>
                </c:pt>
                <c:pt idx="512">
                  <c:v>9826.9969803061595</c:v>
                </c:pt>
                <c:pt idx="513">
                  <c:v>9695.8593870067234</c:v>
                </c:pt>
                <c:pt idx="514">
                  <c:v>10267.301150567577</c:v>
                </c:pt>
                <c:pt idx="515">
                  <c:v>10061.368568055077</c:v>
                </c:pt>
                <c:pt idx="516">
                  <c:v>10074.616720505981</c:v>
                </c:pt>
                <c:pt idx="517">
                  <c:v>10028.975675221327</c:v>
                </c:pt>
                <c:pt idx="518">
                  <c:v>10736.618704703305</c:v>
                </c:pt>
                <c:pt idx="519">
                  <c:v>10588.564320405154</c:v>
                </c:pt>
                <c:pt idx="520">
                  <c:v>9724.3360218523667</c:v>
                </c:pt>
                <c:pt idx="521">
                  <c:v>9980.9298839840594</c:v>
                </c:pt>
                <c:pt idx="522">
                  <c:v>10037.183472269779</c:v>
                </c:pt>
                <c:pt idx="523">
                  <c:v>9755.8587210456826</c:v>
                </c:pt>
                <c:pt idx="524">
                  <c:v>9789.4524061440425</c:v>
                </c:pt>
                <c:pt idx="525">
                  <c:v>9437.4479121520126</c:v>
                </c:pt>
                <c:pt idx="526">
                  <c:v>9612.751246711543</c:v>
                </c:pt>
                <c:pt idx="527">
                  <c:v>10150.931235302876</c:v>
                </c:pt>
                <c:pt idx="528">
                  <c:v>9668.7936268630383</c:v>
                </c:pt>
                <c:pt idx="529">
                  <c:v>10256.538828095552</c:v>
                </c:pt>
                <c:pt idx="530">
                  <c:v>10133.521905459471</c:v>
                </c:pt>
                <c:pt idx="531">
                  <c:v>9477.2018310721851</c:v>
                </c:pt>
                <c:pt idx="532">
                  <c:v>9829.4558276414882</c:v>
                </c:pt>
                <c:pt idx="533">
                  <c:v>8628.0783797380282</c:v>
                </c:pt>
                <c:pt idx="534">
                  <c:v>502.72614264912266</c:v>
                </c:pt>
                <c:pt idx="535">
                  <c:v>289.05775007683297</c:v>
                </c:pt>
                <c:pt idx="536">
                  <c:v>352.15152946580821</c:v>
                </c:pt>
                <c:pt idx="537">
                  <c:v>354.68411522004885</c:v>
                </c:pt>
                <c:pt idx="538">
                  <c:v>254.9466708726105</c:v>
                </c:pt>
                <c:pt idx="539">
                  <c:v>278.64382965629835</c:v>
                </c:pt>
                <c:pt idx="540">
                  <c:v>246.39332513352755</c:v>
                </c:pt>
                <c:pt idx="541">
                  <c:v>275.65991174121473</c:v>
                </c:pt>
                <c:pt idx="542">
                  <c:v>306.75254547192407</c:v>
                </c:pt>
                <c:pt idx="543">
                  <c:v>154.66634806536601</c:v>
                </c:pt>
                <c:pt idx="544">
                  <c:v>222.66379274382069</c:v>
                </c:pt>
                <c:pt idx="545">
                  <c:v>162.26486126432653</c:v>
                </c:pt>
                <c:pt idx="546">
                  <c:v>275.0209161661457</c:v>
                </c:pt>
                <c:pt idx="547">
                  <c:v>249.91713093930088</c:v>
                </c:pt>
                <c:pt idx="548">
                  <c:v>244.62433184086348</c:v>
                </c:pt>
                <c:pt idx="549">
                  <c:v>186.30298396807271</c:v>
                </c:pt>
                <c:pt idx="550">
                  <c:v>350.49531053440944</c:v>
                </c:pt>
                <c:pt idx="551">
                  <c:v>270.24874186606456</c:v>
                </c:pt>
                <c:pt idx="552">
                  <c:v>388.36567118979121</c:v>
                </c:pt>
                <c:pt idx="553">
                  <c:v>12785.922026678005</c:v>
                </c:pt>
                <c:pt idx="554">
                  <c:v>14199.336114862794</c:v>
                </c:pt>
                <c:pt idx="555">
                  <c:v>13617.879003062304</c:v>
                </c:pt>
                <c:pt idx="556">
                  <c:v>14619.318743528742</c:v>
                </c:pt>
                <c:pt idx="557">
                  <c:v>13813.723299455507</c:v>
                </c:pt>
                <c:pt idx="558">
                  <c:v>14834.022137361439</c:v>
                </c:pt>
                <c:pt idx="559">
                  <c:v>14636.537314671474</c:v>
                </c:pt>
                <c:pt idx="560">
                  <c:v>15326.302862012933</c:v>
                </c:pt>
                <c:pt idx="561">
                  <c:v>14654.090185755927</c:v>
                </c:pt>
                <c:pt idx="562">
                  <c:v>14059.717766343923</c:v>
                </c:pt>
                <c:pt idx="563">
                  <c:v>15528.782304093886</c:v>
                </c:pt>
                <c:pt idx="564">
                  <c:v>14799.275574099225</c:v>
                </c:pt>
                <c:pt idx="565">
                  <c:v>15581.114921051683</c:v>
                </c:pt>
                <c:pt idx="566">
                  <c:v>15436.801011331578</c:v>
                </c:pt>
                <c:pt idx="567">
                  <c:v>15185.547046510044</c:v>
                </c:pt>
                <c:pt idx="568">
                  <c:v>15854.56882318011</c:v>
                </c:pt>
                <c:pt idx="569">
                  <c:v>14378.91831968211</c:v>
                </c:pt>
                <c:pt idx="570">
                  <c:v>14363.775410434097</c:v>
                </c:pt>
                <c:pt idx="571">
                  <c:v>15020.041604323578</c:v>
                </c:pt>
                <c:pt idx="572">
                  <c:v>14870.673230695989</c:v>
                </c:pt>
                <c:pt idx="573">
                  <c:v>15067.294620173681</c:v>
                </c:pt>
                <c:pt idx="574">
                  <c:v>15232.944929777083</c:v>
                </c:pt>
                <c:pt idx="575">
                  <c:v>14843.379786059555</c:v>
                </c:pt>
                <c:pt idx="576">
                  <c:v>14120.210733091237</c:v>
                </c:pt>
                <c:pt idx="577">
                  <c:v>15195.833443600641</c:v>
                </c:pt>
                <c:pt idx="578">
                  <c:v>15256.994445756874</c:v>
                </c:pt>
                <c:pt idx="579">
                  <c:v>14715.280067150505</c:v>
                </c:pt>
                <c:pt idx="580">
                  <c:v>14830.673576591204</c:v>
                </c:pt>
                <c:pt idx="581">
                  <c:v>14632.580503019826</c:v>
                </c:pt>
                <c:pt idx="582">
                  <c:v>14557.111953565152</c:v>
                </c:pt>
                <c:pt idx="583">
                  <c:v>15764.746490187272</c:v>
                </c:pt>
                <c:pt idx="584">
                  <c:v>16187.564821942558</c:v>
                </c:pt>
                <c:pt idx="585">
                  <c:v>14429.254798123326</c:v>
                </c:pt>
                <c:pt idx="586">
                  <c:v>14534.727319801987</c:v>
                </c:pt>
                <c:pt idx="587">
                  <c:v>14287.413009964426</c:v>
                </c:pt>
                <c:pt idx="588">
                  <c:v>15047.979410938637</c:v>
                </c:pt>
                <c:pt idx="589">
                  <c:v>15057.166880087019</c:v>
                </c:pt>
                <c:pt idx="590">
                  <c:v>14459.106940029422</c:v>
                </c:pt>
                <c:pt idx="591">
                  <c:v>14410.341108726612</c:v>
                </c:pt>
                <c:pt idx="592">
                  <c:v>15489.938911715479</c:v>
                </c:pt>
                <c:pt idx="593">
                  <c:v>5159.4149932660839</c:v>
                </c:pt>
                <c:pt idx="594">
                  <c:v>216.19135877637137</c:v>
                </c:pt>
                <c:pt idx="595">
                  <c:v>233.97599775315496</c:v>
                </c:pt>
                <c:pt idx="596">
                  <c:v>212.99404142536008</c:v>
                </c:pt>
                <c:pt idx="597">
                  <c:v>281.45922153400932</c:v>
                </c:pt>
                <c:pt idx="598">
                  <c:v>223.93828950685548</c:v>
                </c:pt>
                <c:pt idx="599">
                  <c:v>265.06537013741416</c:v>
                </c:pt>
                <c:pt idx="600">
                  <c:v>267.2994116718458</c:v>
                </c:pt>
                <c:pt idx="601">
                  <c:v>256.72975475592676</c:v>
                </c:pt>
                <c:pt idx="602">
                  <c:v>213.69130059351454</c:v>
                </c:pt>
                <c:pt idx="603">
                  <c:v>144.74631370263396</c:v>
                </c:pt>
                <c:pt idx="604">
                  <c:v>209.03316119900077</c:v>
                </c:pt>
                <c:pt idx="605">
                  <c:v>242.24295382868004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4B-4C0A-A435-E823D83D284D}"/>
            </c:ext>
          </c:extLst>
        </c:ser>
        <c:ser>
          <c:idx val="1"/>
          <c:order val="1"/>
          <c:tx>
            <c:strRef>
              <c:f>'2025_02_025_AVE'!$Z$4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'2025_02_025_AVE'!$Z$5:$Z$679</c:f>
              <c:numCache>
                <c:formatCode>General</c:formatCode>
                <c:ptCount val="675"/>
                <c:pt idx="0">
                  <c:v>191.97482501080475</c:v>
                </c:pt>
                <c:pt idx="1">
                  <c:v>116.13614361133249</c:v>
                </c:pt>
                <c:pt idx="2">
                  <c:v>152.17084319975703</c:v>
                </c:pt>
                <c:pt idx="3">
                  <c:v>141.32298144638213</c:v>
                </c:pt>
                <c:pt idx="4">
                  <c:v>169.04921983394487</c:v>
                </c:pt>
                <c:pt idx="5">
                  <c:v>195.9080372450822</c:v>
                </c:pt>
                <c:pt idx="6">
                  <c:v>137.2311001960112</c:v>
                </c:pt>
                <c:pt idx="7">
                  <c:v>101.22718514941344</c:v>
                </c:pt>
                <c:pt idx="8">
                  <c:v>159.19762036985665</c:v>
                </c:pt>
                <c:pt idx="9">
                  <c:v>61.589558137897122</c:v>
                </c:pt>
                <c:pt idx="10">
                  <c:v>137.09843129461339</c:v>
                </c:pt>
                <c:pt idx="11">
                  <c:v>135.1563497628517</c:v>
                </c:pt>
                <c:pt idx="12">
                  <c:v>192.56598193197871</c:v>
                </c:pt>
                <c:pt idx="13">
                  <c:v>111.57447387656579</c:v>
                </c:pt>
                <c:pt idx="14">
                  <c:v>120.2911522064983</c:v>
                </c:pt>
                <c:pt idx="15">
                  <c:v>112.6889244215803</c:v>
                </c:pt>
                <c:pt idx="16">
                  <c:v>154.64267151886654</c:v>
                </c:pt>
                <c:pt idx="17">
                  <c:v>114.91231958586225</c:v>
                </c:pt>
                <c:pt idx="18">
                  <c:v>179.09274832308537</c:v>
                </c:pt>
                <c:pt idx="19">
                  <c:v>154.47675841174694</c:v>
                </c:pt>
                <c:pt idx="20">
                  <c:v>115.22621083830904</c:v>
                </c:pt>
                <c:pt idx="21">
                  <c:v>168.02729458859844</c:v>
                </c:pt>
                <c:pt idx="22">
                  <c:v>124.85479760850731</c:v>
                </c:pt>
                <c:pt idx="23">
                  <c:v>113.35781442554274</c:v>
                </c:pt>
                <c:pt idx="24">
                  <c:v>148.5443227706289</c:v>
                </c:pt>
                <c:pt idx="25">
                  <c:v>122.07044076091485</c:v>
                </c:pt>
                <c:pt idx="26">
                  <c:v>138.94128898910401</c:v>
                </c:pt>
                <c:pt idx="27">
                  <c:v>90.477705324161292</c:v>
                </c:pt>
                <c:pt idx="28">
                  <c:v>104.06798026226505</c:v>
                </c:pt>
                <c:pt idx="29">
                  <c:v>271.36980164014426</c:v>
                </c:pt>
                <c:pt idx="30">
                  <c:v>641.12250388634811</c:v>
                </c:pt>
                <c:pt idx="31">
                  <c:v>775.72449458001267</c:v>
                </c:pt>
                <c:pt idx="32">
                  <c:v>858.29991932740234</c:v>
                </c:pt>
                <c:pt idx="33">
                  <c:v>948.83419205818768</c:v>
                </c:pt>
                <c:pt idx="34">
                  <c:v>865.6921312228078</c:v>
                </c:pt>
                <c:pt idx="35">
                  <c:v>993.13477122227096</c:v>
                </c:pt>
                <c:pt idx="36">
                  <c:v>1036.1114001109931</c:v>
                </c:pt>
                <c:pt idx="37">
                  <c:v>940.40839572408584</c:v>
                </c:pt>
                <c:pt idx="38">
                  <c:v>944.44550398054264</c:v>
                </c:pt>
                <c:pt idx="39">
                  <c:v>1152.0521363111034</c:v>
                </c:pt>
                <c:pt idx="40">
                  <c:v>1338.387571584128</c:v>
                </c:pt>
                <c:pt idx="41">
                  <c:v>1231.8157988336538</c:v>
                </c:pt>
                <c:pt idx="42">
                  <c:v>987.69438137358918</c:v>
                </c:pt>
                <c:pt idx="43">
                  <c:v>1080.2926236176972</c:v>
                </c:pt>
                <c:pt idx="44">
                  <c:v>1025.1094836421235</c:v>
                </c:pt>
                <c:pt idx="45">
                  <c:v>1256.8927232732094</c:v>
                </c:pt>
                <c:pt idx="46">
                  <c:v>1322.0872354960929</c:v>
                </c:pt>
                <c:pt idx="47">
                  <c:v>1158.5205993039172</c:v>
                </c:pt>
                <c:pt idx="48">
                  <c:v>1273.7089085440264</c:v>
                </c:pt>
                <c:pt idx="49">
                  <c:v>1412.1006441308455</c:v>
                </c:pt>
                <c:pt idx="50">
                  <c:v>1149.716775737566</c:v>
                </c:pt>
                <c:pt idx="51">
                  <c:v>1322.8766525118554</c:v>
                </c:pt>
                <c:pt idx="52">
                  <c:v>1157.9261235137355</c:v>
                </c:pt>
                <c:pt idx="53">
                  <c:v>1246.2429864344419</c:v>
                </c:pt>
                <c:pt idx="54">
                  <c:v>1326.4707311356501</c:v>
                </c:pt>
                <c:pt idx="55">
                  <c:v>1322.3581239739788</c:v>
                </c:pt>
                <c:pt idx="56">
                  <c:v>1149.859044276727</c:v>
                </c:pt>
                <c:pt idx="57">
                  <c:v>1394.7030923868481</c:v>
                </c:pt>
                <c:pt idx="58">
                  <c:v>1066.609761578869</c:v>
                </c:pt>
                <c:pt idx="59">
                  <c:v>1227.9742128003056</c:v>
                </c:pt>
                <c:pt idx="60">
                  <c:v>1323.8485674513793</c:v>
                </c:pt>
                <c:pt idx="61">
                  <c:v>1078.0426460066356</c:v>
                </c:pt>
                <c:pt idx="62">
                  <c:v>1213.6707412081294</c:v>
                </c:pt>
                <c:pt idx="63">
                  <c:v>1122.1297885655424</c:v>
                </c:pt>
                <c:pt idx="64">
                  <c:v>1161.5062173430165</c:v>
                </c:pt>
                <c:pt idx="65">
                  <c:v>1152.9156345866029</c:v>
                </c:pt>
                <c:pt idx="66">
                  <c:v>978.50851891177081</c:v>
                </c:pt>
                <c:pt idx="67">
                  <c:v>1158.9828739951042</c:v>
                </c:pt>
                <c:pt idx="68">
                  <c:v>1240.8954916582695</c:v>
                </c:pt>
                <c:pt idx="69">
                  <c:v>1112.338600014604</c:v>
                </c:pt>
                <c:pt idx="70">
                  <c:v>1112.1243988351912</c:v>
                </c:pt>
                <c:pt idx="71">
                  <c:v>104.25568824728879</c:v>
                </c:pt>
                <c:pt idx="72">
                  <c:v>76.967634134700532</c:v>
                </c:pt>
                <c:pt idx="73">
                  <c:v>127.23006207112735</c:v>
                </c:pt>
                <c:pt idx="74">
                  <c:v>112.94892402637214</c:v>
                </c:pt>
                <c:pt idx="75">
                  <c:v>85.776098750404131</c:v>
                </c:pt>
                <c:pt idx="76">
                  <c:v>82.371918340134101</c:v>
                </c:pt>
                <c:pt idx="77">
                  <c:v>82.887495251927405</c:v>
                </c:pt>
                <c:pt idx="78">
                  <c:v>61.312906919674781</c:v>
                </c:pt>
                <c:pt idx="79">
                  <c:v>130.8896979370893</c:v>
                </c:pt>
                <c:pt idx="80">
                  <c:v>96.240328943778863</c:v>
                </c:pt>
                <c:pt idx="81">
                  <c:v>101.21837779687988</c:v>
                </c:pt>
                <c:pt idx="82">
                  <c:v>74.752841076658498</c:v>
                </c:pt>
                <c:pt idx="83">
                  <c:v>97.990053924191542</c:v>
                </c:pt>
                <c:pt idx="84">
                  <c:v>102.0967953673273</c:v>
                </c:pt>
                <c:pt idx="85">
                  <c:v>61.215033845863388</c:v>
                </c:pt>
                <c:pt idx="86">
                  <c:v>156.24307933364739</c:v>
                </c:pt>
                <c:pt idx="87">
                  <c:v>100.73918708095333</c:v>
                </c:pt>
                <c:pt idx="88">
                  <c:v>158.31072665134855</c:v>
                </c:pt>
                <c:pt idx="89">
                  <c:v>101.78326708460328</c:v>
                </c:pt>
                <c:pt idx="90">
                  <c:v>271.45614244187993</c:v>
                </c:pt>
                <c:pt idx="91">
                  <c:v>507.91798087897945</c:v>
                </c:pt>
                <c:pt idx="92">
                  <c:v>693.80416212398006</c:v>
                </c:pt>
                <c:pt idx="93">
                  <c:v>856.01444399502225</c:v>
                </c:pt>
                <c:pt idx="94">
                  <c:v>896.0541411399962</c:v>
                </c:pt>
                <c:pt idx="95">
                  <c:v>721.34416301510987</c:v>
                </c:pt>
                <c:pt idx="96">
                  <c:v>1046.646059834721</c:v>
                </c:pt>
                <c:pt idx="97">
                  <c:v>856.57113344411357</c:v>
                </c:pt>
                <c:pt idx="98">
                  <c:v>765.03141832615609</c:v>
                </c:pt>
                <c:pt idx="99">
                  <c:v>846.73012066535955</c:v>
                </c:pt>
                <c:pt idx="100">
                  <c:v>926.77765360238561</c:v>
                </c:pt>
                <c:pt idx="101">
                  <c:v>858.05101969305781</c:v>
                </c:pt>
                <c:pt idx="102">
                  <c:v>679.92003106397794</c:v>
                </c:pt>
                <c:pt idx="103">
                  <c:v>846.05859368649931</c:v>
                </c:pt>
                <c:pt idx="104">
                  <c:v>909.63266421931485</c:v>
                </c:pt>
                <c:pt idx="105">
                  <c:v>861.07285596177508</c:v>
                </c:pt>
                <c:pt idx="106">
                  <c:v>808.44414972881407</c:v>
                </c:pt>
                <c:pt idx="107">
                  <c:v>643.74642058218922</c:v>
                </c:pt>
                <c:pt idx="108">
                  <c:v>923.27054493451033</c:v>
                </c:pt>
                <c:pt idx="109">
                  <c:v>750.35518929444515</c:v>
                </c:pt>
                <c:pt idx="110">
                  <c:v>871.5840730664155</c:v>
                </c:pt>
                <c:pt idx="111">
                  <c:v>824.00945442401905</c:v>
                </c:pt>
                <c:pt idx="112">
                  <c:v>850.1266729995948</c:v>
                </c:pt>
                <c:pt idx="113">
                  <c:v>768.93253230765617</c:v>
                </c:pt>
                <c:pt idx="114">
                  <c:v>915.09133029335885</c:v>
                </c:pt>
                <c:pt idx="115">
                  <c:v>724.31417163212916</c:v>
                </c:pt>
                <c:pt idx="116">
                  <c:v>837.7309728776529</c:v>
                </c:pt>
                <c:pt idx="117">
                  <c:v>769.31397652098121</c:v>
                </c:pt>
                <c:pt idx="118">
                  <c:v>778.18893162842016</c:v>
                </c:pt>
                <c:pt idx="119">
                  <c:v>903.35338339363705</c:v>
                </c:pt>
                <c:pt idx="120">
                  <c:v>831.3253474552705</c:v>
                </c:pt>
                <c:pt idx="121">
                  <c:v>885.75656540991872</c:v>
                </c:pt>
                <c:pt idx="122">
                  <c:v>903.77697975434194</c:v>
                </c:pt>
                <c:pt idx="123">
                  <c:v>825.04398912111242</c:v>
                </c:pt>
                <c:pt idx="124">
                  <c:v>788.86346891284313</c:v>
                </c:pt>
                <c:pt idx="125">
                  <c:v>731.64247472211321</c:v>
                </c:pt>
                <c:pt idx="126">
                  <c:v>828.67601950224014</c:v>
                </c:pt>
                <c:pt idx="127">
                  <c:v>765.6881258169642</c:v>
                </c:pt>
                <c:pt idx="128">
                  <c:v>730.11944956246009</c:v>
                </c:pt>
                <c:pt idx="129">
                  <c:v>786.90927314047769</c:v>
                </c:pt>
                <c:pt idx="130">
                  <c:v>749.77078009518971</c:v>
                </c:pt>
                <c:pt idx="131">
                  <c:v>777.70594455095625</c:v>
                </c:pt>
                <c:pt idx="132">
                  <c:v>764.15450664338084</c:v>
                </c:pt>
                <c:pt idx="133">
                  <c:v>901.91134942931228</c:v>
                </c:pt>
                <c:pt idx="134">
                  <c:v>819.12337858656838</c:v>
                </c:pt>
                <c:pt idx="135">
                  <c:v>878.85183331840062</c:v>
                </c:pt>
                <c:pt idx="136">
                  <c:v>805.44013365974854</c:v>
                </c:pt>
                <c:pt idx="137">
                  <c:v>594.46087722016728</c:v>
                </c:pt>
                <c:pt idx="138">
                  <c:v>774.14430727707713</c:v>
                </c:pt>
                <c:pt idx="139">
                  <c:v>837.64253466223454</c:v>
                </c:pt>
                <c:pt idx="140">
                  <c:v>869.13747936649565</c:v>
                </c:pt>
                <c:pt idx="141">
                  <c:v>619.49733363717019</c:v>
                </c:pt>
                <c:pt idx="142">
                  <c:v>687.89321737465821</c:v>
                </c:pt>
                <c:pt idx="143">
                  <c:v>82.292658273708611</c:v>
                </c:pt>
                <c:pt idx="144">
                  <c:v>51.420272949101879</c:v>
                </c:pt>
                <c:pt idx="145">
                  <c:v>72.038489674213011</c:v>
                </c:pt>
                <c:pt idx="146">
                  <c:v>62.952307486490902</c:v>
                </c:pt>
                <c:pt idx="147">
                  <c:v>103.78664464936537</c:v>
                </c:pt>
                <c:pt idx="148">
                  <c:v>85.254688295994413</c:v>
                </c:pt>
                <c:pt idx="149">
                  <c:v>72.300404378263295</c:v>
                </c:pt>
                <c:pt idx="150">
                  <c:v>126.64414186345734</c:v>
                </c:pt>
                <c:pt idx="151">
                  <c:v>122.62829139549935</c:v>
                </c:pt>
                <c:pt idx="152">
                  <c:v>92.126469818060144</c:v>
                </c:pt>
                <c:pt idx="153">
                  <c:v>116.2643564710289</c:v>
                </c:pt>
                <c:pt idx="154">
                  <c:v>97.327696211350741</c:v>
                </c:pt>
                <c:pt idx="155">
                  <c:v>74.644232212483871</c:v>
                </c:pt>
                <c:pt idx="156">
                  <c:v>76.772892525389878</c:v>
                </c:pt>
                <c:pt idx="157">
                  <c:v>52.66742951085223</c:v>
                </c:pt>
                <c:pt idx="158">
                  <c:v>59.529891310166647</c:v>
                </c:pt>
                <c:pt idx="159">
                  <c:v>73.030307837302999</c:v>
                </c:pt>
                <c:pt idx="160">
                  <c:v>74.595005881596109</c:v>
                </c:pt>
                <c:pt idx="161">
                  <c:v>104.75296517016712</c:v>
                </c:pt>
                <c:pt idx="162">
                  <c:v>442.46880175298139</c:v>
                </c:pt>
                <c:pt idx="163">
                  <c:v>722.94426680031086</c:v>
                </c:pt>
                <c:pt idx="164">
                  <c:v>658.71266022009559</c:v>
                </c:pt>
                <c:pt idx="165">
                  <c:v>647.93552783722726</c:v>
                </c:pt>
                <c:pt idx="166">
                  <c:v>775.33226890309948</c:v>
                </c:pt>
                <c:pt idx="167">
                  <c:v>958.19173221806898</c:v>
                </c:pt>
                <c:pt idx="168">
                  <c:v>787.36261912654891</c:v>
                </c:pt>
                <c:pt idx="169">
                  <c:v>1038.0859060908326</c:v>
                </c:pt>
                <c:pt idx="170">
                  <c:v>820.95753641320243</c:v>
                </c:pt>
                <c:pt idx="171">
                  <c:v>978.95339468175678</c:v>
                </c:pt>
                <c:pt idx="172">
                  <c:v>792.27805257868465</c:v>
                </c:pt>
                <c:pt idx="173">
                  <c:v>774.23771231879971</c:v>
                </c:pt>
                <c:pt idx="174">
                  <c:v>989.73790684833614</c:v>
                </c:pt>
                <c:pt idx="175">
                  <c:v>868.68911006331416</c:v>
                </c:pt>
                <c:pt idx="176">
                  <c:v>942.63488858165499</c:v>
                </c:pt>
                <c:pt idx="177">
                  <c:v>1035.1541329387323</c:v>
                </c:pt>
                <c:pt idx="178">
                  <c:v>912.83469799251895</c:v>
                </c:pt>
                <c:pt idx="179">
                  <c:v>806.96416612344535</c:v>
                </c:pt>
                <c:pt idx="180">
                  <c:v>819.95236296283861</c:v>
                </c:pt>
                <c:pt idx="181">
                  <c:v>858.2013760550094</c:v>
                </c:pt>
                <c:pt idx="182">
                  <c:v>826.55828485670907</c:v>
                </c:pt>
                <c:pt idx="183">
                  <c:v>914.9033980683929</c:v>
                </c:pt>
                <c:pt idx="184">
                  <c:v>880.11511554834294</c:v>
                </c:pt>
                <c:pt idx="185">
                  <c:v>912.13674966438361</c:v>
                </c:pt>
                <c:pt idx="186">
                  <c:v>944.53842128327187</c:v>
                </c:pt>
                <c:pt idx="187">
                  <c:v>1059.9207229314768</c:v>
                </c:pt>
                <c:pt idx="188">
                  <c:v>1051.1218821487601</c:v>
                </c:pt>
                <c:pt idx="189">
                  <c:v>824.80931086104727</c:v>
                </c:pt>
                <c:pt idx="190">
                  <c:v>780.34154260676951</c:v>
                </c:pt>
                <c:pt idx="191">
                  <c:v>620.67145695176418</c:v>
                </c:pt>
                <c:pt idx="192">
                  <c:v>876.29892843817242</c:v>
                </c:pt>
                <c:pt idx="193">
                  <c:v>740.36438620786555</c:v>
                </c:pt>
                <c:pt idx="194">
                  <c:v>844.88003375041933</c:v>
                </c:pt>
                <c:pt idx="195">
                  <c:v>726.96392113571346</c:v>
                </c:pt>
                <c:pt idx="196">
                  <c:v>833.82863412266465</c:v>
                </c:pt>
                <c:pt idx="197">
                  <c:v>779.35814187860183</c:v>
                </c:pt>
                <c:pt idx="198">
                  <c:v>910.51109149796071</c:v>
                </c:pt>
                <c:pt idx="199">
                  <c:v>1002.7310206440759</c:v>
                </c:pt>
                <c:pt idx="200">
                  <c:v>891.58434668472455</c:v>
                </c:pt>
                <c:pt idx="201">
                  <c:v>650.15559667746584</c:v>
                </c:pt>
                <c:pt idx="202">
                  <c:v>706.58529686327586</c:v>
                </c:pt>
                <c:pt idx="203">
                  <c:v>889.01505501255645</c:v>
                </c:pt>
                <c:pt idx="204">
                  <c:v>919.22748581494432</c:v>
                </c:pt>
                <c:pt idx="205">
                  <c:v>807.43325834904022</c:v>
                </c:pt>
                <c:pt idx="206">
                  <c:v>695.77492400019139</c:v>
                </c:pt>
                <c:pt idx="207">
                  <c:v>781.3024939761716</c:v>
                </c:pt>
                <c:pt idx="208">
                  <c:v>833.74350051924421</c:v>
                </c:pt>
                <c:pt idx="209">
                  <c:v>838.75639660852482</c:v>
                </c:pt>
                <c:pt idx="210">
                  <c:v>1023.0176583084553</c:v>
                </c:pt>
                <c:pt idx="211">
                  <c:v>863.69341445829696</c:v>
                </c:pt>
                <c:pt idx="212">
                  <c:v>905.53262638974093</c:v>
                </c:pt>
                <c:pt idx="213">
                  <c:v>328.95889263247119</c:v>
                </c:pt>
                <c:pt idx="214">
                  <c:v>79.260011358686356</c:v>
                </c:pt>
                <c:pt idx="215">
                  <c:v>66.293395784222994</c:v>
                </c:pt>
                <c:pt idx="216">
                  <c:v>52.515751555906434</c:v>
                </c:pt>
                <c:pt idx="217">
                  <c:v>74.021731312397279</c:v>
                </c:pt>
                <c:pt idx="218">
                  <c:v>49.958127730632413</c:v>
                </c:pt>
                <c:pt idx="219">
                  <c:v>74.441676653293271</c:v>
                </c:pt>
                <c:pt idx="220">
                  <c:v>105.20414665803774</c:v>
                </c:pt>
                <c:pt idx="221">
                  <c:v>90.039575963862234</c:v>
                </c:pt>
                <c:pt idx="222">
                  <c:v>72.640853538405452</c:v>
                </c:pt>
                <c:pt idx="223">
                  <c:v>62.221445225446345</c:v>
                </c:pt>
                <c:pt idx="224">
                  <c:v>99.33251355381482</c:v>
                </c:pt>
                <c:pt idx="225">
                  <c:v>77.829608640124718</c:v>
                </c:pt>
                <c:pt idx="226">
                  <c:v>68.838495221495322</c:v>
                </c:pt>
                <c:pt idx="227">
                  <c:v>110.66367710172159</c:v>
                </c:pt>
                <c:pt idx="228">
                  <c:v>76.330296563297665</c:v>
                </c:pt>
                <c:pt idx="229">
                  <c:v>100.05024383180954</c:v>
                </c:pt>
                <c:pt idx="230">
                  <c:v>103.72763660983966</c:v>
                </c:pt>
                <c:pt idx="231">
                  <c:v>113.00913164817696</c:v>
                </c:pt>
                <c:pt idx="232">
                  <c:v>99.98955413818048</c:v>
                </c:pt>
                <c:pt idx="233">
                  <c:v>325.83439926198855</c:v>
                </c:pt>
                <c:pt idx="234">
                  <c:v>373.49634216612645</c:v>
                </c:pt>
                <c:pt idx="235">
                  <c:v>541.04301055088604</c:v>
                </c:pt>
                <c:pt idx="236">
                  <c:v>727.98819082937939</c:v>
                </c:pt>
                <c:pt idx="237">
                  <c:v>641.83397758968511</c:v>
                </c:pt>
                <c:pt idx="238">
                  <c:v>909.20230002534242</c:v>
                </c:pt>
                <c:pt idx="239">
                  <c:v>735.41962951386597</c:v>
                </c:pt>
                <c:pt idx="240">
                  <c:v>773.82380876948991</c:v>
                </c:pt>
                <c:pt idx="241">
                  <c:v>663.44220763406975</c:v>
                </c:pt>
                <c:pt idx="242">
                  <c:v>850.16238378592493</c:v>
                </c:pt>
                <c:pt idx="243">
                  <c:v>671.26285566763693</c:v>
                </c:pt>
                <c:pt idx="244">
                  <c:v>890.78119376592645</c:v>
                </c:pt>
                <c:pt idx="245">
                  <c:v>699.45758530683463</c:v>
                </c:pt>
                <c:pt idx="246">
                  <c:v>781.3895185076608</c:v>
                </c:pt>
                <c:pt idx="247">
                  <c:v>681.32301802494339</c:v>
                </c:pt>
                <c:pt idx="248">
                  <c:v>874.95990813782203</c:v>
                </c:pt>
                <c:pt idx="249">
                  <c:v>789.0455716624183</c:v>
                </c:pt>
                <c:pt idx="250">
                  <c:v>684.55112930944688</c:v>
                </c:pt>
                <c:pt idx="251">
                  <c:v>883.03437949442923</c:v>
                </c:pt>
                <c:pt idx="252">
                  <c:v>860.96047233678121</c:v>
                </c:pt>
                <c:pt idx="253">
                  <c:v>826.41824641163498</c:v>
                </c:pt>
                <c:pt idx="254">
                  <c:v>846.02400893625202</c:v>
                </c:pt>
                <c:pt idx="255">
                  <c:v>879.44491064352985</c:v>
                </c:pt>
                <c:pt idx="256">
                  <c:v>904.05495610063713</c:v>
                </c:pt>
                <c:pt idx="257">
                  <c:v>760.71769554617276</c:v>
                </c:pt>
                <c:pt idx="258">
                  <c:v>786.41579675492017</c:v>
                </c:pt>
                <c:pt idx="259">
                  <c:v>899.71274155476192</c:v>
                </c:pt>
                <c:pt idx="260">
                  <c:v>673.96428075447113</c:v>
                </c:pt>
                <c:pt idx="261">
                  <c:v>734.86880668790843</c:v>
                </c:pt>
                <c:pt idx="262">
                  <c:v>957.57666195157185</c:v>
                </c:pt>
                <c:pt idx="263">
                  <c:v>976.89187111362492</c:v>
                </c:pt>
                <c:pt idx="264">
                  <c:v>1000.4483383242608</c:v>
                </c:pt>
                <c:pt idx="265">
                  <c:v>741.6374280472586</c:v>
                </c:pt>
                <c:pt idx="266">
                  <c:v>928.28540893298543</c:v>
                </c:pt>
                <c:pt idx="267">
                  <c:v>889.70135275576831</c:v>
                </c:pt>
                <c:pt idx="268">
                  <c:v>796.04884549220446</c:v>
                </c:pt>
                <c:pt idx="269">
                  <c:v>816.14859528249235</c:v>
                </c:pt>
                <c:pt idx="270">
                  <c:v>736.51918251845677</c:v>
                </c:pt>
                <c:pt idx="271">
                  <c:v>938.33403997874393</c:v>
                </c:pt>
                <c:pt idx="272">
                  <c:v>809.51178818636743</c:v>
                </c:pt>
                <c:pt idx="273">
                  <c:v>700.12960815767883</c:v>
                </c:pt>
                <c:pt idx="274">
                  <c:v>815.33669804656279</c:v>
                </c:pt>
                <c:pt idx="275">
                  <c:v>941.2977671841661</c:v>
                </c:pt>
                <c:pt idx="276">
                  <c:v>753.01234571492603</c:v>
                </c:pt>
                <c:pt idx="277">
                  <c:v>470.67395529209278</c:v>
                </c:pt>
                <c:pt idx="278">
                  <c:v>80.477016756237219</c:v>
                </c:pt>
                <c:pt idx="279">
                  <c:v>69.451376265359613</c:v>
                </c:pt>
                <c:pt idx="280">
                  <c:v>81.648356997760573</c:v>
                </c:pt>
                <c:pt idx="281">
                  <c:v>56.897343696009571</c:v>
                </c:pt>
                <c:pt idx="282">
                  <c:v>87.740625768667272</c:v>
                </c:pt>
                <c:pt idx="283">
                  <c:v>75.424637324693848</c:v>
                </c:pt>
                <c:pt idx="284">
                  <c:v>95.60948052296564</c:v>
                </c:pt>
                <c:pt idx="285">
                  <c:v>113.56692832580217</c:v>
                </c:pt>
                <c:pt idx="286">
                  <c:v>70.252050894472774</c:v>
                </c:pt>
                <c:pt idx="287">
                  <c:v>77.139960077661982</c:v>
                </c:pt>
                <c:pt idx="288">
                  <c:v>57.109855778432077</c:v>
                </c:pt>
                <c:pt idx="289">
                  <c:v>49.218894143443613</c:v>
                </c:pt>
                <c:pt idx="290">
                  <c:v>70.259415006766687</c:v>
                </c:pt>
                <c:pt idx="291">
                  <c:v>120.35492451978523</c:v>
                </c:pt>
                <c:pt idx="292">
                  <c:v>52.102726966418459</c:v>
                </c:pt>
                <c:pt idx="293">
                  <c:v>74.862013532087701</c:v>
                </c:pt>
                <c:pt idx="294">
                  <c:v>50.58379911132775</c:v>
                </c:pt>
                <c:pt idx="295">
                  <c:v>73.755149891778444</c:v>
                </c:pt>
                <c:pt idx="296">
                  <c:v>56.512774268288901</c:v>
                </c:pt>
                <c:pt idx="297">
                  <c:v>36.824126505134302</c:v>
                </c:pt>
                <c:pt idx="298">
                  <c:v>107.44023292924312</c:v>
                </c:pt>
                <c:pt idx="299">
                  <c:v>158.31525856782466</c:v>
                </c:pt>
                <c:pt idx="300">
                  <c:v>311.04749484659055</c:v>
                </c:pt>
                <c:pt idx="301">
                  <c:v>371.94684481791757</c:v>
                </c:pt>
                <c:pt idx="302">
                  <c:v>342.21857626989743</c:v>
                </c:pt>
                <c:pt idx="303">
                  <c:v>547.53709698199725</c:v>
                </c:pt>
                <c:pt idx="304">
                  <c:v>606.8091161092143</c:v>
                </c:pt>
                <c:pt idx="305">
                  <c:v>488.99214926382501</c:v>
                </c:pt>
                <c:pt idx="306">
                  <c:v>680.90351357983877</c:v>
                </c:pt>
                <c:pt idx="307">
                  <c:v>709.93918062381761</c:v>
                </c:pt>
                <c:pt idx="308">
                  <c:v>622.88919154304278</c:v>
                </c:pt>
                <c:pt idx="309">
                  <c:v>653.53091386769574</c:v>
                </c:pt>
                <c:pt idx="310">
                  <c:v>614.1206672302792</c:v>
                </c:pt>
                <c:pt idx="311">
                  <c:v>664.68414752456624</c:v>
                </c:pt>
                <c:pt idx="312">
                  <c:v>583.38860469618317</c:v>
                </c:pt>
                <c:pt idx="313">
                  <c:v>647.95943761970943</c:v>
                </c:pt>
                <c:pt idx="314">
                  <c:v>737.60568432946673</c:v>
                </c:pt>
                <c:pt idx="315">
                  <c:v>626.87255941448416</c:v>
                </c:pt>
                <c:pt idx="316">
                  <c:v>815.86224088040001</c:v>
                </c:pt>
                <c:pt idx="317">
                  <c:v>748.14594003831292</c:v>
                </c:pt>
                <c:pt idx="318">
                  <c:v>801.43040812600259</c:v>
                </c:pt>
                <c:pt idx="319">
                  <c:v>655.50762167993298</c:v>
                </c:pt>
                <c:pt idx="320">
                  <c:v>636.65991943302276</c:v>
                </c:pt>
                <c:pt idx="321">
                  <c:v>589.57668488148363</c:v>
                </c:pt>
                <c:pt idx="322">
                  <c:v>699.18914100707104</c:v>
                </c:pt>
                <c:pt idx="323">
                  <c:v>644.90033663999918</c:v>
                </c:pt>
                <c:pt idx="324">
                  <c:v>580.89275195812922</c:v>
                </c:pt>
                <c:pt idx="325">
                  <c:v>780.49380145139594</c:v>
                </c:pt>
                <c:pt idx="326">
                  <c:v>536.8728228529543</c:v>
                </c:pt>
                <c:pt idx="327">
                  <c:v>716.08047858808868</c:v>
                </c:pt>
                <c:pt idx="328">
                  <c:v>670.12342580265351</c:v>
                </c:pt>
                <c:pt idx="329">
                  <c:v>809.54182216708944</c:v>
                </c:pt>
                <c:pt idx="330">
                  <c:v>801.27524742825221</c:v>
                </c:pt>
                <c:pt idx="331">
                  <c:v>768.50883492047592</c:v>
                </c:pt>
                <c:pt idx="332">
                  <c:v>938.23927633151982</c:v>
                </c:pt>
                <c:pt idx="333">
                  <c:v>629.33112001534437</c:v>
                </c:pt>
                <c:pt idx="334">
                  <c:v>712.23139073338007</c:v>
                </c:pt>
                <c:pt idx="335">
                  <c:v>642.01784155958626</c:v>
                </c:pt>
                <c:pt idx="336">
                  <c:v>676.66709507216478</c:v>
                </c:pt>
                <c:pt idx="337">
                  <c:v>705.67315051427965</c:v>
                </c:pt>
                <c:pt idx="338">
                  <c:v>737.03835782979843</c:v>
                </c:pt>
                <c:pt idx="339">
                  <c:v>673.60330345792136</c:v>
                </c:pt>
                <c:pt idx="340">
                  <c:v>765.84660552572961</c:v>
                </c:pt>
                <c:pt idx="341">
                  <c:v>677.54164898048384</c:v>
                </c:pt>
                <c:pt idx="342">
                  <c:v>678.51755623234192</c:v>
                </c:pt>
                <c:pt idx="343">
                  <c:v>718.13760338855434</c:v>
                </c:pt>
                <c:pt idx="344">
                  <c:v>631.49529520477734</c:v>
                </c:pt>
                <c:pt idx="345">
                  <c:v>606.82285671194563</c:v>
                </c:pt>
                <c:pt idx="346">
                  <c:v>738.03042426260993</c:v>
                </c:pt>
                <c:pt idx="347">
                  <c:v>747.61721077390712</c:v>
                </c:pt>
                <c:pt idx="348">
                  <c:v>801.18336852481036</c:v>
                </c:pt>
                <c:pt idx="349">
                  <c:v>867.73585329137427</c:v>
                </c:pt>
                <c:pt idx="350">
                  <c:v>578.53815197569361</c:v>
                </c:pt>
                <c:pt idx="351">
                  <c:v>653.37059949691172</c:v>
                </c:pt>
                <c:pt idx="352">
                  <c:v>94.714206890202547</c:v>
                </c:pt>
                <c:pt idx="353">
                  <c:v>67.686046812768708</c:v>
                </c:pt>
                <c:pt idx="354">
                  <c:v>119.52879973189394</c:v>
                </c:pt>
                <c:pt idx="355">
                  <c:v>92.230458184661131</c:v>
                </c:pt>
                <c:pt idx="356">
                  <c:v>78.461694018100516</c:v>
                </c:pt>
                <c:pt idx="357">
                  <c:v>134.67751501735987</c:v>
                </c:pt>
                <c:pt idx="358">
                  <c:v>86.178313515732498</c:v>
                </c:pt>
                <c:pt idx="359">
                  <c:v>61.383316428835677</c:v>
                </c:pt>
                <c:pt idx="360">
                  <c:v>58.992327305829903</c:v>
                </c:pt>
                <c:pt idx="361">
                  <c:v>91.2366006644816</c:v>
                </c:pt>
                <c:pt idx="362">
                  <c:v>75.657317101450218</c:v>
                </c:pt>
                <c:pt idx="363">
                  <c:v>110.21102925791216</c:v>
                </c:pt>
                <c:pt idx="364">
                  <c:v>40.958492497397941</c:v>
                </c:pt>
                <c:pt idx="365">
                  <c:v>97.846895138389414</c:v>
                </c:pt>
                <c:pt idx="366">
                  <c:v>26.388962828137892</c:v>
                </c:pt>
                <c:pt idx="367">
                  <c:v>84.557842016092877</c:v>
                </c:pt>
                <c:pt idx="368">
                  <c:v>48.555753090497269</c:v>
                </c:pt>
                <c:pt idx="369">
                  <c:v>42.401968739219519</c:v>
                </c:pt>
                <c:pt idx="370">
                  <c:v>100.41251837288493</c:v>
                </c:pt>
                <c:pt idx="371">
                  <c:v>260.98924551071343</c:v>
                </c:pt>
                <c:pt idx="372">
                  <c:v>217.95648990054764</c:v>
                </c:pt>
                <c:pt idx="373">
                  <c:v>395.31435958798443</c:v>
                </c:pt>
                <c:pt idx="374">
                  <c:v>495.36113938213845</c:v>
                </c:pt>
                <c:pt idx="375">
                  <c:v>676.57230888754395</c:v>
                </c:pt>
                <c:pt idx="376">
                  <c:v>768.56174736137666</c:v>
                </c:pt>
                <c:pt idx="377">
                  <c:v>705.79818975370642</c:v>
                </c:pt>
                <c:pt idx="378">
                  <c:v>766.30469566894556</c:v>
                </c:pt>
                <c:pt idx="379">
                  <c:v>917.04912434187929</c:v>
                </c:pt>
                <c:pt idx="380">
                  <c:v>769.66354034778044</c:v>
                </c:pt>
                <c:pt idx="381">
                  <c:v>791.52700954647491</c:v>
                </c:pt>
                <c:pt idx="382">
                  <c:v>1113.1838734111761</c:v>
                </c:pt>
                <c:pt idx="383">
                  <c:v>933.35024510866162</c:v>
                </c:pt>
                <c:pt idx="384">
                  <c:v>886.64631251405774</c:v>
                </c:pt>
                <c:pt idx="385">
                  <c:v>1015.5612954570818</c:v>
                </c:pt>
                <c:pt idx="386">
                  <c:v>847.77977794292508</c:v>
                </c:pt>
                <c:pt idx="387">
                  <c:v>1161.448685247477</c:v>
                </c:pt>
                <c:pt idx="388">
                  <c:v>914.48315534678397</c:v>
                </c:pt>
                <c:pt idx="389">
                  <c:v>836.82038489016441</c:v>
                </c:pt>
                <c:pt idx="390">
                  <c:v>847.87382658278523</c:v>
                </c:pt>
                <c:pt idx="391">
                  <c:v>954.49374889479577</c:v>
                </c:pt>
                <c:pt idx="392">
                  <c:v>1053.2031016821834</c:v>
                </c:pt>
                <c:pt idx="393">
                  <c:v>1144.4071229972119</c:v>
                </c:pt>
                <c:pt idx="394">
                  <c:v>889.75869853957647</c:v>
                </c:pt>
                <c:pt idx="395">
                  <c:v>784.88910244113083</c:v>
                </c:pt>
                <c:pt idx="396">
                  <c:v>1021.1998692690302</c:v>
                </c:pt>
                <c:pt idx="397">
                  <c:v>900.96676988183174</c:v>
                </c:pt>
                <c:pt idx="398">
                  <c:v>1060.0899809388231</c:v>
                </c:pt>
                <c:pt idx="399">
                  <c:v>1007.7268243117409</c:v>
                </c:pt>
                <c:pt idx="400">
                  <c:v>1010.9587819938827</c:v>
                </c:pt>
                <c:pt idx="401">
                  <c:v>803.19248200934885</c:v>
                </c:pt>
                <c:pt idx="402">
                  <c:v>877.68059362453698</c:v>
                </c:pt>
                <c:pt idx="403">
                  <c:v>857.18813101495778</c:v>
                </c:pt>
                <c:pt idx="404">
                  <c:v>1136.555221216315</c:v>
                </c:pt>
                <c:pt idx="405">
                  <c:v>992.47943420656838</c:v>
                </c:pt>
                <c:pt idx="406">
                  <c:v>795.67172810898762</c:v>
                </c:pt>
                <c:pt idx="407">
                  <c:v>1032.9212679891095</c:v>
                </c:pt>
                <c:pt idx="408">
                  <c:v>941.43975419112553</c:v>
                </c:pt>
                <c:pt idx="409">
                  <c:v>842.77638154938109</c:v>
                </c:pt>
                <c:pt idx="410">
                  <c:v>950.30298862072527</c:v>
                </c:pt>
                <c:pt idx="411">
                  <c:v>1034.0628017373911</c:v>
                </c:pt>
                <c:pt idx="412">
                  <c:v>356.64027953559042</c:v>
                </c:pt>
                <c:pt idx="413">
                  <c:v>100.86386567994019</c:v>
                </c:pt>
                <c:pt idx="414">
                  <c:v>58.992813500224877</c:v>
                </c:pt>
                <c:pt idx="415">
                  <c:v>19.123592289180511</c:v>
                </c:pt>
                <c:pt idx="416">
                  <c:v>84.146850064077967</c:v>
                </c:pt>
                <c:pt idx="417">
                  <c:v>71.637142856671289</c:v>
                </c:pt>
                <c:pt idx="418">
                  <c:v>56.072268547311197</c:v>
                </c:pt>
                <c:pt idx="419">
                  <c:v>62.41818178541304</c:v>
                </c:pt>
                <c:pt idx="420">
                  <c:v>83.169393076943265</c:v>
                </c:pt>
                <c:pt idx="421">
                  <c:v>53.957441497433592</c:v>
                </c:pt>
                <c:pt idx="422">
                  <c:v>34.890289972852479</c:v>
                </c:pt>
                <c:pt idx="423">
                  <c:v>70.088958753454136</c:v>
                </c:pt>
                <c:pt idx="424">
                  <c:v>88.939907593454251</c:v>
                </c:pt>
                <c:pt idx="425">
                  <c:v>56.485971251282606</c:v>
                </c:pt>
                <c:pt idx="426">
                  <c:v>67.221683028105787</c:v>
                </c:pt>
                <c:pt idx="427">
                  <c:v>86.273314302924859</c:v>
                </c:pt>
                <c:pt idx="428">
                  <c:v>69.821064500278808</c:v>
                </c:pt>
                <c:pt idx="429">
                  <c:v>55.376308082646204</c:v>
                </c:pt>
                <c:pt idx="430">
                  <c:v>122.46115928187896</c:v>
                </c:pt>
                <c:pt idx="431">
                  <c:v>99.573789192978694</c:v>
                </c:pt>
                <c:pt idx="432">
                  <c:v>235.97992446922044</c:v>
                </c:pt>
                <c:pt idx="433">
                  <c:v>398.87802103081526</c:v>
                </c:pt>
                <c:pt idx="434">
                  <c:v>462.51325232822899</c:v>
                </c:pt>
                <c:pt idx="435">
                  <c:v>728.21873441936918</c:v>
                </c:pt>
                <c:pt idx="436">
                  <c:v>701.60268666324532</c:v>
                </c:pt>
                <c:pt idx="437">
                  <c:v>945.21120127061045</c:v>
                </c:pt>
                <c:pt idx="438">
                  <c:v>800.46825724340295</c:v>
                </c:pt>
                <c:pt idx="439">
                  <c:v>809.07568287612276</c:v>
                </c:pt>
                <c:pt idx="440">
                  <c:v>784.72025532279565</c:v>
                </c:pt>
                <c:pt idx="441">
                  <c:v>1059.3408066895952</c:v>
                </c:pt>
                <c:pt idx="442">
                  <c:v>787.90547699375952</c:v>
                </c:pt>
                <c:pt idx="443">
                  <c:v>1046.7267218041679</c:v>
                </c:pt>
                <c:pt idx="444">
                  <c:v>1137.1815849408329</c:v>
                </c:pt>
                <c:pt idx="445">
                  <c:v>768.84736961606006</c:v>
                </c:pt>
                <c:pt idx="446">
                  <c:v>981.76220189758965</c:v>
                </c:pt>
                <c:pt idx="447">
                  <c:v>863.10404503031259</c:v>
                </c:pt>
                <c:pt idx="448">
                  <c:v>1057.7572328996253</c:v>
                </c:pt>
                <c:pt idx="449">
                  <c:v>988.89618818860333</c:v>
                </c:pt>
                <c:pt idx="450">
                  <c:v>906.90278867648692</c:v>
                </c:pt>
                <c:pt idx="451">
                  <c:v>974.62982042375552</c:v>
                </c:pt>
                <c:pt idx="452">
                  <c:v>772.34746792194949</c:v>
                </c:pt>
                <c:pt idx="453">
                  <c:v>633.80160178402889</c:v>
                </c:pt>
                <c:pt idx="454">
                  <c:v>1106.5885138792576</c:v>
                </c:pt>
                <c:pt idx="455">
                  <c:v>896.37680892793389</c:v>
                </c:pt>
                <c:pt idx="456">
                  <c:v>914.35999449786686</c:v>
                </c:pt>
                <c:pt idx="457">
                  <c:v>1059.8440657662691</c:v>
                </c:pt>
                <c:pt idx="458">
                  <c:v>974.03434206923805</c:v>
                </c:pt>
                <c:pt idx="459">
                  <c:v>999.45003929405073</c:v>
                </c:pt>
                <c:pt idx="460">
                  <c:v>936.54675052281516</c:v>
                </c:pt>
                <c:pt idx="461">
                  <c:v>760.35744289331876</c:v>
                </c:pt>
                <c:pt idx="462">
                  <c:v>908.52397827939637</c:v>
                </c:pt>
                <c:pt idx="463">
                  <c:v>964.52136462929843</c:v>
                </c:pt>
                <c:pt idx="464">
                  <c:v>1055.8430247036363</c:v>
                </c:pt>
                <c:pt idx="465">
                  <c:v>1072.8978634828791</c:v>
                </c:pt>
                <c:pt idx="466">
                  <c:v>990.8951965690153</c:v>
                </c:pt>
                <c:pt idx="467">
                  <c:v>1024.2179063477297</c:v>
                </c:pt>
                <c:pt idx="468">
                  <c:v>1198.6851449191031</c:v>
                </c:pt>
                <c:pt idx="469">
                  <c:v>1060.6611109874793</c:v>
                </c:pt>
                <c:pt idx="470">
                  <c:v>867.71394886560108</c:v>
                </c:pt>
                <c:pt idx="471">
                  <c:v>964.92532411682021</c:v>
                </c:pt>
                <c:pt idx="472">
                  <c:v>756.49966024197465</c:v>
                </c:pt>
                <c:pt idx="473">
                  <c:v>66.989191787081737</c:v>
                </c:pt>
                <c:pt idx="474">
                  <c:v>99.59691100578749</c:v>
                </c:pt>
                <c:pt idx="475">
                  <c:v>45.405910037999014</c:v>
                </c:pt>
                <c:pt idx="476">
                  <c:v>57.925322373542542</c:v>
                </c:pt>
                <c:pt idx="477">
                  <c:v>63.956453458885427</c:v>
                </c:pt>
                <c:pt idx="478">
                  <c:v>147.98958385121969</c:v>
                </c:pt>
                <c:pt idx="479">
                  <c:v>19.483964731152852</c:v>
                </c:pt>
                <c:pt idx="480">
                  <c:v>37.603963444130152</c:v>
                </c:pt>
                <c:pt idx="481">
                  <c:v>94.960320299361385</c:v>
                </c:pt>
                <c:pt idx="482">
                  <c:v>97.069342038514236</c:v>
                </c:pt>
                <c:pt idx="483">
                  <c:v>86.337943818377639</c:v>
                </c:pt>
                <c:pt idx="484">
                  <c:v>167.60673292744286</c:v>
                </c:pt>
                <c:pt idx="485">
                  <c:v>103.61716527904058</c:v>
                </c:pt>
                <c:pt idx="486">
                  <c:v>81.485645591426888</c:v>
                </c:pt>
                <c:pt idx="487">
                  <c:v>123.59158064259199</c:v>
                </c:pt>
                <c:pt idx="488">
                  <c:v>94.986722960924737</c:v>
                </c:pt>
                <c:pt idx="489">
                  <c:v>62.636614966597271</c:v>
                </c:pt>
                <c:pt idx="490">
                  <c:v>145.74084857272933</c:v>
                </c:pt>
                <c:pt idx="491">
                  <c:v>100.34680136176043</c:v>
                </c:pt>
                <c:pt idx="492">
                  <c:v>347.95523001510873</c:v>
                </c:pt>
                <c:pt idx="493">
                  <c:v>433.84291016786602</c:v>
                </c:pt>
                <c:pt idx="494">
                  <c:v>739.34930956299581</c:v>
                </c:pt>
                <c:pt idx="495">
                  <c:v>698.4292219252975</c:v>
                </c:pt>
                <c:pt idx="496">
                  <c:v>880.85093265142427</c:v>
                </c:pt>
                <c:pt idx="497">
                  <c:v>947.89694425334096</c:v>
                </c:pt>
                <c:pt idx="498">
                  <c:v>1123.7770881646666</c:v>
                </c:pt>
                <c:pt idx="499">
                  <c:v>1072.463320340195</c:v>
                </c:pt>
                <c:pt idx="500">
                  <c:v>962.9755948827293</c:v>
                </c:pt>
                <c:pt idx="501">
                  <c:v>1191.119057726457</c:v>
                </c:pt>
                <c:pt idx="502">
                  <c:v>1217.6976978532248</c:v>
                </c:pt>
                <c:pt idx="503">
                  <c:v>1148.9038543084021</c:v>
                </c:pt>
                <c:pt idx="504">
                  <c:v>1125.601737458378</c:v>
                </c:pt>
                <c:pt idx="505">
                  <c:v>1086.4189483592722</c:v>
                </c:pt>
                <c:pt idx="506">
                  <c:v>1183.2635106726805</c:v>
                </c:pt>
                <c:pt idx="507">
                  <c:v>982.76912023969317</c:v>
                </c:pt>
                <c:pt idx="508">
                  <c:v>1386.9557516803441</c:v>
                </c:pt>
                <c:pt idx="509">
                  <c:v>1088.8622458235568</c:v>
                </c:pt>
                <c:pt idx="510">
                  <c:v>1108.7720850896631</c:v>
                </c:pt>
                <c:pt idx="511">
                  <c:v>1067.8370781673295</c:v>
                </c:pt>
                <c:pt idx="512">
                  <c:v>1109.3397196608757</c:v>
                </c:pt>
                <c:pt idx="513">
                  <c:v>1043.4452392378907</c:v>
                </c:pt>
                <c:pt idx="514">
                  <c:v>1257.0887151758213</c:v>
                </c:pt>
                <c:pt idx="515">
                  <c:v>1138.8836755335683</c:v>
                </c:pt>
                <c:pt idx="516">
                  <c:v>1027.1239398259343</c:v>
                </c:pt>
                <c:pt idx="517">
                  <c:v>1010.3485629960861</c:v>
                </c:pt>
                <c:pt idx="518">
                  <c:v>1064.3010053866383</c:v>
                </c:pt>
                <c:pt idx="519">
                  <c:v>1070.3664539558522</c:v>
                </c:pt>
                <c:pt idx="520">
                  <c:v>1318.4153794812123</c:v>
                </c:pt>
                <c:pt idx="521">
                  <c:v>1050.2787118957247</c:v>
                </c:pt>
                <c:pt idx="522">
                  <c:v>1054.7604012776756</c:v>
                </c:pt>
                <c:pt idx="523">
                  <c:v>1327.9934337810812</c:v>
                </c:pt>
                <c:pt idx="524">
                  <c:v>1117.5203492818598</c:v>
                </c:pt>
                <c:pt idx="525">
                  <c:v>854.28511205886696</c:v>
                </c:pt>
                <c:pt idx="526">
                  <c:v>1048.8374060764022</c:v>
                </c:pt>
                <c:pt idx="527">
                  <c:v>1281.1443093129869</c:v>
                </c:pt>
                <c:pt idx="528">
                  <c:v>1009.1865777763535</c:v>
                </c:pt>
                <c:pt idx="529">
                  <c:v>1043.3839549865561</c:v>
                </c:pt>
                <c:pt idx="530">
                  <c:v>1180.1517546535101</c:v>
                </c:pt>
                <c:pt idx="531">
                  <c:v>1065.4412741011452</c:v>
                </c:pt>
                <c:pt idx="532">
                  <c:v>927.33142940182643</c:v>
                </c:pt>
                <c:pt idx="533">
                  <c:v>927.65051275194173</c:v>
                </c:pt>
                <c:pt idx="534">
                  <c:v>109.53667436179005</c:v>
                </c:pt>
                <c:pt idx="535">
                  <c:v>102.25570365587204</c:v>
                </c:pt>
                <c:pt idx="536">
                  <c:v>103.99137745559402</c:v>
                </c:pt>
                <c:pt idx="537">
                  <c:v>82.389157554520878</c:v>
                </c:pt>
                <c:pt idx="538">
                  <c:v>91.476671282343929</c:v>
                </c:pt>
                <c:pt idx="539">
                  <c:v>93.123154876453867</c:v>
                </c:pt>
                <c:pt idx="540">
                  <c:v>142.19714286313032</c:v>
                </c:pt>
                <c:pt idx="541">
                  <c:v>99.841487468107829</c:v>
                </c:pt>
                <c:pt idx="542">
                  <c:v>108.57238471881082</c:v>
                </c:pt>
                <c:pt idx="543">
                  <c:v>98.027967083682682</c:v>
                </c:pt>
                <c:pt idx="544">
                  <c:v>90.41207999101141</c:v>
                </c:pt>
                <c:pt idx="545">
                  <c:v>90.415041566303785</c:v>
                </c:pt>
                <c:pt idx="546">
                  <c:v>35.30804556403681</c:v>
                </c:pt>
                <c:pt idx="547">
                  <c:v>89.238937034148805</c:v>
                </c:pt>
                <c:pt idx="548">
                  <c:v>77.521450760369632</c:v>
                </c:pt>
                <c:pt idx="549">
                  <c:v>79.956019488972856</c:v>
                </c:pt>
                <c:pt idx="550">
                  <c:v>103.05859370751313</c:v>
                </c:pt>
                <c:pt idx="551">
                  <c:v>89.282888076532871</c:v>
                </c:pt>
                <c:pt idx="552">
                  <c:v>127.26106739552479</c:v>
                </c:pt>
                <c:pt idx="553">
                  <c:v>639.64499860586704</c:v>
                </c:pt>
                <c:pt idx="554">
                  <c:v>799.28454184073962</c:v>
                </c:pt>
                <c:pt idx="555">
                  <c:v>737.53074510760484</c:v>
                </c:pt>
                <c:pt idx="556">
                  <c:v>1362.6273485172187</c:v>
                </c:pt>
                <c:pt idx="557">
                  <c:v>1283.5804310541052</c:v>
                </c:pt>
                <c:pt idx="558">
                  <c:v>1133.998884464748</c:v>
                </c:pt>
                <c:pt idx="559">
                  <c:v>1362.4127256148822</c:v>
                </c:pt>
                <c:pt idx="560">
                  <c:v>1283.6151891817731</c:v>
                </c:pt>
                <c:pt idx="561">
                  <c:v>1250.0691312762285</c:v>
                </c:pt>
                <c:pt idx="562">
                  <c:v>1159.0694158595722</c:v>
                </c:pt>
                <c:pt idx="563">
                  <c:v>1215.5414010473739</c:v>
                </c:pt>
                <c:pt idx="564">
                  <c:v>1361.8986719881348</c:v>
                </c:pt>
                <c:pt idx="565">
                  <c:v>1258.7559410847859</c:v>
                </c:pt>
                <c:pt idx="566">
                  <c:v>1478.9892413048149</c:v>
                </c:pt>
                <c:pt idx="567">
                  <c:v>1360.2859579727369</c:v>
                </c:pt>
                <c:pt idx="568">
                  <c:v>1442.0561075378573</c:v>
                </c:pt>
                <c:pt idx="569">
                  <c:v>1232.8239452481348</c:v>
                </c:pt>
                <c:pt idx="570">
                  <c:v>1296.542294379502</c:v>
                </c:pt>
                <c:pt idx="571">
                  <c:v>1508.6729066757057</c:v>
                </c:pt>
                <c:pt idx="572">
                  <c:v>1311.6816758349332</c:v>
                </c:pt>
                <c:pt idx="573">
                  <c:v>1341.0001514055557</c:v>
                </c:pt>
                <c:pt idx="574">
                  <c:v>1164.8417154573317</c:v>
                </c:pt>
                <c:pt idx="575">
                  <c:v>1373.4247264545406</c:v>
                </c:pt>
                <c:pt idx="576">
                  <c:v>1065.1271098903292</c:v>
                </c:pt>
                <c:pt idx="577">
                  <c:v>1330.2093921877313</c:v>
                </c:pt>
                <c:pt idx="578">
                  <c:v>1294.465303448389</c:v>
                </c:pt>
                <c:pt idx="579">
                  <c:v>1419.1407983387221</c:v>
                </c:pt>
                <c:pt idx="580">
                  <c:v>1244.5509272428405</c:v>
                </c:pt>
                <c:pt idx="581">
                  <c:v>1352.5037551479816</c:v>
                </c:pt>
                <c:pt idx="582">
                  <c:v>1205.920710716046</c:v>
                </c:pt>
                <c:pt idx="583">
                  <c:v>1684.9428446425941</c:v>
                </c:pt>
                <c:pt idx="584">
                  <c:v>1576.915607504023</c:v>
                </c:pt>
                <c:pt idx="585">
                  <c:v>1139.2807247159024</c:v>
                </c:pt>
                <c:pt idx="586">
                  <c:v>1791.109579528709</c:v>
                </c:pt>
                <c:pt idx="587">
                  <c:v>1560.1736943436667</c:v>
                </c:pt>
                <c:pt idx="588">
                  <c:v>1448.0441611377644</c:v>
                </c:pt>
                <c:pt idx="589">
                  <c:v>1506.9833562511733</c:v>
                </c:pt>
                <c:pt idx="590">
                  <c:v>1264.9763229899525</c:v>
                </c:pt>
                <c:pt idx="591">
                  <c:v>1555.5956699648809</c:v>
                </c:pt>
                <c:pt idx="592">
                  <c:v>1286.8628757070173</c:v>
                </c:pt>
                <c:pt idx="593">
                  <c:v>420.89421849501809</c:v>
                </c:pt>
                <c:pt idx="594">
                  <c:v>81.683743423253546</c:v>
                </c:pt>
                <c:pt idx="595">
                  <c:v>51.494824854588032</c:v>
                </c:pt>
                <c:pt idx="596">
                  <c:v>86.055649438445244</c:v>
                </c:pt>
                <c:pt idx="597">
                  <c:v>66.351217206392803</c:v>
                </c:pt>
                <c:pt idx="598">
                  <c:v>68.991840687494118</c:v>
                </c:pt>
                <c:pt idx="599">
                  <c:v>96.160933151355138</c:v>
                </c:pt>
                <c:pt idx="600">
                  <c:v>105.84857410938237</c:v>
                </c:pt>
                <c:pt idx="601">
                  <c:v>69.698117013816045</c:v>
                </c:pt>
                <c:pt idx="602">
                  <c:v>136.09663588773662</c:v>
                </c:pt>
                <c:pt idx="603">
                  <c:v>96.497542468422637</c:v>
                </c:pt>
                <c:pt idx="604">
                  <c:v>94.903027195301064</c:v>
                </c:pt>
                <c:pt idx="605">
                  <c:v>71.849609374520966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4B-4C0A-A435-E823D83D284D}"/>
            </c:ext>
          </c:extLst>
        </c:ser>
        <c:ser>
          <c:idx val="2"/>
          <c:order val="2"/>
          <c:tx>
            <c:strRef>
              <c:f>'2025_02_025_AVE'!$AA$4</c:f>
              <c:strCache>
                <c:ptCount val="1"/>
                <c:pt idx="0">
                  <c:v>SR=O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'2025_02_025_AVE'!$AA$5:$AA$679</c:f>
              <c:numCache>
                <c:formatCode>General</c:formatCode>
                <c:ptCount val="675"/>
                <c:pt idx="0">
                  <c:v>229.66313421537987</c:v>
                </c:pt>
                <c:pt idx="1">
                  <c:v>249.69270876436482</c:v>
                </c:pt>
                <c:pt idx="2">
                  <c:v>382.57310707015836</c:v>
                </c:pt>
                <c:pt idx="3">
                  <c:v>271.59915302229246</c:v>
                </c:pt>
                <c:pt idx="4">
                  <c:v>276.82882395142445</c:v>
                </c:pt>
                <c:pt idx="5">
                  <c:v>120.8964058762931</c:v>
                </c:pt>
                <c:pt idx="6">
                  <c:v>267.73518567653167</c:v>
                </c:pt>
                <c:pt idx="7">
                  <c:v>271.87837850474642</c:v>
                </c:pt>
                <c:pt idx="8">
                  <c:v>204.37532344778899</c:v>
                </c:pt>
                <c:pt idx="9">
                  <c:v>192.09705221744116</c:v>
                </c:pt>
                <c:pt idx="10">
                  <c:v>226.63603038449429</c:v>
                </c:pt>
                <c:pt idx="11">
                  <c:v>356.56632444558596</c:v>
                </c:pt>
                <c:pt idx="12">
                  <c:v>274.87083309275334</c:v>
                </c:pt>
                <c:pt idx="13">
                  <c:v>290.28767464233465</c:v>
                </c:pt>
                <c:pt idx="14">
                  <c:v>165.9321681562308</c:v>
                </c:pt>
                <c:pt idx="15">
                  <c:v>158.9104832521268</c:v>
                </c:pt>
                <c:pt idx="16">
                  <c:v>208.42286174135131</c:v>
                </c:pt>
                <c:pt idx="17">
                  <c:v>207.57595035315398</c:v>
                </c:pt>
                <c:pt idx="18">
                  <c:v>223.58784107416247</c:v>
                </c:pt>
                <c:pt idx="19">
                  <c:v>180.95280076839944</c:v>
                </c:pt>
                <c:pt idx="20">
                  <c:v>222.90311820790129</c:v>
                </c:pt>
                <c:pt idx="21">
                  <c:v>122.50753280370134</c:v>
                </c:pt>
                <c:pt idx="22">
                  <c:v>280.61827475527701</c:v>
                </c:pt>
                <c:pt idx="23">
                  <c:v>126.610076903349</c:v>
                </c:pt>
                <c:pt idx="24">
                  <c:v>127.23836762792476</c:v>
                </c:pt>
                <c:pt idx="25">
                  <c:v>137.22683776814256</c:v>
                </c:pt>
                <c:pt idx="26">
                  <c:v>156.18217886366438</c:v>
                </c:pt>
                <c:pt idx="27">
                  <c:v>193.2631136175128</c:v>
                </c:pt>
                <c:pt idx="28">
                  <c:v>206.29223646476552</c:v>
                </c:pt>
                <c:pt idx="29">
                  <c:v>9623.0903798587915</c:v>
                </c:pt>
                <c:pt idx="30">
                  <c:v>23369.910649519767</c:v>
                </c:pt>
                <c:pt idx="31">
                  <c:v>30140.369092003344</c:v>
                </c:pt>
                <c:pt idx="32">
                  <c:v>30953.284394101374</c:v>
                </c:pt>
                <c:pt idx="33">
                  <c:v>33918.708436270739</c:v>
                </c:pt>
                <c:pt idx="34">
                  <c:v>36044.550337219749</c:v>
                </c:pt>
                <c:pt idx="35">
                  <c:v>38021.154837367685</c:v>
                </c:pt>
                <c:pt idx="36">
                  <c:v>36350.456938806747</c:v>
                </c:pt>
                <c:pt idx="37">
                  <c:v>38745.869352815113</c:v>
                </c:pt>
                <c:pt idx="38">
                  <c:v>40478.230733014243</c:v>
                </c:pt>
                <c:pt idx="39">
                  <c:v>41275.357196513585</c:v>
                </c:pt>
                <c:pt idx="40">
                  <c:v>41424.617739843612</c:v>
                </c:pt>
                <c:pt idx="41">
                  <c:v>41570.092326514226</c:v>
                </c:pt>
                <c:pt idx="42">
                  <c:v>41128.806527795445</c:v>
                </c:pt>
                <c:pt idx="43">
                  <c:v>40177.951847125332</c:v>
                </c:pt>
                <c:pt idx="44">
                  <c:v>44697.356180215567</c:v>
                </c:pt>
                <c:pt idx="45">
                  <c:v>42053.513309379268</c:v>
                </c:pt>
                <c:pt idx="46">
                  <c:v>43597.070380140751</c:v>
                </c:pt>
                <c:pt idx="47">
                  <c:v>43535.426799598783</c:v>
                </c:pt>
                <c:pt idx="48">
                  <c:v>45495.37597132408</c:v>
                </c:pt>
                <c:pt idx="49">
                  <c:v>42901.51134798459</c:v>
                </c:pt>
                <c:pt idx="50">
                  <c:v>43051.903398540169</c:v>
                </c:pt>
                <c:pt idx="51">
                  <c:v>43105.836277896975</c:v>
                </c:pt>
                <c:pt idx="52">
                  <c:v>46198.325762411383</c:v>
                </c:pt>
                <c:pt idx="53">
                  <c:v>44756.138855003075</c:v>
                </c:pt>
                <c:pt idx="54">
                  <c:v>43010.965638738468</c:v>
                </c:pt>
                <c:pt idx="55">
                  <c:v>44731.041091336905</c:v>
                </c:pt>
                <c:pt idx="56">
                  <c:v>45026.206773477417</c:v>
                </c:pt>
                <c:pt idx="57">
                  <c:v>46227.815632336613</c:v>
                </c:pt>
                <c:pt idx="58">
                  <c:v>43757.174697410403</c:v>
                </c:pt>
                <c:pt idx="59">
                  <c:v>44783.586678891064</c:v>
                </c:pt>
                <c:pt idx="60">
                  <c:v>45107.894312326061</c:v>
                </c:pt>
                <c:pt idx="61">
                  <c:v>45386.200729656593</c:v>
                </c:pt>
                <c:pt idx="62">
                  <c:v>45200.882938528972</c:v>
                </c:pt>
                <c:pt idx="63">
                  <c:v>45066.430907433307</c:v>
                </c:pt>
                <c:pt idx="64">
                  <c:v>44593.374328193619</c:v>
                </c:pt>
                <c:pt idx="65">
                  <c:v>47412.230390489705</c:v>
                </c:pt>
                <c:pt idx="66">
                  <c:v>44592.335539898384</c:v>
                </c:pt>
                <c:pt idx="67">
                  <c:v>48590.985356453537</c:v>
                </c:pt>
                <c:pt idx="68">
                  <c:v>49064.155925170242</c:v>
                </c:pt>
                <c:pt idx="69">
                  <c:v>47972.642812657672</c:v>
                </c:pt>
                <c:pt idx="70">
                  <c:v>46926.943656978401</c:v>
                </c:pt>
                <c:pt idx="71">
                  <c:v>4453.1109598556386</c:v>
                </c:pt>
                <c:pt idx="72">
                  <c:v>1674.287389059007</c:v>
                </c:pt>
                <c:pt idx="73">
                  <c:v>1235.9802440174644</c:v>
                </c:pt>
                <c:pt idx="74">
                  <c:v>1007.9702616906012</c:v>
                </c:pt>
                <c:pt idx="75">
                  <c:v>976.32744299194167</c:v>
                </c:pt>
                <c:pt idx="76">
                  <c:v>819.6551313409343</c:v>
                </c:pt>
                <c:pt idx="77">
                  <c:v>698.94084633792556</c:v>
                </c:pt>
                <c:pt idx="78">
                  <c:v>820.46635514066588</c:v>
                </c:pt>
                <c:pt idx="79">
                  <c:v>701.85405336137944</c:v>
                </c:pt>
                <c:pt idx="80">
                  <c:v>623.84081987935951</c:v>
                </c:pt>
                <c:pt idx="81">
                  <c:v>621.04751988834005</c:v>
                </c:pt>
                <c:pt idx="82">
                  <c:v>603.48711758085983</c:v>
                </c:pt>
                <c:pt idx="83">
                  <c:v>740.83105500276065</c:v>
                </c:pt>
                <c:pt idx="84">
                  <c:v>533.41716629279631</c:v>
                </c:pt>
                <c:pt idx="85">
                  <c:v>632.18835313479781</c:v>
                </c:pt>
                <c:pt idx="86">
                  <c:v>483.34344624673037</c:v>
                </c:pt>
                <c:pt idx="87">
                  <c:v>456.65472910264742</c:v>
                </c:pt>
                <c:pt idx="88">
                  <c:v>444.76727098153555</c:v>
                </c:pt>
                <c:pt idx="89">
                  <c:v>583.18456547156211</c:v>
                </c:pt>
                <c:pt idx="90">
                  <c:v>14771.489410692137</c:v>
                </c:pt>
                <c:pt idx="91">
                  <c:v>36284.764993843484</c:v>
                </c:pt>
                <c:pt idx="92">
                  <c:v>39851.961580161791</c:v>
                </c:pt>
                <c:pt idx="93">
                  <c:v>44280.312708753743</c:v>
                </c:pt>
                <c:pt idx="94">
                  <c:v>45427.120557701506</c:v>
                </c:pt>
                <c:pt idx="95">
                  <c:v>48726.51862090981</c:v>
                </c:pt>
                <c:pt idx="96">
                  <c:v>48070.8433035013</c:v>
                </c:pt>
                <c:pt idx="97">
                  <c:v>39254.385152470873</c:v>
                </c:pt>
                <c:pt idx="98">
                  <c:v>45954.683348547871</c:v>
                </c:pt>
                <c:pt idx="99">
                  <c:v>41748.126442797846</c:v>
                </c:pt>
                <c:pt idx="100">
                  <c:v>40792.813397619058</c:v>
                </c:pt>
                <c:pt idx="101">
                  <c:v>41940.953288006218</c:v>
                </c:pt>
                <c:pt idx="102">
                  <c:v>41120.960464840093</c:v>
                </c:pt>
                <c:pt idx="103">
                  <c:v>42470.178719025906</c:v>
                </c:pt>
                <c:pt idx="104">
                  <c:v>41631.051680670382</c:v>
                </c:pt>
                <c:pt idx="105">
                  <c:v>40919.008397337049</c:v>
                </c:pt>
                <c:pt idx="106">
                  <c:v>41294.136283724714</c:v>
                </c:pt>
                <c:pt idx="107">
                  <c:v>46848.247837691248</c:v>
                </c:pt>
                <c:pt idx="108">
                  <c:v>40803.550814834067</c:v>
                </c:pt>
                <c:pt idx="109">
                  <c:v>42066.308838052522</c:v>
                </c:pt>
                <c:pt idx="110">
                  <c:v>42803.951509930477</c:v>
                </c:pt>
                <c:pt idx="111">
                  <c:v>41884.749355443542</c:v>
                </c:pt>
                <c:pt idx="112">
                  <c:v>42050.168118126297</c:v>
                </c:pt>
                <c:pt idx="113">
                  <c:v>42023.756937469312</c:v>
                </c:pt>
                <c:pt idx="114">
                  <c:v>42577.687864094274</c:v>
                </c:pt>
                <c:pt idx="115">
                  <c:v>42581.640150727428</c:v>
                </c:pt>
                <c:pt idx="116">
                  <c:v>41179.596172421378</c:v>
                </c:pt>
                <c:pt idx="117">
                  <c:v>43478.221710624341</c:v>
                </c:pt>
                <c:pt idx="118">
                  <c:v>42544.478250904736</c:v>
                </c:pt>
                <c:pt idx="119">
                  <c:v>41979.42834319437</c:v>
                </c:pt>
                <c:pt idx="120">
                  <c:v>44388.47397753437</c:v>
                </c:pt>
                <c:pt idx="121">
                  <c:v>43416.924330420639</c:v>
                </c:pt>
                <c:pt idx="122">
                  <c:v>44093.862969054258</c:v>
                </c:pt>
                <c:pt idx="123">
                  <c:v>43453.352040099635</c:v>
                </c:pt>
                <c:pt idx="124">
                  <c:v>42329.982472540738</c:v>
                </c:pt>
                <c:pt idx="125">
                  <c:v>41676.206398087241</c:v>
                </c:pt>
                <c:pt idx="126">
                  <c:v>45220.726837840069</c:v>
                </c:pt>
                <c:pt idx="127">
                  <c:v>44379.031322925017</c:v>
                </c:pt>
                <c:pt idx="128">
                  <c:v>44276.804043038785</c:v>
                </c:pt>
                <c:pt idx="129">
                  <c:v>42544.524573200062</c:v>
                </c:pt>
                <c:pt idx="130">
                  <c:v>44736.706178318374</c:v>
                </c:pt>
                <c:pt idx="131">
                  <c:v>43878.355369656085</c:v>
                </c:pt>
                <c:pt idx="132">
                  <c:v>44694.360255119413</c:v>
                </c:pt>
                <c:pt idx="133">
                  <c:v>44682.523495736066</c:v>
                </c:pt>
                <c:pt idx="134">
                  <c:v>43940.913645309876</c:v>
                </c:pt>
                <c:pt idx="135">
                  <c:v>42437.442024962838</c:v>
                </c:pt>
                <c:pt idx="136">
                  <c:v>44174.364130568909</c:v>
                </c:pt>
                <c:pt idx="137">
                  <c:v>40834.771460168369</c:v>
                </c:pt>
                <c:pt idx="138">
                  <c:v>45602.564246671209</c:v>
                </c:pt>
                <c:pt idx="139">
                  <c:v>45854.372218749311</c:v>
                </c:pt>
                <c:pt idx="140">
                  <c:v>43948.562679049464</c:v>
                </c:pt>
                <c:pt idx="141">
                  <c:v>38832.636908812106</c:v>
                </c:pt>
                <c:pt idx="142">
                  <c:v>38243.174932855145</c:v>
                </c:pt>
                <c:pt idx="143">
                  <c:v>1776.6494435251</c:v>
                </c:pt>
                <c:pt idx="144">
                  <c:v>1283.5081558744018</c:v>
                </c:pt>
                <c:pt idx="145">
                  <c:v>1044.5581002760887</c:v>
                </c:pt>
                <c:pt idx="146">
                  <c:v>875.7724144060827</c:v>
                </c:pt>
                <c:pt idx="147">
                  <c:v>717.60012797844911</c:v>
                </c:pt>
                <c:pt idx="148">
                  <c:v>746.56431061735486</c:v>
                </c:pt>
                <c:pt idx="149">
                  <c:v>697.92770099827317</c:v>
                </c:pt>
                <c:pt idx="150">
                  <c:v>683.239824170921</c:v>
                </c:pt>
                <c:pt idx="151">
                  <c:v>750.98372174493397</c:v>
                </c:pt>
                <c:pt idx="152">
                  <c:v>677.18460882199588</c:v>
                </c:pt>
                <c:pt idx="153">
                  <c:v>673.56908866314404</c:v>
                </c:pt>
                <c:pt idx="154">
                  <c:v>538.63054058555292</c:v>
                </c:pt>
                <c:pt idx="155">
                  <c:v>505.03195160348849</c:v>
                </c:pt>
                <c:pt idx="156">
                  <c:v>661.07978917499634</c:v>
                </c:pt>
                <c:pt idx="157">
                  <c:v>407.20915012049164</c:v>
                </c:pt>
                <c:pt idx="158">
                  <c:v>504.2531969802352</c:v>
                </c:pt>
                <c:pt idx="159">
                  <c:v>573.31523459309187</c:v>
                </c:pt>
                <c:pt idx="160">
                  <c:v>584.38819241874819</c:v>
                </c:pt>
                <c:pt idx="161">
                  <c:v>3380.4114997051283</c:v>
                </c:pt>
                <c:pt idx="162">
                  <c:v>34605.216559800196</c:v>
                </c:pt>
                <c:pt idx="163">
                  <c:v>39416.295895947609</c:v>
                </c:pt>
                <c:pt idx="164">
                  <c:v>44464.124243897037</c:v>
                </c:pt>
                <c:pt idx="165">
                  <c:v>44684.940802567166</c:v>
                </c:pt>
                <c:pt idx="166">
                  <c:v>47007.595982785439</c:v>
                </c:pt>
                <c:pt idx="167">
                  <c:v>51843.125932290641</c:v>
                </c:pt>
                <c:pt idx="168">
                  <c:v>49338.449912577707</c:v>
                </c:pt>
                <c:pt idx="169">
                  <c:v>50205.277683118184</c:v>
                </c:pt>
                <c:pt idx="170">
                  <c:v>48162.382987730911</c:v>
                </c:pt>
                <c:pt idx="171">
                  <c:v>48739.59017755316</c:v>
                </c:pt>
                <c:pt idx="172">
                  <c:v>50634.185155855201</c:v>
                </c:pt>
                <c:pt idx="173">
                  <c:v>50482.234437466534</c:v>
                </c:pt>
                <c:pt idx="174">
                  <c:v>49802.738527131907</c:v>
                </c:pt>
                <c:pt idx="175">
                  <c:v>50458.296019343754</c:v>
                </c:pt>
                <c:pt idx="176">
                  <c:v>49775.738302551683</c:v>
                </c:pt>
                <c:pt idx="177">
                  <c:v>49124.730291468797</c:v>
                </c:pt>
                <c:pt idx="178">
                  <c:v>51263.398626002643</c:v>
                </c:pt>
                <c:pt idx="179">
                  <c:v>49881.020048170023</c:v>
                </c:pt>
                <c:pt idx="180">
                  <c:v>52192.11527933296</c:v>
                </c:pt>
                <c:pt idx="181">
                  <c:v>53416.654289099941</c:v>
                </c:pt>
                <c:pt idx="182">
                  <c:v>50903.630136896303</c:v>
                </c:pt>
                <c:pt idx="183">
                  <c:v>50827.560585181374</c:v>
                </c:pt>
                <c:pt idx="184">
                  <c:v>52177.560356750677</c:v>
                </c:pt>
                <c:pt idx="185">
                  <c:v>47681.977200272457</c:v>
                </c:pt>
                <c:pt idx="186">
                  <c:v>53432.176647685352</c:v>
                </c:pt>
                <c:pt idx="187">
                  <c:v>50424.033398291438</c:v>
                </c:pt>
                <c:pt idx="188">
                  <c:v>51017.512940472268</c:v>
                </c:pt>
                <c:pt idx="189">
                  <c:v>52906.150885346447</c:v>
                </c:pt>
                <c:pt idx="190">
                  <c:v>48610.891569103063</c:v>
                </c:pt>
                <c:pt idx="191">
                  <c:v>45138.719228339098</c:v>
                </c:pt>
                <c:pt idx="192">
                  <c:v>50321.508933427685</c:v>
                </c:pt>
                <c:pt idx="193">
                  <c:v>51006.112265270109</c:v>
                </c:pt>
                <c:pt idx="194">
                  <c:v>52155.50058345557</c:v>
                </c:pt>
                <c:pt idx="195">
                  <c:v>50079.139470721129</c:v>
                </c:pt>
                <c:pt idx="196">
                  <c:v>51644.577614773465</c:v>
                </c:pt>
                <c:pt idx="197">
                  <c:v>53971.539104740674</c:v>
                </c:pt>
                <c:pt idx="198">
                  <c:v>51901.339812318962</c:v>
                </c:pt>
                <c:pt idx="199">
                  <c:v>51562.401184602037</c:v>
                </c:pt>
                <c:pt idx="200">
                  <c:v>53414.007678657596</c:v>
                </c:pt>
                <c:pt idx="201">
                  <c:v>44481.091346672321</c:v>
                </c:pt>
                <c:pt idx="202">
                  <c:v>51526.507266669782</c:v>
                </c:pt>
                <c:pt idx="203">
                  <c:v>53342.389119786829</c:v>
                </c:pt>
                <c:pt idx="204">
                  <c:v>54449.607868978055</c:v>
                </c:pt>
                <c:pt idx="205">
                  <c:v>52284.98042794926</c:v>
                </c:pt>
                <c:pt idx="206">
                  <c:v>51186.630007578482</c:v>
                </c:pt>
                <c:pt idx="207">
                  <c:v>51259.377547829077</c:v>
                </c:pt>
                <c:pt idx="208">
                  <c:v>51644.779069166558</c:v>
                </c:pt>
                <c:pt idx="209">
                  <c:v>50865.724666947433</c:v>
                </c:pt>
                <c:pt idx="210">
                  <c:v>53568.856801877017</c:v>
                </c:pt>
                <c:pt idx="211">
                  <c:v>53552.964984117498</c:v>
                </c:pt>
                <c:pt idx="212">
                  <c:v>51406.294796801638</c:v>
                </c:pt>
                <c:pt idx="213">
                  <c:v>32439.964188363901</c:v>
                </c:pt>
                <c:pt idx="214">
                  <c:v>1787.5578858030647</c:v>
                </c:pt>
                <c:pt idx="215">
                  <c:v>1359.4022942536722</c:v>
                </c:pt>
                <c:pt idx="216">
                  <c:v>1318.3759947836268</c:v>
                </c:pt>
                <c:pt idx="217">
                  <c:v>1028.0368761750344</c:v>
                </c:pt>
                <c:pt idx="218">
                  <c:v>930.61535609852479</c:v>
                </c:pt>
                <c:pt idx="219">
                  <c:v>993.26465705965609</c:v>
                </c:pt>
                <c:pt idx="220">
                  <c:v>1041.1515733958115</c:v>
                </c:pt>
                <c:pt idx="221">
                  <c:v>840.11008242739706</c:v>
                </c:pt>
                <c:pt idx="222">
                  <c:v>614.54934868528653</c:v>
                </c:pt>
                <c:pt idx="223">
                  <c:v>640.76494524093187</c:v>
                </c:pt>
                <c:pt idx="224">
                  <c:v>690.35139959269748</c:v>
                </c:pt>
                <c:pt idx="225">
                  <c:v>617.90798150742057</c:v>
                </c:pt>
                <c:pt idx="226">
                  <c:v>468.52128188147935</c:v>
                </c:pt>
                <c:pt idx="227">
                  <c:v>674.83144271834146</c:v>
                </c:pt>
                <c:pt idx="228">
                  <c:v>554.27538427502304</c:v>
                </c:pt>
                <c:pt idx="229">
                  <c:v>639.57167703924006</c:v>
                </c:pt>
                <c:pt idx="230">
                  <c:v>622.94638478931688</c:v>
                </c:pt>
                <c:pt idx="231">
                  <c:v>556.30881781094172</c:v>
                </c:pt>
                <c:pt idx="232">
                  <c:v>477.23169722650016</c:v>
                </c:pt>
                <c:pt idx="233">
                  <c:v>21544.204508904957</c:v>
                </c:pt>
                <c:pt idx="234">
                  <c:v>36277.781162396335</c:v>
                </c:pt>
                <c:pt idx="235">
                  <c:v>42040.520388901277</c:v>
                </c:pt>
                <c:pt idx="236">
                  <c:v>44706.322663741674</c:v>
                </c:pt>
                <c:pt idx="237">
                  <c:v>47158.57349678094</c:v>
                </c:pt>
                <c:pt idx="238">
                  <c:v>48438.892500712856</c:v>
                </c:pt>
                <c:pt idx="239">
                  <c:v>50489.444544011356</c:v>
                </c:pt>
                <c:pt idx="240">
                  <c:v>50195.354075597468</c:v>
                </c:pt>
                <c:pt idx="241">
                  <c:v>49476.000365345019</c:v>
                </c:pt>
                <c:pt idx="242">
                  <c:v>51032.933907528553</c:v>
                </c:pt>
                <c:pt idx="243">
                  <c:v>49699.6666168101</c:v>
                </c:pt>
                <c:pt idx="244">
                  <c:v>49897.991210358145</c:v>
                </c:pt>
                <c:pt idx="245">
                  <c:v>48277.875563408357</c:v>
                </c:pt>
                <c:pt idx="246">
                  <c:v>51573.427335750137</c:v>
                </c:pt>
                <c:pt idx="247">
                  <c:v>53439.929850844237</c:v>
                </c:pt>
                <c:pt idx="248">
                  <c:v>50093.548921810827</c:v>
                </c:pt>
                <c:pt idx="249">
                  <c:v>44916.797972080218</c:v>
                </c:pt>
                <c:pt idx="250">
                  <c:v>52051.679012495719</c:v>
                </c:pt>
                <c:pt idx="251">
                  <c:v>52407.409980683915</c:v>
                </c:pt>
                <c:pt idx="252">
                  <c:v>59438.320159779832</c:v>
                </c:pt>
                <c:pt idx="253">
                  <c:v>51386.961694953803</c:v>
                </c:pt>
                <c:pt idx="254">
                  <c:v>53288.968643584667</c:v>
                </c:pt>
                <c:pt idx="255">
                  <c:v>52981.409484943717</c:v>
                </c:pt>
                <c:pt idx="256">
                  <c:v>53179.595711042362</c:v>
                </c:pt>
                <c:pt idx="257">
                  <c:v>51590.278346088817</c:v>
                </c:pt>
                <c:pt idx="258">
                  <c:v>52683.141296273599</c:v>
                </c:pt>
                <c:pt idx="259">
                  <c:v>53689.567369839759</c:v>
                </c:pt>
                <c:pt idx="260">
                  <c:v>50863.922763215909</c:v>
                </c:pt>
                <c:pt idx="261">
                  <c:v>50814.645395928455</c:v>
                </c:pt>
                <c:pt idx="262">
                  <c:v>51575.166275125237</c:v>
                </c:pt>
                <c:pt idx="263">
                  <c:v>52839.540022802634</c:v>
                </c:pt>
                <c:pt idx="264">
                  <c:v>51655.148604358234</c:v>
                </c:pt>
                <c:pt idx="265">
                  <c:v>52360.95179544291</c:v>
                </c:pt>
                <c:pt idx="266">
                  <c:v>51280.548845922414</c:v>
                </c:pt>
                <c:pt idx="267">
                  <c:v>53098.332953544319</c:v>
                </c:pt>
                <c:pt idx="268">
                  <c:v>52068.559597723361</c:v>
                </c:pt>
                <c:pt idx="269">
                  <c:v>52357.566743593918</c:v>
                </c:pt>
                <c:pt idx="270">
                  <c:v>52844.467814654046</c:v>
                </c:pt>
                <c:pt idx="271">
                  <c:v>52023.534381986974</c:v>
                </c:pt>
                <c:pt idx="272">
                  <c:v>51526.481883560889</c:v>
                </c:pt>
                <c:pt idx="273">
                  <c:v>50117.913866685318</c:v>
                </c:pt>
                <c:pt idx="274">
                  <c:v>50128.57644257119</c:v>
                </c:pt>
                <c:pt idx="275">
                  <c:v>51900.379563222341</c:v>
                </c:pt>
                <c:pt idx="276">
                  <c:v>53328.906604497904</c:v>
                </c:pt>
                <c:pt idx="277">
                  <c:v>39253.907919822377</c:v>
                </c:pt>
                <c:pt idx="278">
                  <c:v>2196.4999794143914</c:v>
                </c:pt>
                <c:pt idx="279">
                  <c:v>1515.3027548805735</c:v>
                </c:pt>
                <c:pt idx="280">
                  <c:v>1096.1342079502797</c:v>
                </c:pt>
                <c:pt idx="281">
                  <c:v>1289.2652575131631</c:v>
                </c:pt>
                <c:pt idx="282">
                  <c:v>858.99913339953969</c:v>
                </c:pt>
                <c:pt idx="283">
                  <c:v>848.34932954263581</c:v>
                </c:pt>
                <c:pt idx="284">
                  <c:v>988.36053054071931</c:v>
                </c:pt>
                <c:pt idx="285">
                  <c:v>831.32625591009878</c:v>
                </c:pt>
                <c:pt idx="286">
                  <c:v>691.1895329940063</c:v>
                </c:pt>
                <c:pt idx="287">
                  <c:v>790.6845907960352</c:v>
                </c:pt>
                <c:pt idx="288">
                  <c:v>755.59472148588873</c:v>
                </c:pt>
                <c:pt idx="289">
                  <c:v>755.07428646178664</c:v>
                </c:pt>
                <c:pt idx="290">
                  <c:v>644.04463756202802</c:v>
                </c:pt>
                <c:pt idx="291">
                  <c:v>585.65930219712436</c:v>
                </c:pt>
                <c:pt idx="292">
                  <c:v>512.40506898416265</c:v>
                </c:pt>
                <c:pt idx="293">
                  <c:v>546.32906596777661</c:v>
                </c:pt>
                <c:pt idx="294">
                  <c:v>728.69111410575363</c:v>
                </c:pt>
                <c:pt idx="295">
                  <c:v>588.79813481020881</c:v>
                </c:pt>
                <c:pt idx="296">
                  <c:v>576.9271131345098</c:v>
                </c:pt>
                <c:pt idx="297">
                  <c:v>563.62182300893551</c:v>
                </c:pt>
                <c:pt idx="298">
                  <c:v>516.41292034381422</c:v>
                </c:pt>
                <c:pt idx="299">
                  <c:v>514.57565978367779</c:v>
                </c:pt>
                <c:pt idx="300">
                  <c:v>19751.626615817164</c:v>
                </c:pt>
                <c:pt idx="301">
                  <c:v>34148.917419848927</c:v>
                </c:pt>
                <c:pt idx="302">
                  <c:v>38376.635584746495</c:v>
                </c:pt>
                <c:pt idx="303">
                  <c:v>40165.88120096553</c:v>
                </c:pt>
                <c:pt idx="304">
                  <c:v>42963.85160091189</c:v>
                </c:pt>
                <c:pt idx="305">
                  <c:v>45252.643880527336</c:v>
                </c:pt>
                <c:pt idx="306">
                  <c:v>44443.648204975732</c:v>
                </c:pt>
                <c:pt idx="307">
                  <c:v>47709.640666014995</c:v>
                </c:pt>
                <c:pt idx="308">
                  <c:v>46589.011841869273</c:v>
                </c:pt>
                <c:pt idx="309">
                  <c:v>47932.169820682364</c:v>
                </c:pt>
                <c:pt idx="310">
                  <c:v>44856.62789179026</c:v>
                </c:pt>
                <c:pt idx="311">
                  <c:v>46931.784441601674</c:v>
                </c:pt>
                <c:pt idx="312">
                  <c:v>46791.205457769225</c:v>
                </c:pt>
                <c:pt idx="313">
                  <c:v>49972.996531141194</c:v>
                </c:pt>
                <c:pt idx="314">
                  <c:v>46586.035014881643</c:v>
                </c:pt>
                <c:pt idx="315">
                  <c:v>48296.929303488643</c:v>
                </c:pt>
                <c:pt idx="316">
                  <c:v>48291.696427863913</c:v>
                </c:pt>
                <c:pt idx="317">
                  <c:v>46158.345351809017</c:v>
                </c:pt>
                <c:pt idx="318">
                  <c:v>47068.78082242563</c:v>
                </c:pt>
                <c:pt idx="319">
                  <c:v>43719.799924026789</c:v>
                </c:pt>
                <c:pt idx="320">
                  <c:v>48492.175068514058</c:v>
                </c:pt>
                <c:pt idx="321">
                  <c:v>47561.356987144951</c:v>
                </c:pt>
                <c:pt idx="322">
                  <c:v>46442.395806007888</c:v>
                </c:pt>
                <c:pt idx="323">
                  <c:v>48403.062705772652</c:v>
                </c:pt>
                <c:pt idx="324">
                  <c:v>49278.71251859505</c:v>
                </c:pt>
                <c:pt idx="325">
                  <c:v>49706.312875315787</c:v>
                </c:pt>
                <c:pt idx="326">
                  <c:v>46146.739241852563</c:v>
                </c:pt>
                <c:pt idx="327">
                  <c:v>48163.421969248695</c:v>
                </c:pt>
                <c:pt idx="328">
                  <c:v>46157.138643005252</c:v>
                </c:pt>
                <c:pt idx="329">
                  <c:v>47165.347628666874</c:v>
                </c:pt>
                <c:pt idx="330">
                  <c:v>49454.573438112056</c:v>
                </c:pt>
                <c:pt idx="331">
                  <c:v>47301.678942716775</c:v>
                </c:pt>
                <c:pt idx="332">
                  <c:v>49141.325932832005</c:v>
                </c:pt>
                <c:pt idx="333">
                  <c:v>46304.704856741169</c:v>
                </c:pt>
                <c:pt idx="334">
                  <c:v>49522.026601166493</c:v>
                </c:pt>
                <c:pt idx="335">
                  <c:v>45948.269167363527</c:v>
                </c:pt>
                <c:pt idx="336">
                  <c:v>48281.298044235722</c:v>
                </c:pt>
                <c:pt idx="337">
                  <c:v>49178.23862105266</c:v>
                </c:pt>
                <c:pt idx="338">
                  <c:v>48373.147816141405</c:v>
                </c:pt>
                <c:pt idx="339">
                  <c:v>48757.872756744742</c:v>
                </c:pt>
                <c:pt idx="340">
                  <c:v>48390.090120942208</c:v>
                </c:pt>
                <c:pt idx="341">
                  <c:v>47076.135379692198</c:v>
                </c:pt>
                <c:pt idx="342">
                  <c:v>47961.94463320959</c:v>
                </c:pt>
                <c:pt idx="343">
                  <c:v>47089.466559535424</c:v>
                </c:pt>
                <c:pt idx="344">
                  <c:v>48994.741102185028</c:v>
                </c:pt>
                <c:pt idx="345">
                  <c:v>49510.671551446714</c:v>
                </c:pt>
                <c:pt idx="346">
                  <c:v>47095.85971647816</c:v>
                </c:pt>
                <c:pt idx="347">
                  <c:v>48129.318664220198</c:v>
                </c:pt>
                <c:pt idx="348">
                  <c:v>48118.704504201873</c:v>
                </c:pt>
                <c:pt idx="349">
                  <c:v>47357.473908826643</c:v>
                </c:pt>
                <c:pt idx="350">
                  <c:v>49907.865595847456</c:v>
                </c:pt>
                <c:pt idx="351">
                  <c:v>49251.124009309642</c:v>
                </c:pt>
                <c:pt idx="352">
                  <c:v>12198.693937063899</c:v>
                </c:pt>
                <c:pt idx="353">
                  <c:v>1651.3687257096312</c:v>
                </c:pt>
                <c:pt idx="354">
                  <c:v>1287.084395674189</c:v>
                </c:pt>
                <c:pt idx="355">
                  <c:v>1241.7474864297201</c:v>
                </c:pt>
                <c:pt idx="356">
                  <c:v>1016.5720028246797</c:v>
                </c:pt>
                <c:pt idx="357">
                  <c:v>1114.1899101840063</c:v>
                </c:pt>
                <c:pt idx="358">
                  <c:v>877.49158724120548</c:v>
                </c:pt>
                <c:pt idx="359">
                  <c:v>771.08724347883685</c:v>
                </c:pt>
                <c:pt idx="360">
                  <c:v>1034.4185744066219</c:v>
                </c:pt>
                <c:pt idx="361">
                  <c:v>603.58418105209091</c:v>
                </c:pt>
                <c:pt idx="362">
                  <c:v>697.91749820551263</c:v>
                </c:pt>
                <c:pt idx="363">
                  <c:v>843.24252618263017</c:v>
                </c:pt>
                <c:pt idx="364">
                  <c:v>702.11478981065829</c:v>
                </c:pt>
                <c:pt idx="365">
                  <c:v>574.12151716962262</c:v>
                </c:pt>
                <c:pt idx="366">
                  <c:v>712.28569338572197</c:v>
                </c:pt>
                <c:pt idx="367">
                  <c:v>551.03166613044675</c:v>
                </c:pt>
                <c:pt idx="368">
                  <c:v>583.96963761517702</c:v>
                </c:pt>
                <c:pt idx="369">
                  <c:v>586.75274340520798</c:v>
                </c:pt>
                <c:pt idx="370">
                  <c:v>436.94792383659313</c:v>
                </c:pt>
                <c:pt idx="371">
                  <c:v>502.91869549865282</c:v>
                </c:pt>
                <c:pt idx="372">
                  <c:v>22087.198124333812</c:v>
                </c:pt>
                <c:pt idx="373">
                  <c:v>39047.934127632485</c:v>
                </c:pt>
                <c:pt idx="374">
                  <c:v>45094.606039880317</c:v>
                </c:pt>
                <c:pt idx="375">
                  <c:v>49063.185565280299</c:v>
                </c:pt>
                <c:pt idx="376">
                  <c:v>54231.173661221626</c:v>
                </c:pt>
                <c:pt idx="377">
                  <c:v>47433.109291411733</c:v>
                </c:pt>
                <c:pt idx="378">
                  <c:v>59549.884607979548</c:v>
                </c:pt>
                <c:pt idx="379">
                  <c:v>57197.800966718816</c:v>
                </c:pt>
                <c:pt idx="380">
                  <c:v>57279.861759156513</c:v>
                </c:pt>
                <c:pt idx="381">
                  <c:v>55938.003068268459</c:v>
                </c:pt>
                <c:pt idx="382">
                  <c:v>57528.337267237795</c:v>
                </c:pt>
                <c:pt idx="383">
                  <c:v>57064.772032854649</c:v>
                </c:pt>
                <c:pt idx="384">
                  <c:v>56967.880315190661</c:v>
                </c:pt>
                <c:pt idx="385">
                  <c:v>61501.389905036856</c:v>
                </c:pt>
                <c:pt idx="386">
                  <c:v>58539.093659233229</c:v>
                </c:pt>
                <c:pt idx="387">
                  <c:v>58015.534142146309</c:v>
                </c:pt>
                <c:pt idx="388">
                  <c:v>56690.788835612308</c:v>
                </c:pt>
                <c:pt idx="389">
                  <c:v>58453.143832081441</c:v>
                </c:pt>
                <c:pt idx="390">
                  <c:v>57126.494890979258</c:v>
                </c:pt>
                <c:pt idx="391">
                  <c:v>58858.100724883909</c:v>
                </c:pt>
                <c:pt idx="392">
                  <c:v>58831.545464118717</c:v>
                </c:pt>
                <c:pt idx="393">
                  <c:v>59123.140417454022</c:v>
                </c:pt>
                <c:pt idx="394">
                  <c:v>60377.192053031213</c:v>
                </c:pt>
                <c:pt idx="395">
                  <c:v>59822.931024366997</c:v>
                </c:pt>
                <c:pt idx="396">
                  <c:v>59129.316583939632</c:v>
                </c:pt>
                <c:pt idx="397">
                  <c:v>57358.501091274236</c:v>
                </c:pt>
                <c:pt idx="398">
                  <c:v>57583.100031786904</c:v>
                </c:pt>
                <c:pt idx="399">
                  <c:v>58841.889906661825</c:v>
                </c:pt>
                <c:pt idx="400">
                  <c:v>55385.854005344365</c:v>
                </c:pt>
                <c:pt idx="401">
                  <c:v>56515.38670723416</c:v>
                </c:pt>
                <c:pt idx="402">
                  <c:v>60930.918375616377</c:v>
                </c:pt>
                <c:pt idx="403">
                  <c:v>59633.24643552005</c:v>
                </c:pt>
                <c:pt idx="404">
                  <c:v>62694.7012073722</c:v>
                </c:pt>
                <c:pt idx="405">
                  <c:v>58832.722863930961</c:v>
                </c:pt>
                <c:pt idx="406">
                  <c:v>58962.270667885379</c:v>
                </c:pt>
                <c:pt idx="407">
                  <c:v>60478.977297608799</c:v>
                </c:pt>
                <c:pt idx="408">
                  <c:v>58948.320291041149</c:v>
                </c:pt>
                <c:pt idx="409">
                  <c:v>58128.745735154669</c:v>
                </c:pt>
                <c:pt idx="410">
                  <c:v>58697.859653721942</c:v>
                </c:pt>
                <c:pt idx="411">
                  <c:v>60290.468188868181</c:v>
                </c:pt>
                <c:pt idx="412">
                  <c:v>25120.378201453605</c:v>
                </c:pt>
                <c:pt idx="413">
                  <c:v>2128.4802999065282</c:v>
                </c:pt>
                <c:pt idx="414">
                  <c:v>1321.3980551734398</c:v>
                </c:pt>
                <c:pt idx="415">
                  <c:v>1188.9384156626825</c:v>
                </c:pt>
                <c:pt idx="416">
                  <c:v>984.81299994131143</c:v>
                </c:pt>
                <c:pt idx="417">
                  <c:v>997.72235240442831</c:v>
                </c:pt>
                <c:pt idx="418">
                  <c:v>876.34039634005853</c:v>
                </c:pt>
                <c:pt idx="419">
                  <c:v>987.20345023658297</c:v>
                </c:pt>
                <c:pt idx="420">
                  <c:v>904.82948285854093</c:v>
                </c:pt>
                <c:pt idx="421">
                  <c:v>904.78656608923802</c:v>
                </c:pt>
                <c:pt idx="422">
                  <c:v>1005.1004030688807</c:v>
                </c:pt>
                <c:pt idx="423">
                  <c:v>921.83900310633283</c:v>
                </c:pt>
                <c:pt idx="424">
                  <c:v>872.52329859629731</c:v>
                </c:pt>
                <c:pt idx="425">
                  <c:v>712.76675370092357</c:v>
                </c:pt>
                <c:pt idx="426">
                  <c:v>859.65749592598081</c:v>
                </c:pt>
                <c:pt idx="427">
                  <c:v>886.24147999538934</c:v>
                </c:pt>
                <c:pt idx="428">
                  <c:v>545.6304273727859</c:v>
                </c:pt>
                <c:pt idx="429">
                  <c:v>847.6660274126375</c:v>
                </c:pt>
                <c:pt idx="430">
                  <c:v>660.284981948937</c:v>
                </c:pt>
                <c:pt idx="431">
                  <c:v>590.55975433808101</c:v>
                </c:pt>
                <c:pt idx="432">
                  <c:v>14592.795431700613</c:v>
                </c:pt>
                <c:pt idx="433">
                  <c:v>37556.825249617934</c:v>
                </c:pt>
                <c:pt idx="434">
                  <c:v>43785.616317590975</c:v>
                </c:pt>
                <c:pt idx="435">
                  <c:v>47695.938119813101</c:v>
                </c:pt>
                <c:pt idx="436">
                  <c:v>49166.555802294075</c:v>
                </c:pt>
                <c:pt idx="437">
                  <c:v>53065.808094212749</c:v>
                </c:pt>
                <c:pt idx="438">
                  <c:v>54365.569897862777</c:v>
                </c:pt>
                <c:pt idx="439">
                  <c:v>55586.55140026319</c:v>
                </c:pt>
                <c:pt idx="440">
                  <c:v>56522.387637402309</c:v>
                </c:pt>
                <c:pt idx="441">
                  <c:v>55501.04516121991</c:v>
                </c:pt>
                <c:pt idx="442">
                  <c:v>56923.398508287079</c:v>
                </c:pt>
                <c:pt idx="443">
                  <c:v>55741.053738443305</c:v>
                </c:pt>
                <c:pt idx="444">
                  <c:v>58322.535737593462</c:v>
                </c:pt>
                <c:pt idx="445">
                  <c:v>55972.088508049172</c:v>
                </c:pt>
                <c:pt idx="446">
                  <c:v>56998.401851840528</c:v>
                </c:pt>
                <c:pt idx="447">
                  <c:v>57085.935865194922</c:v>
                </c:pt>
                <c:pt idx="448">
                  <c:v>55185.248825761541</c:v>
                </c:pt>
                <c:pt idx="449">
                  <c:v>57035.670386830454</c:v>
                </c:pt>
                <c:pt idx="450">
                  <c:v>56579.157807181662</c:v>
                </c:pt>
                <c:pt idx="451">
                  <c:v>57046.782728482307</c:v>
                </c:pt>
                <c:pt idx="452">
                  <c:v>55019.246917830322</c:v>
                </c:pt>
                <c:pt idx="453">
                  <c:v>57575.380567574248</c:v>
                </c:pt>
                <c:pt idx="454">
                  <c:v>57849.370810961344</c:v>
                </c:pt>
                <c:pt idx="455">
                  <c:v>54894.555009162395</c:v>
                </c:pt>
                <c:pt idx="456">
                  <c:v>56874.201672056239</c:v>
                </c:pt>
                <c:pt idx="457">
                  <c:v>56415.838652915307</c:v>
                </c:pt>
                <c:pt idx="458">
                  <c:v>57712.812830570489</c:v>
                </c:pt>
                <c:pt idx="459">
                  <c:v>58247.753749903641</c:v>
                </c:pt>
                <c:pt idx="460">
                  <c:v>56537.641059654037</c:v>
                </c:pt>
                <c:pt idx="461">
                  <c:v>55343.879789378174</c:v>
                </c:pt>
                <c:pt idx="462">
                  <c:v>56775.946050278821</c:v>
                </c:pt>
                <c:pt idx="463">
                  <c:v>58808.730002355966</c:v>
                </c:pt>
                <c:pt idx="464">
                  <c:v>57363.190150992603</c:v>
                </c:pt>
                <c:pt idx="465">
                  <c:v>65971.329074520618</c:v>
                </c:pt>
                <c:pt idx="466">
                  <c:v>56644.420098067938</c:v>
                </c:pt>
                <c:pt idx="467">
                  <c:v>56669.642443769742</c:v>
                </c:pt>
                <c:pt idx="468">
                  <c:v>59812.1464449665</c:v>
                </c:pt>
                <c:pt idx="469">
                  <c:v>56959.336089507946</c:v>
                </c:pt>
                <c:pt idx="470">
                  <c:v>55679.654929323231</c:v>
                </c:pt>
                <c:pt idx="471">
                  <c:v>59420.586956132211</c:v>
                </c:pt>
                <c:pt idx="472">
                  <c:v>50567.659251780497</c:v>
                </c:pt>
                <c:pt idx="473">
                  <c:v>2746.7978315861319</c:v>
                </c:pt>
                <c:pt idx="474">
                  <c:v>1858.5788484719794</c:v>
                </c:pt>
                <c:pt idx="475">
                  <c:v>1368.4642732990781</c:v>
                </c:pt>
                <c:pt idx="476">
                  <c:v>1115.0446434759419</c:v>
                </c:pt>
                <c:pt idx="477">
                  <c:v>1116.3691455089961</c:v>
                </c:pt>
                <c:pt idx="478">
                  <c:v>1005.1452535174841</c:v>
                </c:pt>
                <c:pt idx="479">
                  <c:v>905.3345252641833</c:v>
                </c:pt>
                <c:pt idx="480">
                  <c:v>947.57316579401265</c:v>
                </c:pt>
                <c:pt idx="481">
                  <c:v>749.61448024266963</c:v>
                </c:pt>
                <c:pt idx="482">
                  <c:v>863.09848704124715</c:v>
                </c:pt>
                <c:pt idx="483">
                  <c:v>730.1985674001088</c:v>
                </c:pt>
                <c:pt idx="484">
                  <c:v>672.28407002475706</c:v>
                </c:pt>
                <c:pt idx="485">
                  <c:v>674.44087624451743</c:v>
                </c:pt>
                <c:pt idx="486">
                  <c:v>620.08022613875005</c:v>
                </c:pt>
                <c:pt idx="487">
                  <c:v>785.19794995581481</c:v>
                </c:pt>
                <c:pt idx="488">
                  <c:v>672.50599856334713</c:v>
                </c:pt>
                <c:pt idx="489">
                  <c:v>652.06322247278194</c:v>
                </c:pt>
                <c:pt idx="490">
                  <c:v>590.73310027298533</c:v>
                </c:pt>
                <c:pt idx="491">
                  <c:v>468.58984690571492</c:v>
                </c:pt>
                <c:pt idx="492">
                  <c:v>7782.4861937659052</c:v>
                </c:pt>
                <c:pt idx="493">
                  <c:v>49479.954261808809</c:v>
                </c:pt>
                <c:pt idx="494">
                  <c:v>59313.137364516253</c:v>
                </c:pt>
                <c:pt idx="495">
                  <c:v>62004.554291515546</c:v>
                </c:pt>
                <c:pt idx="496">
                  <c:v>63367.093900353801</c:v>
                </c:pt>
                <c:pt idx="497">
                  <c:v>68728.40319654769</c:v>
                </c:pt>
                <c:pt idx="498">
                  <c:v>68317.511298706857</c:v>
                </c:pt>
                <c:pt idx="499">
                  <c:v>67335.763079877812</c:v>
                </c:pt>
                <c:pt idx="500">
                  <c:v>67459.904235677692</c:v>
                </c:pt>
                <c:pt idx="501">
                  <c:v>68852.593754194328</c:v>
                </c:pt>
                <c:pt idx="502">
                  <c:v>71159.552493385097</c:v>
                </c:pt>
                <c:pt idx="503">
                  <c:v>67235.723482703339</c:v>
                </c:pt>
                <c:pt idx="504">
                  <c:v>64640.723619305369</c:v>
                </c:pt>
                <c:pt idx="505">
                  <c:v>69039.469076025794</c:v>
                </c:pt>
                <c:pt idx="506">
                  <c:v>70427.275620217799</c:v>
                </c:pt>
                <c:pt idx="507">
                  <c:v>69044.405543665038</c:v>
                </c:pt>
                <c:pt idx="508">
                  <c:v>68390.394403016529</c:v>
                </c:pt>
                <c:pt idx="509">
                  <c:v>66747.319606872814</c:v>
                </c:pt>
                <c:pt idx="510">
                  <c:v>67894.249011340857</c:v>
                </c:pt>
                <c:pt idx="511">
                  <c:v>68786.452307678497</c:v>
                </c:pt>
                <c:pt idx="512">
                  <c:v>68126.829721515081</c:v>
                </c:pt>
                <c:pt idx="513">
                  <c:v>69157.628491592099</c:v>
                </c:pt>
                <c:pt idx="514">
                  <c:v>68791.046905998563</c:v>
                </c:pt>
                <c:pt idx="515">
                  <c:v>69185.178776422064</c:v>
                </c:pt>
                <c:pt idx="516">
                  <c:v>67662.264470037655</c:v>
                </c:pt>
                <c:pt idx="517">
                  <c:v>66825.473329821223</c:v>
                </c:pt>
                <c:pt idx="518">
                  <c:v>70418.493782898222</c:v>
                </c:pt>
                <c:pt idx="519">
                  <c:v>69034.881586393749</c:v>
                </c:pt>
                <c:pt idx="520">
                  <c:v>72326.323963721748</c:v>
                </c:pt>
                <c:pt idx="521">
                  <c:v>70853.114752875466</c:v>
                </c:pt>
                <c:pt idx="522">
                  <c:v>71514.646861025714</c:v>
                </c:pt>
                <c:pt idx="523">
                  <c:v>67931.822049275492</c:v>
                </c:pt>
                <c:pt idx="524">
                  <c:v>71022.65171813911</c:v>
                </c:pt>
                <c:pt idx="525">
                  <c:v>67546.572671136935</c:v>
                </c:pt>
                <c:pt idx="526">
                  <c:v>69266.737101702543</c:v>
                </c:pt>
                <c:pt idx="527">
                  <c:v>68789.878715258688</c:v>
                </c:pt>
                <c:pt idx="528">
                  <c:v>70321.164725571245</c:v>
                </c:pt>
                <c:pt idx="529">
                  <c:v>68208.916610001819</c:v>
                </c:pt>
                <c:pt idx="530">
                  <c:v>68389.777877228174</c:v>
                </c:pt>
                <c:pt idx="531">
                  <c:v>68939.759907257307</c:v>
                </c:pt>
                <c:pt idx="532">
                  <c:v>66303.393064674747</c:v>
                </c:pt>
                <c:pt idx="533">
                  <c:v>61243.826275267216</c:v>
                </c:pt>
                <c:pt idx="534">
                  <c:v>2959.228885139154</c:v>
                </c:pt>
                <c:pt idx="535">
                  <c:v>1548.7153208757911</c:v>
                </c:pt>
                <c:pt idx="536">
                  <c:v>1401.1747377315514</c:v>
                </c:pt>
                <c:pt idx="537">
                  <c:v>1167.9448317259646</c:v>
                </c:pt>
                <c:pt idx="538">
                  <c:v>1077.5239071829344</c:v>
                </c:pt>
                <c:pt idx="539">
                  <c:v>1170.2073332267112</c:v>
                </c:pt>
                <c:pt idx="540">
                  <c:v>1027.9872759053542</c:v>
                </c:pt>
                <c:pt idx="541">
                  <c:v>1068.3039159087539</c:v>
                </c:pt>
                <c:pt idx="542">
                  <c:v>1107.2960895667366</c:v>
                </c:pt>
                <c:pt idx="543">
                  <c:v>1024.5737892968612</c:v>
                </c:pt>
                <c:pt idx="544">
                  <c:v>1026.7542062809011</c:v>
                </c:pt>
                <c:pt idx="545">
                  <c:v>679.68000580109435</c:v>
                </c:pt>
                <c:pt idx="546">
                  <c:v>724.52786174525897</c:v>
                </c:pt>
                <c:pt idx="547">
                  <c:v>848.85231480730772</c:v>
                </c:pt>
                <c:pt idx="548">
                  <c:v>878.93522430422229</c:v>
                </c:pt>
                <c:pt idx="549">
                  <c:v>880.25193316889386</c:v>
                </c:pt>
                <c:pt idx="550">
                  <c:v>558.05387688240785</c:v>
                </c:pt>
                <c:pt idx="551">
                  <c:v>676.58188571974779</c:v>
                </c:pt>
                <c:pt idx="552">
                  <c:v>645.08196231524641</c:v>
                </c:pt>
                <c:pt idx="553">
                  <c:v>49128.806361103547</c:v>
                </c:pt>
                <c:pt idx="554">
                  <c:v>63075.888728485748</c:v>
                </c:pt>
                <c:pt idx="555">
                  <c:v>66966.863944141456</c:v>
                </c:pt>
                <c:pt idx="556">
                  <c:v>71547.522452444362</c:v>
                </c:pt>
                <c:pt idx="557">
                  <c:v>73321.855939464265</c:v>
                </c:pt>
                <c:pt idx="558">
                  <c:v>75008.181544846142</c:v>
                </c:pt>
                <c:pt idx="559">
                  <c:v>76591.452783231216</c:v>
                </c:pt>
                <c:pt idx="560">
                  <c:v>76985.315737648183</c:v>
                </c:pt>
                <c:pt idx="561">
                  <c:v>76092.226791106252</c:v>
                </c:pt>
                <c:pt idx="562">
                  <c:v>78128.137027845572</c:v>
                </c:pt>
                <c:pt idx="563">
                  <c:v>75887.364716690892</c:v>
                </c:pt>
                <c:pt idx="564">
                  <c:v>80326.82722171332</c:v>
                </c:pt>
                <c:pt idx="565">
                  <c:v>76129.724897200213</c:v>
                </c:pt>
                <c:pt idx="566">
                  <c:v>78469.637853457316</c:v>
                </c:pt>
                <c:pt idx="567">
                  <c:v>79523.226291644227</c:v>
                </c:pt>
                <c:pt idx="568">
                  <c:v>79784.089923498919</c:v>
                </c:pt>
                <c:pt idx="569">
                  <c:v>80922.411863949266</c:v>
                </c:pt>
                <c:pt idx="570">
                  <c:v>78430.388641322555</c:v>
                </c:pt>
                <c:pt idx="571">
                  <c:v>77606.399672651954</c:v>
                </c:pt>
                <c:pt idx="572">
                  <c:v>78846.911431379733</c:v>
                </c:pt>
                <c:pt idx="573">
                  <c:v>76309.944937726745</c:v>
                </c:pt>
                <c:pt idx="574">
                  <c:v>76618.199432614725</c:v>
                </c:pt>
                <c:pt idx="575">
                  <c:v>76260.345691933238</c:v>
                </c:pt>
                <c:pt idx="576">
                  <c:v>71489.229978822899</c:v>
                </c:pt>
                <c:pt idx="577">
                  <c:v>80999.455384335146</c:v>
                </c:pt>
                <c:pt idx="578">
                  <c:v>78939.044119789018</c:v>
                </c:pt>
                <c:pt idx="579">
                  <c:v>79866.362484328245</c:v>
                </c:pt>
                <c:pt idx="580">
                  <c:v>78619.307951050301</c:v>
                </c:pt>
                <c:pt idx="581">
                  <c:v>79760.490295227981</c:v>
                </c:pt>
                <c:pt idx="582">
                  <c:v>76860.835067128224</c:v>
                </c:pt>
                <c:pt idx="583">
                  <c:v>77355.023938022903</c:v>
                </c:pt>
                <c:pt idx="584">
                  <c:v>80663.963007802973</c:v>
                </c:pt>
                <c:pt idx="585">
                  <c:v>78480.786891918979</c:v>
                </c:pt>
                <c:pt idx="586">
                  <c:v>78152.324724627164</c:v>
                </c:pt>
                <c:pt idx="587">
                  <c:v>77206.200540101607</c:v>
                </c:pt>
                <c:pt idx="588">
                  <c:v>75860.302348229307</c:v>
                </c:pt>
                <c:pt idx="589">
                  <c:v>78129.504604782982</c:v>
                </c:pt>
                <c:pt idx="590">
                  <c:v>76892.762474684656</c:v>
                </c:pt>
                <c:pt idx="591">
                  <c:v>79006.901153072322</c:v>
                </c:pt>
                <c:pt idx="592">
                  <c:v>78412.497228337146</c:v>
                </c:pt>
                <c:pt idx="593">
                  <c:v>30014.558741439003</c:v>
                </c:pt>
                <c:pt idx="594">
                  <c:v>2006.2764236386502</c:v>
                </c:pt>
                <c:pt idx="595">
                  <c:v>1655.4241645542768</c:v>
                </c:pt>
                <c:pt idx="596">
                  <c:v>1229.2582651456503</c:v>
                </c:pt>
                <c:pt idx="597">
                  <c:v>1086.7171026376277</c:v>
                </c:pt>
                <c:pt idx="598">
                  <c:v>1075.0525858385586</c:v>
                </c:pt>
                <c:pt idx="599">
                  <c:v>1092.8964086398832</c:v>
                </c:pt>
                <c:pt idx="600">
                  <c:v>854.95953481619267</c:v>
                </c:pt>
                <c:pt idx="601">
                  <c:v>962.23515503246745</c:v>
                </c:pt>
                <c:pt idx="602">
                  <c:v>822.69926837892592</c:v>
                </c:pt>
                <c:pt idx="603">
                  <c:v>917.96380143037936</c:v>
                </c:pt>
                <c:pt idx="604">
                  <c:v>869.90333239536994</c:v>
                </c:pt>
                <c:pt idx="605">
                  <c:v>655.87716335283187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4B-4C0A-A435-E823D83D284D}"/>
            </c:ext>
          </c:extLst>
        </c:ser>
        <c:ser>
          <c:idx val="3"/>
          <c:order val="3"/>
          <c:tx>
            <c:strRef>
              <c:f>'2025_02_025_AVE'!$AB$4</c:f>
              <c:strCache>
                <c:ptCount val="1"/>
                <c:pt idx="0">
                  <c:v>SROH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'2025_02_025_AVE'!$AB$5:$AB$679</c:f>
              <c:numCache>
                <c:formatCode>General</c:formatCode>
                <c:ptCount val="675"/>
                <c:pt idx="0">
                  <c:v>26711.000268911321</c:v>
                </c:pt>
                <c:pt idx="1">
                  <c:v>26805.963987649706</c:v>
                </c:pt>
                <c:pt idx="2">
                  <c:v>25433.405532593231</c:v>
                </c:pt>
                <c:pt idx="3">
                  <c:v>25175.870157044657</c:v>
                </c:pt>
                <c:pt idx="4">
                  <c:v>21734.237716295374</c:v>
                </c:pt>
                <c:pt idx="5">
                  <c:v>24626.557977196986</c:v>
                </c:pt>
                <c:pt idx="6">
                  <c:v>24600.885014970099</c:v>
                </c:pt>
                <c:pt idx="7">
                  <c:v>23429.633160444697</c:v>
                </c:pt>
                <c:pt idx="8">
                  <c:v>23794.372585599805</c:v>
                </c:pt>
                <c:pt idx="9">
                  <c:v>18903.16073744258</c:v>
                </c:pt>
                <c:pt idx="10">
                  <c:v>23765.396892196306</c:v>
                </c:pt>
                <c:pt idx="11">
                  <c:v>23899.955319318171</c:v>
                </c:pt>
                <c:pt idx="12">
                  <c:v>23460.988048455874</c:v>
                </c:pt>
                <c:pt idx="13">
                  <c:v>22428.797759948884</c:v>
                </c:pt>
                <c:pt idx="14">
                  <c:v>21682.576882289006</c:v>
                </c:pt>
                <c:pt idx="15">
                  <c:v>23834.471507872178</c:v>
                </c:pt>
                <c:pt idx="16">
                  <c:v>22519.912913822602</c:v>
                </c:pt>
                <c:pt idx="17">
                  <c:v>21919.471006951855</c:v>
                </c:pt>
                <c:pt idx="18">
                  <c:v>22097.931626163059</c:v>
                </c:pt>
                <c:pt idx="19">
                  <c:v>21080.304551561781</c:v>
                </c:pt>
                <c:pt idx="20">
                  <c:v>22110.519198706217</c:v>
                </c:pt>
                <c:pt idx="21">
                  <c:v>22057.887000922336</c:v>
                </c:pt>
                <c:pt idx="22">
                  <c:v>22111.703317836284</c:v>
                </c:pt>
                <c:pt idx="23">
                  <c:v>22196.724126480687</c:v>
                </c:pt>
                <c:pt idx="24">
                  <c:v>22357.513545588445</c:v>
                </c:pt>
                <c:pt idx="25">
                  <c:v>22820.413488490558</c:v>
                </c:pt>
                <c:pt idx="26">
                  <c:v>22863.853981649318</c:v>
                </c:pt>
                <c:pt idx="27">
                  <c:v>21304.392512159036</c:v>
                </c:pt>
                <c:pt idx="28">
                  <c:v>21448.041987240867</c:v>
                </c:pt>
                <c:pt idx="29">
                  <c:v>43788.309409730202</c:v>
                </c:pt>
                <c:pt idx="30">
                  <c:v>93006.176147397564</c:v>
                </c:pt>
                <c:pt idx="31">
                  <c:v>120286.37761495289</c:v>
                </c:pt>
                <c:pt idx="32">
                  <c:v>136750.37174189929</c:v>
                </c:pt>
                <c:pt idx="33">
                  <c:v>144833.65884930326</c:v>
                </c:pt>
                <c:pt idx="34">
                  <c:v>156753.26768676483</c:v>
                </c:pt>
                <c:pt idx="35">
                  <c:v>160879.72251179404</c:v>
                </c:pt>
                <c:pt idx="36">
                  <c:v>159666.83381226636</c:v>
                </c:pt>
                <c:pt idx="37">
                  <c:v>162582.65549054986</c:v>
                </c:pt>
                <c:pt idx="38">
                  <c:v>167269.70397084113</c:v>
                </c:pt>
                <c:pt idx="39">
                  <c:v>169616.3569853137</c:v>
                </c:pt>
                <c:pt idx="40">
                  <c:v>167063.33504078223</c:v>
                </c:pt>
                <c:pt idx="41">
                  <c:v>173538.66069861781</c:v>
                </c:pt>
                <c:pt idx="42">
                  <c:v>169314.20831725822</c:v>
                </c:pt>
                <c:pt idx="43">
                  <c:v>166456.26274987479</c:v>
                </c:pt>
                <c:pt idx="44">
                  <c:v>178362.45604287251</c:v>
                </c:pt>
                <c:pt idx="45">
                  <c:v>172127.67004110783</c:v>
                </c:pt>
                <c:pt idx="46">
                  <c:v>174889.60351568018</c:v>
                </c:pt>
                <c:pt idx="47">
                  <c:v>172762.78777055841</c:v>
                </c:pt>
                <c:pt idx="48">
                  <c:v>177927.01961470227</c:v>
                </c:pt>
                <c:pt idx="49">
                  <c:v>176265.84028718685</c:v>
                </c:pt>
                <c:pt idx="50">
                  <c:v>172460.7973597571</c:v>
                </c:pt>
                <c:pt idx="51">
                  <c:v>171926.93040675463</c:v>
                </c:pt>
                <c:pt idx="52">
                  <c:v>178910.35363623814</c:v>
                </c:pt>
                <c:pt idx="53">
                  <c:v>169502.82897953043</c:v>
                </c:pt>
                <c:pt idx="54">
                  <c:v>174506.99197684997</c:v>
                </c:pt>
                <c:pt idx="55">
                  <c:v>179305.41208334515</c:v>
                </c:pt>
                <c:pt idx="56">
                  <c:v>173754.98459958384</c:v>
                </c:pt>
                <c:pt idx="57">
                  <c:v>175661.81366292023</c:v>
                </c:pt>
                <c:pt idx="58">
                  <c:v>172335.45461150358</c:v>
                </c:pt>
                <c:pt idx="59">
                  <c:v>180195.50074258406</c:v>
                </c:pt>
                <c:pt idx="60">
                  <c:v>174876.59958713298</c:v>
                </c:pt>
                <c:pt idx="61">
                  <c:v>175283.73594315906</c:v>
                </c:pt>
                <c:pt idx="62">
                  <c:v>174176.85208939129</c:v>
                </c:pt>
                <c:pt idx="63">
                  <c:v>174379.46873092093</c:v>
                </c:pt>
                <c:pt idx="64">
                  <c:v>172721.97706354011</c:v>
                </c:pt>
                <c:pt idx="65">
                  <c:v>181789.7169205891</c:v>
                </c:pt>
                <c:pt idx="66">
                  <c:v>165219.28525733273</c:v>
                </c:pt>
                <c:pt idx="67">
                  <c:v>173534.08681381441</c:v>
                </c:pt>
                <c:pt idx="68">
                  <c:v>200246.9086607933</c:v>
                </c:pt>
                <c:pt idx="69">
                  <c:v>177449.51927698185</c:v>
                </c:pt>
                <c:pt idx="70">
                  <c:v>162996.5435790873</c:v>
                </c:pt>
                <c:pt idx="71">
                  <c:v>60574.352383541118</c:v>
                </c:pt>
                <c:pt idx="72">
                  <c:v>37804.536008966475</c:v>
                </c:pt>
                <c:pt idx="73">
                  <c:v>33986.95560669597</c:v>
                </c:pt>
                <c:pt idx="74">
                  <c:v>30466.543913689427</c:v>
                </c:pt>
                <c:pt idx="75">
                  <c:v>29764.306266390231</c:v>
                </c:pt>
                <c:pt idx="76">
                  <c:v>27394.063759385386</c:v>
                </c:pt>
                <c:pt idx="77">
                  <c:v>27319.299855364359</c:v>
                </c:pt>
                <c:pt idx="78">
                  <c:v>26702.312596971722</c:v>
                </c:pt>
                <c:pt idx="79">
                  <c:v>25453.012029612441</c:v>
                </c:pt>
                <c:pt idx="80">
                  <c:v>24134.41687142419</c:v>
                </c:pt>
                <c:pt idx="81">
                  <c:v>25133.430925779907</c:v>
                </c:pt>
                <c:pt idx="82">
                  <c:v>25408.315821509259</c:v>
                </c:pt>
                <c:pt idx="83">
                  <c:v>23990.502443109766</c:v>
                </c:pt>
                <c:pt idx="84">
                  <c:v>24154.602306137505</c:v>
                </c:pt>
                <c:pt idx="85">
                  <c:v>24155.055999243439</c:v>
                </c:pt>
                <c:pt idx="86">
                  <c:v>21684.046399515391</c:v>
                </c:pt>
                <c:pt idx="87">
                  <c:v>22611.287757540318</c:v>
                </c:pt>
                <c:pt idx="88">
                  <c:v>22164.382458458065</c:v>
                </c:pt>
                <c:pt idx="89">
                  <c:v>21251.451369312774</c:v>
                </c:pt>
                <c:pt idx="90">
                  <c:v>41865.386777615582</c:v>
                </c:pt>
                <c:pt idx="91">
                  <c:v>99469.397343034128</c:v>
                </c:pt>
                <c:pt idx="92">
                  <c:v>119514.24047373229</c:v>
                </c:pt>
                <c:pt idx="93">
                  <c:v>131550.23719650469</c:v>
                </c:pt>
                <c:pt idx="94">
                  <c:v>139128.18881311081</c:v>
                </c:pt>
                <c:pt idx="95">
                  <c:v>143722.23266554347</c:v>
                </c:pt>
                <c:pt idx="96">
                  <c:v>144948.13423101848</c:v>
                </c:pt>
                <c:pt idx="97">
                  <c:v>111414.53506567674</c:v>
                </c:pt>
                <c:pt idx="98">
                  <c:v>119365.10799614375</c:v>
                </c:pt>
                <c:pt idx="99">
                  <c:v>120463.9050922195</c:v>
                </c:pt>
                <c:pt idx="100">
                  <c:v>120403.75456703396</c:v>
                </c:pt>
                <c:pt idx="101">
                  <c:v>118902.99574559525</c:v>
                </c:pt>
                <c:pt idx="102">
                  <c:v>118663.08711810084</c:v>
                </c:pt>
                <c:pt idx="103">
                  <c:v>119145.99710194828</c:v>
                </c:pt>
                <c:pt idx="104">
                  <c:v>120867.03036598925</c:v>
                </c:pt>
                <c:pt idx="105">
                  <c:v>119983.76175642113</c:v>
                </c:pt>
                <c:pt idx="106">
                  <c:v>116348.53248699404</c:v>
                </c:pt>
                <c:pt idx="107">
                  <c:v>120789.55416469251</c:v>
                </c:pt>
                <c:pt idx="108">
                  <c:v>117365.82663867666</c:v>
                </c:pt>
                <c:pt idx="109">
                  <c:v>115453.76138003882</c:v>
                </c:pt>
                <c:pt idx="110">
                  <c:v>118195.01249983798</c:v>
                </c:pt>
                <c:pt idx="111">
                  <c:v>114674.64907400931</c:v>
                </c:pt>
                <c:pt idx="112">
                  <c:v>120351.15812712608</c:v>
                </c:pt>
                <c:pt idx="113">
                  <c:v>118844.99938019918</c:v>
                </c:pt>
                <c:pt idx="114">
                  <c:v>119631.86649276981</c:v>
                </c:pt>
                <c:pt idx="115">
                  <c:v>115920.22530831292</c:v>
                </c:pt>
                <c:pt idx="116">
                  <c:v>126967.65111163905</c:v>
                </c:pt>
                <c:pt idx="117">
                  <c:v>118222.84158492018</c:v>
                </c:pt>
                <c:pt idx="118">
                  <c:v>117383.79716438889</c:v>
                </c:pt>
                <c:pt idx="119">
                  <c:v>116231.17294242638</c:v>
                </c:pt>
                <c:pt idx="120">
                  <c:v>118185.16523167092</c:v>
                </c:pt>
                <c:pt idx="121">
                  <c:v>118928.34665094962</c:v>
                </c:pt>
                <c:pt idx="122">
                  <c:v>116003.01730403259</c:v>
                </c:pt>
                <c:pt idx="123">
                  <c:v>116526.64848769979</c:v>
                </c:pt>
                <c:pt idx="124">
                  <c:v>117585.58075576491</c:v>
                </c:pt>
                <c:pt idx="125">
                  <c:v>112087.80258125866</c:v>
                </c:pt>
                <c:pt idx="126">
                  <c:v>132624.31188101033</c:v>
                </c:pt>
                <c:pt idx="127">
                  <c:v>115871.58182586844</c:v>
                </c:pt>
                <c:pt idx="128">
                  <c:v>117020.12654463002</c:v>
                </c:pt>
                <c:pt idx="129">
                  <c:v>117604.36846679075</c:v>
                </c:pt>
                <c:pt idx="130">
                  <c:v>126246.64751878627</c:v>
                </c:pt>
                <c:pt idx="131">
                  <c:v>115394.41589856864</c:v>
                </c:pt>
                <c:pt idx="132">
                  <c:v>116699.36506401908</c:v>
                </c:pt>
                <c:pt idx="133">
                  <c:v>116168.27662710004</c:v>
                </c:pt>
                <c:pt idx="134">
                  <c:v>115806.54989298648</c:v>
                </c:pt>
                <c:pt idx="135">
                  <c:v>115227.71769125028</c:v>
                </c:pt>
                <c:pt idx="136">
                  <c:v>113891.47223319305</c:v>
                </c:pt>
                <c:pt idx="137">
                  <c:v>111600.16585609714</c:v>
                </c:pt>
                <c:pt idx="138">
                  <c:v>115547.18547766157</c:v>
                </c:pt>
                <c:pt idx="139">
                  <c:v>119986.99083364556</c:v>
                </c:pt>
                <c:pt idx="140">
                  <c:v>119273.12545115991</c:v>
                </c:pt>
                <c:pt idx="141">
                  <c:v>104622.07141645468</c:v>
                </c:pt>
                <c:pt idx="142">
                  <c:v>109184.10252316202</c:v>
                </c:pt>
                <c:pt idx="143">
                  <c:v>31591.297702239455</c:v>
                </c:pt>
                <c:pt idx="144">
                  <c:v>23767.249624216143</c:v>
                </c:pt>
                <c:pt idx="145">
                  <c:v>21063.153899618956</c:v>
                </c:pt>
                <c:pt idx="146">
                  <c:v>21120.230134762627</c:v>
                </c:pt>
                <c:pt idx="147">
                  <c:v>20214.221234229804</c:v>
                </c:pt>
                <c:pt idx="148">
                  <c:v>19557.028961667183</c:v>
                </c:pt>
                <c:pt idx="149">
                  <c:v>19453.750830710327</c:v>
                </c:pt>
                <c:pt idx="150">
                  <c:v>18176.627066864869</c:v>
                </c:pt>
                <c:pt idx="151">
                  <c:v>17876.052110259017</c:v>
                </c:pt>
                <c:pt idx="152">
                  <c:v>17613.222989618171</c:v>
                </c:pt>
                <c:pt idx="153">
                  <c:v>17228.048702930071</c:v>
                </c:pt>
                <c:pt idx="154">
                  <c:v>15861.536029327466</c:v>
                </c:pt>
                <c:pt idx="155">
                  <c:v>17563.605780494494</c:v>
                </c:pt>
                <c:pt idx="156">
                  <c:v>16605.759371470533</c:v>
                </c:pt>
                <c:pt idx="157">
                  <c:v>16497.017110582172</c:v>
                </c:pt>
                <c:pt idx="158">
                  <c:v>16249.632993915708</c:v>
                </c:pt>
                <c:pt idx="159">
                  <c:v>15796.765190004962</c:v>
                </c:pt>
                <c:pt idx="160">
                  <c:v>16018.822665475926</c:v>
                </c:pt>
                <c:pt idx="161">
                  <c:v>17525.948391791779</c:v>
                </c:pt>
                <c:pt idx="162">
                  <c:v>73871.0756351296</c:v>
                </c:pt>
                <c:pt idx="163">
                  <c:v>93963.889409603871</c:v>
                </c:pt>
                <c:pt idx="164">
                  <c:v>104746.86933745518</c:v>
                </c:pt>
                <c:pt idx="165">
                  <c:v>112403.27126156531</c:v>
                </c:pt>
                <c:pt idx="166">
                  <c:v>113267.44010383725</c:v>
                </c:pt>
                <c:pt idx="167">
                  <c:v>121884.0867463118</c:v>
                </c:pt>
                <c:pt idx="168">
                  <c:v>118072.91744023465</c:v>
                </c:pt>
                <c:pt idx="169">
                  <c:v>122790.80236857318</c:v>
                </c:pt>
                <c:pt idx="170">
                  <c:v>116175.5926696947</c:v>
                </c:pt>
                <c:pt idx="171">
                  <c:v>121282.66937182152</c:v>
                </c:pt>
                <c:pt idx="172">
                  <c:v>124724.55866180384</c:v>
                </c:pt>
                <c:pt idx="173">
                  <c:v>124065.54466696015</c:v>
                </c:pt>
                <c:pt idx="174">
                  <c:v>122529.40897571255</c:v>
                </c:pt>
                <c:pt idx="175">
                  <c:v>126459.15087694828</c:v>
                </c:pt>
                <c:pt idx="176">
                  <c:v>125118.51431637317</c:v>
                </c:pt>
                <c:pt idx="177">
                  <c:v>123969.76805091598</c:v>
                </c:pt>
                <c:pt idx="178">
                  <c:v>123364.23339312513</c:v>
                </c:pt>
                <c:pt idx="179">
                  <c:v>122954.11555927277</c:v>
                </c:pt>
                <c:pt idx="180">
                  <c:v>128591.0903096757</c:v>
                </c:pt>
                <c:pt idx="181">
                  <c:v>127142.6701636634</c:v>
                </c:pt>
                <c:pt idx="182">
                  <c:v>134381.33874018761</c:v>
                </c:pt>
                <c:pt idx="183">
                  <c:v>124848.75049871103</c:v>
                </c:pt>
                <c:pt idx="184">
                  <c:v>125427.19622869809</c:v>
                </c:pt>
                <c:pt idx="185">
                  <c:v>115385.41327881174</c:v>
                </c:pt>
                <c:pt idx="186">
                  <c:v>126868.3544548128</c:v>
                </c:pt>
                <c:pt idx="187">
                  <c:v>124006.09078322767</c:v>
                </c:pt>
                <c:pt idx="188">
                  <c:v>122750.71495163791</c:v>
                </c:pt>
                <c:pt idx="189">
                  <c:v>125035.79863256132</c:v>
                </c:pt>
                <c:pt idx="190">
                  <c:v>119264.12301405858</c:v>
                </c:pt>
                <c:pt idx="191">
                  <c:v>106824.71361827146</c:v>
                </c:pt>
                <c:pt idx="192">
                  <c:v>122824.0122339543</c:v>
                </c:pt>
                <c:pt idx="193">
                  <c:v>116972.72453108372</c:v>
                </c:pt>
                <c:pt idx="194">
                  <c:v>126882.62504477019</c:v>
                </c:pt>
                <c:pt idx="195">
                  <c:v>123431.87615308931</c:v>
                </c:pt>
                <c:pt idx="196">
                  <c:v>120591.11765247949</c:v>
                </c:pt>
                <c:pt idx="197">
                  <c:v>125640.879208852</c:v>
                </c:pt>
                <c:pt idx="198">
                  <c:v>124265.14090560314</c:v>
                </c:pt>
                <c:pt idx="199">
                  <c:v>123475.7288175401</c:v>
                </c:pt>
                <c:pt idx="200">
                  <c:v>122589.36686021113</c:v>
                </c:pt>
                <c:pt idx="201">
                  <c:v>109591.17482775947</c:v>
                </c:pt>
                <c:pt idx="202">
                  <c:v>123133.75274051666</c:v>
                </c:pt>
                <c:pt idx="203">
                  <c:v>129399.23671339727</c:v>
                </c:pt>
                <c:pt idx="204">
                  <c:v>125138.40146887285</c:v>
                </c:pt>
                <c:pt idx="205">
                  <c:v>126172.47746658427</c:v>
                </c:pt>
                <c:pt idx="206">
                  <c:v>139506.24445501438</c:v>
                </c:pt>
                <c:pt idx="207">
                  <c:v>121393.1442681749</c:v>
                </c:pt>
                <c:pt idx="208">
                  <c:v>123226.09402778314</c:v>
                </c:pt>
                <c:pt idx="209">
                  <c:v>121703.43034315367</c:v>
                </c:pt>
                <c:pt idx="210">
                  <c:v>123188.79100187821</c:v>
                </c:pt>
                <c:pt idx="211">
                  <c:v>126570.32143420848</c:v>
                </c:pt>
                <c:pt idx="212">
                  <c:v>127318.28596390398</c:v>
                </c:pt>
                <c:pt idx="213">
                  <c:v>91905.28824639949</c:v>
                </c:pt>
                <c:pt idx="214">
                  <c:v>29332.858129593445</c:v>
                </c:pt>
                <c:pt idx="215">
                  <c:v>23367.258971907304</c:v>
                </c:pt>
                <c:pt idx="216">
                  <c:v>21678.343447349063</c:v>
                </c:pt>
                <c:pt idx="217">
                  <c:v>21170.984212294323</c:v>
                </c:pt>
                <c:pt idx="218">
                  <c:v>20031.079222289656</c:v>
                </c:pt>
                <c:pt idx="219">
                  <c:v>18268.760870735347</c:v>
                </c:pt>
                <c:pt idx="220">
                  <c:v>17647.460830345517</c:v>
                </c:pt>
                <c:pt idx="221">
                  <c:v>17424.505413308976</c:v>
                </c:pt>
                <c:pt idx="222">
                  <c:v>17785.031103825877</c:v>
                </c:pt>
                <c:pt idx="223">
                  <c:v>17863.738277365253</c:v>
                </c:pt>
                <c:pt idx="224">
                  <c:v>16783.366948068542</c:v>
                </c:pt>
                <c:pt idx="225">
                  <c:v>16500.862216625937</c:v>
                </c:pt>
                <c:pt idx="226">
                  <c:v>15807.492350072849</c:v>
                </c:pt>
                <c:pt idx="227">
                  <c:v>15581.287926757192</c:v>
                </c:pt>
                <c:pt idx="228">
                  <c:v>14741.337453464144</c:v>
                </c:pt>
                <c:pt idx="229">
                  <c:v>18159.612599871027</c:v>
                </c:pt>
                <c:pt idx="230">
                  <c:v>15418.068164818162</c:v>
                </c:pt>
                <c:pt idx="231">
                  <c:v>15205.521111747481</c:v>
                </c:pt>
                <c:pt idx="232">
                  <c:v>14408.009365126671</c:v>
                </c:pt>
                <c:pt idx="233">
                  <c:v>41111.283315760666</c:v>
                </c:pt>
                <c:pt idx="234">
                  <c:v>77482.223421365299</c:v>
                </c:pt>
                <c:pt idx="235">
                  <c:v>89445.703039290311</c:v>
                </c:pt>
                <c:pt idx="236">
                  <c:v>98320.812841043647</c:v>
                </c:pt>
                <c:pt idx="237">
                  <c:v>103592.21586628896</c:v>
                </c:pt>
                <c:pt idx="238">
                  <c:v>109804.88326166412</c:v>
                </c:pt>
                <c:pt idx="239">
                  <c:v>120556.90428708865</c:v>
                </c:pt>
                <c:pt idx="240">
                  <c:v>118303.82478864025</c:v>
                </c:pt>
                <c:pt idx="241">
                  <c:v>117939.24138110763</c:v>
                </c:pt>
                <c:pt idx="242">
                  <c:v>117629.24214893195</c:v>
                </c:pt>
                <c:pt idx="243">
                  <c:v>118218.63985821283</c:v>
                </c:pt>
                <c:pt idx="244">
                  <c:v>117934.90238320688</c:v>
                </c:pt>
                <c:pt idx="245">
                  <c:v>114954.15116093737</c:v>
                </c:pt>
                <c:pt idx="246">
                  <c:v>123433.184172461</c:v>
                </c:pt>
                <c:pt idx="247">
                  <c:v>122861.01802406437</c:v>
                </c:pt>
                <c:pt idx="248">
                  <c:v>116552.10244588426</c:v>
                </c:pt>
                <c:pt idx="249">
                  <c:v>106460.76949525367</c:v>
                </c:pt>
                <c:pt idx="250">
                  <c:v>123193.41009072271</c:v>
                </c:pt>
                <c:pt idx="251">
                  <c:v>125094.31174912315</c:v>
                </c:pt>
                <c:pt idx="252">
                  <c:v>120534.72047293145</c:v>
                </c:pt>
                <c:pt idx="253">
                  <c:v>121127.59249062468</c:v>
                </c:pt>
                <c:pt idx="254">
                  <c:v>116772.90316340115</c:v>
                </c:pt>
                <c:pt idx="255">
                  <c:v>123165.0219983447</c:v>
                </c:pt>
                <c:pt idx="256">
                  <c:v>122369.32534697214</c:v>
                </c:pt>
                <c:pt idx="257">
                  <c:v>121728.34591675847</c:v>
                </c:pt>
                <c:pt idx="258">
                  <c:v>128333.80911925848</c:v>
                </c:pt>
                <c:pt idx="259">
                  <c:v>121555.29405324451</c:v>
                </c:pt>
                <c:pt idx="260">
                  <c:v>127955.54107595985</c:v>
                </c:pt>
                <c:pt idx="261">
                  <c:v>120577.98471544471</c:v>
                </c:pt>
                <c:pt idx="262">
                  <c:v>119236.38853108048</c:v>
                </c:pt>
                <c:pt idx="263">
                  <c:v>123866.02293054097</c:v>
                </c:pt>
                <c:pt idx="264">
                  <c:v>122381.29524923213</c:v>
                </c:pt>
                <c:pt idx="265">
                  <c:v>120587.44325177083</c:v>
                </c:pt>
                <c:pt idx="266">
                  <c:v>120553.84748754646</c:v>
                </c:pt>
                <c:pt idx="267">
                  <c:v>119474.88694306192</c:v>
                </c:pt>
                <c:pt idx="268">
                  <c:v>133605.48042425007</c:v>
                </c:pt>
                <c:pt idx="269">
                  <c:v>122366.95282186434</c:v>
                </c:pt>
                <c:pt idx="270">
                  <c:v>119357.11235935717</c:v>
                </c:pt>
                <c:pt idx="271">
                  <c:v>123579.68354748277</c:v>
                </c:pt>
                <c:pt idx="272">
                  <c:v>122933.35236484725</c:v>
                </c:pt>
                <c:pt idx="273">
                  <c:v>120610.42972910831</c:v>
                </c:pt>
                <c:pt idx="274">
                  <c:v>115130.42786641301</c:v>
                </c:pt>
                <c:pt idx="275">
                  <c:v>124270.97026344608</c:v>
                </c:pt>
                <c:pt idx="276">
                  <c:v>121562.36603672573</c:v>
                </c:pt>
                <c:pt idx="277">
                  <c:v>104612.59820548915</c:v>
                </c:pt>
                <c:pt idx="278">
                  <c:v>30725.915966319015</c:v>
                </c:pt>
                <c:pt idx="279">
                  <c:v>23946.264261065666</c:v>
                </c:pt>
                <c:pt idx="280">
                  <c:v>20343.079335908868</c:v>
                </c:pt>
                <c:pt idx="281">
                  <c:v>19961.79064638065</c:v>
                </c:pt>
                <c:pt idx="282">
                  <c:v>18940.112797047088</c:v>
                </c:pt>
                <c:pt idx="283">
                  <c:v>18143.984905989611</c:v>
                </c:pt>
                <c:pt idx="284">
                  <c:v>17501.087768108569</c:v>
                </c:pt>
                <c:pt idx="285">
                  <c:v>16734.577105763754</c:v>
                </c:pt>
                <c:pt idx="286">
                  <c:v>17386.24949878694</c:v>
                </c:pt>
                <c:pt idx="287">
                  <c:v>16683.343365848872</c:v>
                </c:pt>
                <c:pt idx="288">
                  <c:v>16565.134467220578</c:v>
                </c:pt>
                <c:pt idx="289">
                  <c:v>15972.756986383592</c:v>
                </c:pt>
                <c:pt idx="290">
                  <c:v>15985.044098469345</c:v>
                </c:pt>
                <c:pt idx="291">
                  <c:v>15300.57876022205</c:v>
                </c:pt>
                <c:pt idx="292">
                  <c:v>15152.285952184317</c:v>
                </c:pt>
                <c:pt idx="293">
                  <c:v>15849.883684703485</c:v>
                </c:pt>
                <c:pt idx="294">
                  <c:v>14199.8272051514</c:v>
                </c:pt>
                <c:pt idx="295">
                  <c:v>14690.948536028116</c:v>
                </c:pt>
                <c:pt idx="296">
                  <c:v>14592.095131670156</c:v>
                </c:pt>
                <c:pt idx="297">
                  <c:v>13938.745099030082</c:v>
                </c:pt>
                <c:pt idx="298">
                  <c:v>14467.794737667355</c:v>
                </c:pt>
                <c:pt idx="299">
                  <c:v>13531.154080353726</c:v>
                </c:pt>
                <c:pt idx="300">
                  <c:v>37787.289436220861</c:v>
                </c:pt>
                <c:pt idx="301">
                  <c:v>70010.189347714972</c:v>
                </c:pt>
                <c:pt idx="302">
                  <c:v>81212.868101970118</c:v>
                </c:pt>
                <c:pt idx="303">
                  <c:v>100190.59768267404</c:v>
                </c:pt>
                <c:pt idx="304">
                  <c:v>92927.83298034106</c:v>
                </c:pt>
                <c:pt idx="305">
                  <c:v>96940.100643012207</c:v>
                </c:pt>
                <c:pt idx="306">
                  <c:v>102682.65160564346</c:v>
                </c:pt>
                <c:pt idx="307">
                  <c:v>108355.51455064617</c:v>
                </c:pt>
                <c:pt idx="308">
                  <c:v>100828.09682331754</c:v>
                </c:pt>
                <c:pt idx="309">
                  <c:v>109917.75068826637</c:v>
                </c:pt>
                <c:pt idx="310">
                  <c:v>102529.36452118018</c:v>
                </c:pt>
                <c:pt idx="311">
                  <c:v>103055.27371791974</c:v>
                </c:pt>
                <c:pt idx="312">
                  <c:v>104592.79602882412</c:v>
                </c:pt>
                <c:pt idx="313">
                  <c:v>107358.2445401674</c:v>
                </c:pt>
                <c:pt idx="314">
                  <c:v>106208.42033437105</c:v>
                </c:pt>
                <c:pt idx="315">
                  <c:v>106753.62264542934</c:v>
                </c:pt>
                <c:pt idx="316">
                  <c:v>107852.76691947601</c:v>
                </c:pt>
                <c:pt idx="317">
                  <c:v>108205.33502850473</c:v>
                </c:pt>
                <c:pt idx="318">
                  <c:v>109908.60680126582</c:v>
                </c:pt>
                <c:pt idx="319">
                  <c:v>105352.91669257489</c:v>
                </c:pt>
                <c:pt idx="320">
                  <c:v>109709.29059367919</c:v>
                </c:pt>
                <c:pt idx="321">
                  <c:v>109279.06763156129</c:v>
                </c:pt>
                <c:pt idx="322">
                  <c:v>110705.91695301713</c:v>
                </c:pt>
                <c:pt idx="323">
                  <c:v>106886.74339651203</c:v>
                </c:pt>
                <c:pt idx="324">
                  <c:v>109799.14134128421</c:v>
                </c:pt>
                <c:pt idx="325">
                  <c:v>112305.33592311747</c:v>
                </c:pt>
                <c:pt idx="326">
                  <c:v>102295.96331825976</c:v>
                </c:pt>
                <c:pt idx="327">
                  <c:v>109604.2464854026</c:v>
                </c:pt>
                <c:pt idx="328">
                  <c:v>109659.510261257</c:v>
                </c:pt>
                <c:pt idx="329">
                  <c:v>109539.53839741199</c:v>
                </c:pt>
                <c:pt idx="330">
                  <c:v>108806.90938967171</c:v>
                </c:pt>
                <c:pt idx="331">
                  <c:v>111596.0897043734</c:v>
                </c:pt>
                <c:pt idx="332">
                  <c:v>112884.75822572794</c:v>
                </c:pt>
                <c:pt idx="333">
                  <c:v>107629.84223404576</c:v>
                </c:pt>
                <c:pt idx="334">
                  <c:v>111830.48137989466</c:v>
                </c:pt>
                <c:pt idx="335">
                  <c:v>105593.00598433027</c:v>
                </c:pt>
                <c:pt idx="336">
                  <c:v>111598.08058473779</c:v>
                </c:pt>
                <c:pt idx="337">
                  <c:v>110635.56513410265</c:v>
                </c:pt>
                <c:pt idx="338">
                  <c:v>113484.9670598829</c:v>
                </c:pt>
                <c:pt idx="339">
                  <c:v>109213.29715327419</c:v>
                </c:pt>
                <c:pt idx="340">
                  <c:v>113387.36826758669</c:v>
                </c:pt>
                <c:pt idx="341">
                  <c:v>108263.56236791171</c:v>
                </c:pt>
                <c:pt idx="342">
                  <c:v>109406.20241256061</c:v>
                </c:pt>
                <c:pt idx="343">
                  <c:v>107026.51806675622</c:v>
                </c:pt>
                <c:pt idx="344">
                  <c:v>116541.63747838262</c:v>
                </c:pt>
                <c:pt idx="345">
                  <c:v>110963.6062676227</c:v>
                </c:pt>
                <c:pt idx="346">
                  <c:v>109682.44847961345</c:v>
                </c:pt>
                <c:pt idx="347">
                  <c:v>126020.37895719128</c:v>
                </c:pt>
                <c:pt idx="348">
                  <c:v>111213.79202978633</c:v>
                </c:pt>
                <c:pt idx="349">
                  <c:v>110825.94677714843</c:v>
                </c:pt>
                <c:pt idx="350">
                  <c:v>113274.32680270055</c:v>
                </c:pt>
                <c:pt idx="351">
                  <c:v>120238.67434653192</c:v>
                </c:pt>
                <c:pt idx="352">
                  <c:v>53834.582089202529</c:v>
                </c:pt>
                <c:pt idx="353">
                  <c:v>24242.921353548725</c:v>
                </c:pt>
                <c:pt idx="354">
                  <c:v>21356.528818283823</c:v>
                </c:pt>
                <c:pt idx="355">
                  <c:v>19701.944958143129</c:v>
                </c:pt>
                <c:pt idx="356">
                  <c:v>18135.370128839433</c:v>
                </c:pt>
                <c:pt idx="357">
                  <c:v>17009.400273064879</c:v>
                </c:pt>
                <c:pt idx="358">
                  <c:v>16448.931061278825</c:v>
                </c:pt>
                <c:pt idx="359">
                  <c:v>16749.186200122585</c:v>
                </c:pt>
                <c:pt idx="360">
                  <c:v>16370.478871923306</c:v>
                </c:pt>
                <c:pt idx="361">
                  <c:v>16056.654930821702</c:v>
                </c:pt>
                <c:pt idx="362">
                  <c:v>14881.96429029818</c:v>
                </c:pt>
                <c:pt idx="363">
                  <c:v>15066.659331167404</c:v>
                </c:pt>
                <c:pt idx="364">
                  <c:v>14535.091132260806</c:v>
                </c:pt>
                <c:pt idx="365">
                  <c:v>15349.218680627437</c:v>
                </c:pt>
                <c:pt idx="366">
                  <c:v>14946.319200504102</c:v>
                </c:pt>
                <c:pt idx="367">
                  <c:v>14087.639244532795</c:v>
                </c:pt>
                <c:pt idx="368">
                  <c:v>14119.536111855899</c:v>
                </c:pt>
                <c:pt idx="369">
                  <c:v>13934.779372579525</c:v>
                </c:pt>
                <c:pt idx="370">
                  <c:v>14030.347408892514</c:v>
                </c:pt>
                <c:pt idx="371">
                  <c:v>14555.186121834826</c:v>
                </c:pt>
                <c:pt idx="372">
                  <c:v>39897.558545009626</c:v>
                </c:pt>
                <c:pt idx="373">
                  <c:v>77118.159755342655</c:v>
                </c:pt>
                <c:pt idx="374">
                  <c:v>90916.042936096565</c:v>
                </c:pt>
                <c:pt idx="375">
                  <c:v>101052.65514018231</c:v>
                </c:pt>
                <c:pt idx="376">
                  <c:v>107142.29108064334</c:v>
                </c:pt>
                <c:pt idx="377">
                  <c:v>98542.457857521935</c:v>
                </c:pt>
                <c:pt idx="378">
                  <c:v>117714.0565430516</c:v>
                </c:pt>
                <c:pt idx="379">
                  <c:v>117783.12667481616</c:v>
                </c:pt>
                <c:pt idx="380">
                  <c:v>118445.71107074745</c:v>
                </c:pt>
                <c:pt idx="381">
                  <c:v>118580.08427006222</c:v>
                </c:pt>
                <c:pt idx="382">
                  <c:v>120790.05154661846</c:v>
                </c:pt>
                <c:pt idx="383">
                  <c:v>122102.31411247182</c:v>
                </c:pt>
                <c:pt idx="384">
                  <c:v>123636.4462500724</c:v>
                </c:pt>
                <c:pt idx="385">
                  <c:v>124445.65534460889</c:v>
                </c:pt>
                <c:pt idx="386">
                  <c:v>124879.64713551252</c:v>
                </c:pt>
                <c:pt idx="387">
                  <c:v>128129.06319357525</c:v>
                </c:pt>
                <c:pt idx="388">
                  <c:v>125520.12320315214</c:v>
                </c:pt>
                <c:pt idx="389">
                  <c:v>124931.91997024939</c:v>
                </c:pt>
                <c:pt idx="390">
                  <c:v>124699.47817686239</c:v>
                </c:pt>
                <c:pt idx="391">
                  <c:v>126319.60706030819</c:v>
                </c:pt>
                <c:pt idx="392">
                  <c:v>128412.18987974717</c:v>
                </c:pt>
                <c:pt idx="393">
                  <c:v>126531.95143465964</c:v>
                </c:pt>
                <c:pt idx="394">
                  <c:v>129354.80102744463</c:v>
                </c:pt>
                <c:pt idx="395">
                  <c:v>132146.96794151171</c:v>
                </c:pt>
                <c:pt idx="396">
                  <c:v>124876.26189181622</c:v>
                </c:pt>
                <c:pt idx="397">
                  <c:v>124537.28263687775</c:v>
                </c:pt>
                <c:pt idx="398">
                  <c:v>125562.08788856593</c:v>
                </c:pt>
                <c:pt idx="399">
                  <c:v>130020.00662973964</c:v>
                </c:pt>
                <c:pt idx="400">
                  <c:v>124779.065471043</c:v>
                </c:pt>
                <c:pt idx="401">
                  <c:v>125904.30797020096</c:v>
                </c:pt>
                <c:pt idx="402">
                  <c:v>126944.47663806209</c:v>
                </c:pt>
                <c:pt idx="403">
                  <c:v>126343.13533663691</c:v>
                </c:pt>
                <c:pt idx="404">
                  <c:v>128324.91875513901</c:v>
                </c:pt>
                <c:pt idx="405">
                  <c:v>129512.54515935021</c:v>
                </c:pt>
                <c:pt idx="406">
                  <c:v>130645.48942221251</c:v>
                </c:pt>
                <c:pt idx="407">
                  <c:v>127906.27108618805</c:v>
                </c:pt>
                <c:pt idx="408">
                  <c:v>127093.78279610327</c:v>
                </c:pt>
                <c:pt idx="409">
                  <c:v>127431.71818707447</c:v>
                </c:pt>
                <c:pt idx="410">
                  <c:v>124491.15847904117</c:v>
                </c:pt>
                <c:pt idx="411">
                  <c:v>128433.98400003943</c:v>
                </c:pt>
                <c:pt idx="412">
                  <c:v>80123.882144854724</c:v>
                </c:pt>
                <c:pt idx="413">
                  <c:v>27563.636077200597</c:v>
                </c:pt>
                <c:pt idx="414">
                  <c:v>19675.946827746873</c:v>
                </c:pt>
                <c:pt idx="415">
                  <c:v>20236.174745280849</c:v>
                </c:pt>
                <c:pt idx="416">
                  <c:v>18359.89007813203</c:v>
                </c:pt>
                <c:pt idx="417">
                  <c:v>17741.6050832541</c:v>
                </c:pt>
                <c:pt idx="418">
                  <c:v>17053.494000654522</c:v>
                </c:pt>
                <c:pt idx="419">
                  <c:v>16592.870718692386</c:v>
                </c:pt>
                <c:pt idx="420">
                  <c:v>15772.529110144063</c:v>
                </c:pt>
                <c:pt idx="421">
                  <c:v>16983.83310289876</c:v>
                </c:pt>
                <c:pt idx="422">
                  <c:v>14863.480238310765</c:v>
                </c:pt>
                <c:pt idx="423">
                  <c:v>14526.484098854113</c:v>
                </c:pt>
                <c:pt idx="424">
                  <c:v>14740.535402866932</c:v>
                </c:pt>
                <c:pt idx="425">
                  <c:v>14349.024656856944</c:v>
                </c:pt>
                <c:pt idx="426">
                  <c:v>14754.356435281512</c:v>
                </c:pt>
                <c:pt idx="427">
                  <c:v>14139.009385587015</c:v>
                </c:pt>
                <c:pt idx="428">
                  <c:v>13905.545360236039</c:v>
                </c:pt>
                <c:pt idx="429">
                  <c:v>14459.571067875224</c:v>
                </c:pt>
                <c:pt idx="430">
                  <c:v>13257.105909199679</c:v>
                </c:pt>
                <c:pt idx="431">
                  <c:v>13316.044126661958</c:v>
                </c:pt>
                <c:pt idx="432">
                  <c:v>29541.253229071539</c:v>
                </c:pt>
                <c:pt idx="433">
                  <c:v>71949.895471837313</c:v>
                </c:pt>
                <c:pt idx="434">
                  <c:v>88849.104301408384</c:v>
                </c:pt>
                <c:pt idx="435">
                  <c:v>99597.051347454311</c:v>
                </c:pt>
                <c:pt idx="436">
                  <c:v>105737.19178172028</c:v>
                </c:pt>
                <c:pt idx="437">
                  <c:v>113187.93953617649</c:v>
                </c:pt>
                <c:pt idx="438">
                  <c:v>116232.85279799001</c:v>
                </c:pt>
                <c:pt idx="439">
                  <c:v>122549.23351907305</c:v>
                </c:pt>
                <c:pt idx="440">
                  <c:v>118703.4217095335</c:v>
                </c:pt>
                <c:pt idx="441">
                  <c:v>123015.95117682921</c:v>
                </c:pt>
                <c:pt idx="442">
                  <c:v>126069.67148356292</c:v>
                </c:pt>
                <c:pt idx="443">
                  <c:v>125138.55441681814</c:v>
                </c:pt>
                <c:pt idx="444">
                  <c:v>125968.40678167503</c:v>
                </c:pt>
                <c:pt idx="445">
                  <c:v>129634.8185858223</c:v>
                </c:pt>
                <c:pt idx="446">
                  <c:v>127838.10466822935</c:v>
                </c:pt>
                <c:pt idx="447">
                  <c:v>129124.33066852026</c:v>
                </c:pt>
                <c:pt idx="448">
                  <c:v>127292.50208603505</c:v>
                </c:pt>
                <c:pt idx="449">
                  <c:v>129988.71968597652</c:v>
                </c:pt>
                <c:pt idx="450">
                  <c:v>125977.61445760948</c:v>
                </c:pt>
                <c:pt idx="451">
                  <c:v>130395.14716692007</c:v>
                </c:pt>
                <c:pt idx="452">
                  <c:v>125889.93465572128</c:v>
                </c:pt>
                <c:pt idx="453">
                  <c:v>134613.43835097732</c:v>
                </c:pt>
                <c:pt idx="454">
                  <c:v>126776.04418225409</c:v>
                </c:pt>
                <c:pt idx="455">
                  <c:v>124989.95001086027</c:v>
                </c:pt>
                <c:pt idx="456">
                  <c:v>130475.42822071607</c:v>
                </c:pt>
                <c:pt idx="457">
                  <c:v>127368.78742625752</c:v>
                </c:pt>
                <c:pt idx="458">
                  <c:v>130208.15303165581</c:v>
                </c:pt>
                <c:pt idx="459">
                  <c:v>142731.67896925623</c:v>
                </c:pt>
                <c:pt idx="460">
                  <c:v>130510.57991531056</c:v>
                </c:pt>
                <c:pt idx="461">
                  <c:v>127484.42321583808</c:v>
                </c:pt>
                <c:pt idx="462">
                  <c:v>130952.92290583905</c:v>
                </c:pt>
                <c:pt idx="463">
                  <c:v>129830.16883198915</c:v>
                </c:pt>
                <c:pt idx="464">
                  <c:v>128506.76767363849</c:v>
                </c:pt>
                <c:pt idx="465">
                  <c:v>128838.69021089609</c:v>
                </c:pt>
                <c:pt idx="466">
                  <c:v>128743.55543931371</c:v>
                </c:pt>
                <c:pt idx="467">
                  <c:v>128747.83789463846</c:v>
                </c:pt>
                <c:pt idx="468">
                  <c:v>130860.02450029706</c:v>
                </c:pt>
                <c:pt idx="469">
                  <c:v>131747.52237068122</c:v>
                </c:pt>
                <c:pt idx="470">
                  <c:v>130385.43810585742</c:v>
                </c:pt>
                <c:pt idx="471">
                  <c:v>129749.07817369569</c:v>
                </c:pt>
                <c:pt idx="472">
                  <c:v>128865.82492094897</c:v>
                </c:pt>
                <c:pt idx="473">
                  <c:v>35718.251511566734</c:v>
                </c:pt>
                <c:pt idx="474">
                  <c:v>24617.717387712924</c:v>
                </c:pt>
                <c:pt idx="475">
                  <c:v>20676.687177201213</c:v>
                </c:pt>
                <c:pt idx="476">
                  <c:v>19692.947133627611</c:v>
                </c:pt>
                <c:pt idx="477">
                  <c:v>18686.712732692435</c:v>
                </c:pt>
                <c:pt idx="478">
                  <c:v>17633.491678374688</c:v>
                </c:pt>
                <c:pt idx="479">
                  <c:v>16562.545170136811</c:v>
                </c:pt>
                <c:pt idx="480">
                  <c:v>16239.073083105821</c:v>
                </c:pt>
                <c:pt idx="481">
                  <c:v>14830.513830271104</c:v>
                </c:pt>
                <c:pt idx="482">
                  <c:v>15768.037481547857</c:v>
                </c:pt>
                <c:pt idx="483">
                  <c:v>15314.192784784733</c:v>
                </c:pt>
                <c:pt idx="484">
                  <c:v>15250.819842661062</c:v>
                </c:pt>
                <c:pt idx="485">
                  <c:v>14847.689273134987</c:v>
                </c:pt>
                <c:pt idx="486">
                  <c:v>15688.656533968771</c:v>
                </c:pt>
                <c:pt idx="487">
                  <c:v>14028.000232820877</c:v>
                </c:pt>
                <c:pt idx="488">
                  <c:v>14600.884119938544</c:v>
                </c:pt>
                <c:pt idx="489">
                  <c:v>12786.817541038215</c:v>
                </c:pt>
                <c:pt idx="490">
                  <c:v>15768.029676517379</c:v>
                </c:pt>
                <c:pt idx="491">
                  <c:v>13418.355991661552</c:v>
                </c:pt>
                <c:pt idx="492">
                  <c:v>20937.796323575349</c:v>
                </c:pt>
                <c:pt idx="493">
                  <c:v>79832.490114403859</c:v>
                </c:pt>
                <c:pt idx="494">
                  <c:v>103642.61640482042</c:v>
                </c:pt>
                <c:pt idx="495">
                  <c:v>110932.06462973026</c:v>
                </c:pt>
                <c:pt idx="496">
                  <c:v>117648.38488663873</c:v>
                </c:pt>
                <c:pt idx="497">
                  <c:v>125361.83191647184</c:v>
                </c:pt>
                <c:pt idx="498">
                  <c:v>125208.14415934477</c:v>
                </c:pt>
                <c:pt idx="499">
                  <c:v>130433.36554661712</c:v>
                </c:pt>
                <c:pt idx="500">
                  <c:v>131809.90925834654</c:v>
                </c:pt>
                <c:pt idx="501">
                  <c:v>131976.12012256109</c:v>
                </c:pt>
                <c:pt idx="502">
                  <c:v>133706.37343214796</c:v>
                </c:pt>
                <c:pt idx="503">
                  <c:v>131914.23312676002</c:v>
                </c:pt>
                <c:pt idx="504">
                  <c:v>124354.45486518297</c:v>
                </c:pt>
                <c:pt idx="505">
                  <c:v>131494.08819566871</c:v>
                </c:pt>
                <c:pt idx="506">
                  <c:v>137191.69976691183</c:v>
                </c:pt>
                <c:pt idx="507">
                  <c:v>133780.09647220513</c:v>
                </c:pt>
                <c:pt idx="508">
                  <c:v>132969.78137942191</c:v>
                </c:pt>
                <c:pt idx="509">
                  <c:v>133535.23977311718</c:v>
                </c:pt>
                <c:pt idx="510">
                  <c:v>134203.75897945694</c:v>
                </c:pt>
                <c:pt idx="511">
                  <c:v>131121.204096495</c:v>
                </c:pt>
                <c:pt idx="512">
                  <c:v>131763.20068161166</c:v>
                </c:pt>
                <c:pt idx="513">
                  <c:v>133292.17523412112</c:v>
                </c:pt>
                <c:pt idx="514">
                  <c:v>134327.29345669734</c:v>
                </c:pt>
                <c:pt idx="515">
                  <c:v>134615.98630367604</c:v>
                </c:pt>
                <c:pt idx="516">
                  <c:v>130470.70341679185</c:v>
                </c:pt>
                <c:pt idx="517">
                  <c:v>130788.41551053278</c:v>
                </c:pt>
                <c:pt idx="518">
                  <c:v>135559.35140136347</c:v>
                </c:pt>
                <c:pt idx="519">
                  <c:v>134267.52089049894</c:v>
                </c:pt>
                <c:pt idx="520">
                  <c:v>134524.83556831133</c:v>
                </c:pt>
                <c:pt idx="521">
                  <c:v>136806.67931475738</c:v>
                </c:pt>
                <c:pt idx="522">
                  <c:v>135594.43963809166</c:v>
                </c:pt>
                <c:pt idx="523">
                  <c:v>139795.25483866176</c:v>
                </c:pt>
                <c:pt idx="524">
                  <c:v>136659.03632769504</c:v>
                </c:pt>
                <c:pt idx="525">
                  <c:v>134533.94172418778</c:v>
                </c:pt>
                <c:pt idx="526">
                  <c:v>135397.49975503286</c:v>
                </c:pt>
                <c:pt idx="527">
                  <c:v>134276.3891566571</c:v>
                </c:pt>
                <c:pt idx="528">
                  <c:v>132851.42195942652</c:v>
                </c:pt>
                <c:pt idx="529">
                  <c:v>134143.39233397052</c:v>
                </c:pt>
                <c:pt idx="530">
                  <c:v>139075.617789415</c:v>
                </c:pt>
                <c:pt idx="531">
                  <c:v>135547.98820677376</c:v>
                </c:pt>
                <c:pt idx="532">
                  <c:v>133148.77484198983</c:v>
                </c:pt>
                <c:pt idx="533">
                  <c:v>127739.10868071456</c:v>
                </c:pt>
                <c:pt idx="534">
                  <c:v>32616.593946695746</c:v>
                </c:pt>
                <c:pt idx="535">
                  <c:v>22034.006334759699</c:v>
                </c:pt>
                <c:pt idx="536">
                  <c:v>19670.623486621076</c:v>
                </c:pt>
                <c:pt idx="537">
                  <c:v>18061.346286893411</c:v>
                </c:pt>
                <c:pt idx="538">
                  <c:v>16717.896280771431</c:v>
                </c:pt>
                <c:pt idx="539">
                  <c:v>17283.173788421129</c:v>
                </c:pt>
                <c:pt idx="540">
                  <c:v>16344.580902166052</c:v>
                </c:pt>
                <c:pt idx="541">
                  <c:v>15014.698620264859</c:v>
                </c:pt>
                <c:pt idx="542">
                  <c:v>15266.509991029296</c:v>
                </c:pt>
                <c:pt idx="543">
                  <c:v>15213.214358298042</c:v>
                </c:pt>
                <c:pt idx="544">
                  <c:v>13936.44503223149</c:v>
                </c:pt>
                <c:pt idx="545">
                  <c:v>14639.762423638402</c:v>
                </c:pt>
                <c:pt idx="546">
                  <c:v>15616.499632460607</c:v>
                </c:pt>
                <c:pt idx="547">
                  <c:v>15079.456069023783</c:v>
                </c:pt>
                <c:pt idx="548">
                  <c:v>13934.046565987424</c:v>
                </c:pt>
                <c:pt idx="549">
                  <c:v>13419.748061751174</c:v>
                </c:pt>
                <c:pt idx="550">
                  <c:v>13103.335649828212</c:v>
                </c:pt>
                <c:pt idx="551">
                  <c:v>12968.339493116397</c:v>
                </c:pt>
                <c:pt idx="552">
                  <c:v>13560.373736923144</c:v>
                </c:pt>
                <c:pt idx="553">
                  <c:v>70577.847650718089</c:v>
                </c:pt>
                <c:pt idx="554">
                  <c:v>104023.99778945792</c:v>
                </c:pt>
                <c:pt idx="555">
                  <c:v>107870.90661850764</c:v>
                </c:pt>
                <c:pt idx="556">
                  <c:v>123195.46254227568</c:v>
                </c:pt>
                <c:pt idx="557">
                  <c:v>128591.24170566357</c:v>
                </c:pt>
                <c:pt idx="558">
                  <c:v>133285.17694182822</c:v>
                </c:pt>
                <c:pt idx="559">
                  <c:v>139592.95825827183</c:v>
                </c:pt>
                <c:pt idx="560">
                  <c:v>143767.67882468895</c:v>
                </c:pt>
                <c:pt idx="561">
                  <c:v>131554.46397505442</c:v>
                </c:pt>
                <c:pt idx="562">
                  <c:v>138251.94815602398</c:v>
                </c:pt>
                <c:pt idx="563">
                  <c:v>139680.91845540737</c:v>
                </c:pt>
                <c:pt idx="564">
                  <c:v>142894.03386289894</c:v>
                </c:pt>
                <c:pt idx="565">
                  <c:v>139021.29742523906</c:v>
                </c:pt>
                <c:pt idx="566">
                  <c:v>142008.20239787843</c:v>
                </c:pt>
                <c:pt idx="567">
                  <c:v>140865.47892598293</c:v>
                </c:pt>
                <c:pt idx="568">
                  <c:v>143585.88705408914</c:v>
                </c:pt>
                <c:pt idx="569">
                  <c:v>138386.64555493146</c:v>
                </c:pt>
                <c:pt idx="570">
                  <c:v>142275.61599427744</c:v>
                </c:pt>
                <c:pt idx="571">
                  <c:v>142825.69048553982</c:v>
                </c:pt>
                <c:pt idx="572">
                  <c:v>150204.12049374197</c:v>
                </c:pt>
                <c:pt idx="573">
                  <c:v>145074.28764807188</c:v>
                </c:pt>
                <c:pt idx="574">
                  <c:v>135030.59787234757</c:v>
                </c:pt>
                <c:pt idx="575">
                  <c:v>138278.50753795126</c:v>
                </c:pt>
                <c:pt idx="576">
                  <c:v>132489.5051171119</c:v>
                </c:pt>
                <c:pt idx="577">
                  <c:v>141023.41491628325</c:v>
                </c:pt>
                <c:pt idx="578">
                  <c:v>143384.67504924609</c:v>
                </c:pt>
                <c:pt idx="579">
                  <c:v>145386.3935319267</c:v>
                </c:pt>
                <c:pt idx="580">
                  <c:v>139331.6608036152</c:v>
                </c:pt>
                <c:pt idx="581">
                  <c:v>140437.00298437258</c:v>
                </c:pt>
                <c:pt idx="582">
                  <c:v>138345.57862865206</c:v>
                </c:pt>
                <c:pt idx="583">
                  <c:v>143288.24156792482</c:v>
                </c:pt>
                <c:pt idx="584">
                  <c:v>145710.0489709868</c:v>
                </c:pt>
                <c:pt idx="585">
                  <c:v>143137.50714812134</c:v>
                </c:pt>
                <c:pt idx="586">
                  <c:v>142518.9126233962</c:v>
                </c:pt>
                <c:pt idx="587">
                  <c:v>138668.2935125331</c:v>
                </c:pt>
                <c:pt idx="588">
                  <c:v>138347.92964758008</c:v>
                </c:pt>
                <c:pt idx="589">
                  <c:v>144970.18035083084</c:v>
                </c:pt>
                <c:pt idx="590">
                  <c:v>144810.41539089786</c:v>
                </c:pt>
                <c:pt idx="591">
                  <c:v>146049.58158296271</c:v>
                </c:pt>
                <c:pt idx="592">
                  <c:v>143797.28791361928</c:v>
                </c:pt>
                <c:pt idx="593">
                  <c:v>73791.975528795927</c:v>
                </c:pt>
                <c:pt idx="594">
                  <c:v>23600.675268567167</c:v>
                </c:pt>
                <c:pt idx="595">
                  <c:v>20494.890028753798</c:v>
                </c:pt>
                <c:pt idx="596">
                  <c:v>18826.250580961922</c:v>
                </c:pt>
                <c:pt idx="597">
                  <c:v>18236.931798167505</c:v>
                </c:pt>
                <c:pt idx="598">
                  <c:v>17250.688102310491</c:v>
                </c:pt>
                <c:pt idx="599">
                  <c:v>17602.43319846749</c:v>
                </c:pt>
                <c:pt idx="600">
                  <c:v>14797.127450042843</c:v>
                </c:pt>
                <c:pt idx="601">
                  <c:v>15466.964873440071</c:v>
                </c:pt>
                <c:pt idx="602">
                  <c:v>14490.620050212447</c:v>
                </c:pt>
                <c:pt idx="603">
                  <c:v>14408.072808919789</c:v>
                </c:pt>
                <c:pt idx="604">
                  <c:v>13417.316034460862</c:v>
                </c:pt>
                <c:pt idx="605">
                  <c:v>13316.377081888213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4B-4C0A-A435-E823D83D284D}"/>
            </c:ext>
          </c:extLst>
        </c:ser>
        <c:ser>
          <c:idx val="4"/>
          <c:order val="4"/>
          <c:tx>
            <c:strRef>
              <c:f>'2025_02_025_AVE'!$AC$4</c:f>
              <c:strCache>
                <c:ptCount val="1"/>
                <c:pt idx="0">
                  <c:v>SROOH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'2025_02_025_AVE'!$AC$5:$AC$679</c:f>
              <c:numCache>
                <c:formatCode>General</c:formatCode>
                <c:ptCount val="675"/>
                <c:pt idx="0">
                  <c:v>919.83029652416246</c:v>
                </c:pt>
                <c:pt idx="1">
                  <c:v>795.53258373762753</c:v>
                </c:pt>
                <c:pt idx="2">
                  <c:v>574.73756931600531</c:v>
                </c:pt>
                <c:pt idx="3">
                  <c:v>721.28049964615809</c:v>
                </c:pt>
                <c:pt idx="4">
                  <c:v>688.72540019656924</c:v>
                </c:pt>
                <c:pt idx="5">
                  <c:v>597.49956369554104</c:v>
                </c:pt>
                <c:pt idx="6">
                  <c:v>746.31423257858751</c:v>
                </c:pt>
                <c:pt idx="7">
                  <c:v>546.66558416895873</c:v>
                </c:pt>
                <c:pt idx="8">
                  <c:v>625.83831103629166</c:v>
                </c:pt>
                <c:pt idx="9">
                  <c:v>563.34955329676529</c:v>
                </c:pt>
                <c:pt idx="10">
                  <c:v>659.6899236170583</c:v>
                </c:pt>
                <c:pt idx="11">
                  <c:v>721.41145664017847</c:v>
                </c:pt>
                <c:pt idx="12">
                  <c:v>623.05358824082862</c:v>
                </c:pt>
                <c:pt idx="13">
                  <c:v>599.59152048450142</c:v>
                </c:pt>
                <c:pt idx="14">
                  <c:v>677.45965623691882</c:v>
                </c:pt>
                <c:pt idx="15">
                  <c:v>601.07126297409013</c:v>
                </c:pt>
                <c:pt idx="16">
                  <c:v>567.94244839349324</c:v>
                </c:pt>
                <c:pt idx="17">
                  <c:v>579.56460996523333</c:v>
                </c:pt>
                <c:pt idx="18">
                  <c:v>649.44295794592961</c:v>
                </c:pt>
                <c:pt idx="19">
                  <c:v>562.56613308195472</c:v>
                </c:pt>
                <c:pt idx="20">
                  <c:v>558.84712256579883</c:v>
                </c:pt>
                <c:pt idx="21">
                  <c:v>707.13960372798851</c:v>
                </c:pt>
                <c:pt idx="22">
                  <c:v>533.98810833866492</c:v>
                </c:pt>
                <c:pt idx="23">
                  <c:v>669.54507657101146</c:v>
                </c:pt>
                <c:pt idx="24">
                  <c:v>621.85512066042088</c:v>
                </c:pt>
                <c:pt idx="25">
                  <c:v>623.66525522984193</c:v>
                </c:pt>
                <c:pt idx="26">
                  <c:v>631.21940340743322</c:v>
                </c:pt>
                <c:pt idx="27">
                  <c:v>519.05525103725347</c:v>
                </c:pt>
                <c:pt idx="28">
                  <c:v>623.38359042927664</c:v>
                </c:pt>
                <c:pt idx="29">
                  <c:v>9732.3770173487774</c:v>
                </c:pt>
                <c:pt idx="30">
                  <c:v>19011.093117485871</c:v>
                </c:pt>
                <c:pt idx="31">
                  <c:v>20758.053724466794</c:v>
                </c:pt>
                <c:pt idx="32">
                  <c:v>23794.453209076495</c:v>
                </c:pt>
                <c:pt idx="33">
                  <c:v>24720.423308940241</c:v>
                </c:pt>
                <c:pt idx="34">
                  <c:v>26640.587684539885</c:v>
                </c:pt>
                <c:pt idx="35">
                  <c:v>29166.139171722538</c:v>
                </c:pt>
                <c:pt idx="36">
                  <c:v>26446.678892359276</c:v>
                </c:pt>
                <c:pt idx="37">
                  <c:v>26421.171692792872</c:v>
                </c:pt>
                <c:pt idx="38">
                  <c:v>27451.488794402889</c:v>
                </c:pt>
                <c:pt idx="39">
                  <c:v>27299.250657043936</c:v>
                </c:pt>
                <c:pt idx="40">
                  <c:v>26439.1779447714</c:v>
                </c:pt>
                <c:pt idx="41">
                  <c:v>26846.283174711312</c:v>
                </c:pt>
                <c:pt idx="42">
                  <c:v>26437.32204135635</c:v>
                </c:pt>
                <c:pt idx="43">
                  <c:v>27214.706249172876</c:v>
                </c:pt>
                <c:pt idx="44">
                  <c:v>27899.133526665373</c:v>
                </c:pt>
                <c:pt idx="45">
                  <c:v>27337.819753655946</c:v>
                </c:pt>
                <c:pt idx="46">
                  <c:v>28156.679170441981</c:v>
                </c:pt>
                <c:pt idx="47">
                  <c:v>29119.006261978753</c:v>
                </c:pt>
                <c:pt idx="48">
                  <c:v>26610.73111365773</c:v>
                </c:pt>
                <c:pt idx="49">
                  <c:v>27800.131048399093</c:v>
                </c:pt>
                <c:pt idx="50">
                  <c:v>28184.602709478124</c:v>
                </c:pt>
                <c:pt idx="51">
                  <c:v>28291.606653800885</c:v>
                </c:pt>
                <c:pt idx="52">
                  <c:v>27468.304727797222</c:v>
                </c:pt>
                <c:pt idx="53">
                  <c:v>27931.996366382566</c:v>
                </c:pt>
                <c:pt idx="54">
                  <c:v>27669.393640710263</c:v>
                </c:pt>
                <c:pt idx="55">
                  <c:v>28564.867942737277</c:v>
                </c:pt>
                <c:pt idx="56">
                  <c:v>28821.229543689995</c:v>
                </c:pt>
                <c:pt idx="57">
                  <c:v>29528.01550044967</c:v>
                </c:pt>
                <c:pt idx="58">
                  <c:v>28241.165415219642</c:v>
                </c:pt>
                <c:pt idx="59">
                  <c:v>29248.769145483588</c:v>
                </c:pt>
                <c:pt idx="60">
                  <c:v>27787.453109457037</c:v>
                </c:pt>
                <c:pt idx="61">
                  <c:v>27443.86206108929</c:v>
                </c:pt>
                <c:pt idx="62">
                  <c:v>29054.598680025225</c:v>
                </c:pt>
                <c:pt idx="63">
                  <c:v>27387.960246369181</c:v>
                </c:pt>
                <c:pt idx="64">
                  <c:v>29216.072082821953</c:v>
                </c:pt>
                <c:pt idx="65">
                  <c:v>28262.474800417021</c:v>
                </c:pt>
                <c:pt idx="66">
                  <c:v>27178.453741045454</c:v>
                </c:pt>
                <c:pt idx="67">
                  <c:v>28134.518720967422</c:v>
                </c:pt>
                <c:pt idx="68">
                  <c:v>29082.803987407686</c:v>
                </c:pt>
                <c:pt idx="69">
                  <c:v>29454.582386818125</c:v>
                </c:pt>
                <c:pt idx="70">
                  <c:v>27103.434431048398</c:v>
                </c:pt>
                <c:pt idx="71">
                  <c:v>2155.4414167160376</c:v>
                </c:pt>
                <c:pt idx="72">
                  <c:v>852.17300735227161</c:v>
                </c:pt>
                <c:pt idx="73">
                  <c:v>760.3355504284807</c:v>
                </c:pt>
                <c:pt idx="74">
                  <c:v>714.61070220576312</c:v>
                </c:pt>
                <c:pt idx="75">
                  <c:v>567.64233451533255</c:v>
                </c:pt>
                <c:pt idx="76">
                  <c:v>553.35277264587603</c:v>
                </c:pt>
                <c:pt idx="77">
                  <c:v>534.34311115853268</c:v>
                </c:pt>
                <c:pt idx="78">
                  <c:v>647.14365006738012</c:v>
                </c:pt>
                <c:pt idx="79">
                  <c:v>457.48466538588423</c:v>
                </c:pt>
                <c:pt idx="80">
                  <c:v>411.58144777277954</c:v>
                </c:pt>
                <c:pt idx="81">
                  <c:v>528.50878915106603</c:v>
                </c:pt>
                <c:pt idx="82">
                  <c:v>569.60790598178971</c:v>
                </c:pt>
                <c:pt idx="83">
                  <c:v>540.47639117561891</c:v>
                </c:pt>
                <c:pt idx="84">
                  <c:v>588.98604843656858</c:v>
                </c:pt>
                <c:pt idx="85">
                  <c:v>453.16740883016854</c:v>
                </c:pt>
                <c:pt idx="86">
                  <c:v>557.48906161139109</c:v>
                </c:pt>
                <c:pt idx="87">
                  <c:v>403.62242577148476</c:v>
                </c:pt>
                <c:pt idx="88">
                  <c:v>507.07872528241404</c:v>
                </c:pt>
                <c:pt idx="89">
                  <c:v>522.11460522080017</c:v>
                </c:pt>
                <c:pt idx="90">
                  <c:v>10383.369837992788</c:v>
                </c:pt>
                <c:pt idx="91">
                  <c:v>21334.637894942269</c:v>
                </c:pt>
                <c:pt idx="92">
                  <c:v>22487.637096253162</c:v>
                </c:pt>
                <c:pt idx="93">
                  <c:v>21294.294391303138</c:v>
                </c:pt>
                <c:pt idx="94">
                  <c:v>25235.166285121264</c:v>
                </c:pt>
                <c:pt idx="95">
                  <c:v>24140.705064811482</c:v>
                </c:pt>
                <c:pt idx="96">
                  <c:v>24508.425159560571</c:v>
                </c:pt>
                <c:pt idx="97">
                  <c:v>17788.720640672524</c:v>
                </c:pt>
                <c:pt idx="98">
                  <c:v>19726.121103946341</c:v>
                </c:pt>
                <c:pt idx="99">
                  <c:v>20173.548507184478</c:v>
                </c:pt>
                <c:pt idx="100">
                  <c:v>19826.593122646616</c:v>
                </c:pt>
                <c:pt idx="101">
                  <c:v>20394.796112613483</c:v>
                </c:pt>
                <c:pt idx="102">
                  <c:v>20231.99059016275</c:v>
                </c:pt>
                <c:pt idx="103">
                  <c:v>19619.751662772203</c:v>
                </c:pt>
                <c:pt idx="104">
                  <c:v>20333.492669317748</c:v>
                </c:pt>
                <c:pt idx="105">
                  <c:v>20683.796282235337</c:v>
                </c:pt>
                <c:pt idx="106">
                  <c:v>19514.305008157578</c:v>
                </c:pt>
                <c:pt idx="107">
                  <c:v>19647.750900440664</c:v>
                </c:pt>
                <c:pt idx="108">
                  <c:v>19806.832518209711</c:v>
                </c:pt>
                <c:pt idx="109">
                  <c:v>19098.696263958729</c:v>
                </c:pt>
                <c:pt idx="110">
                  <c:v>19508.37598568367</c:v>
                </c:pt>
                <c:pt idx="111">
                  <c:v>19402.80674865573</c:v>
                </c:pt>
                <c:pt idx="112">
                  <c:v>19651.955221641645</c:v>
                </c:pt>
                <c:pt idx="113">
                  <c:v>20031.929803684408</c:v>
                </c:pt>
                <c:pt idx="114">
                  <c:v>21161.151568997891</c:v>
                </c:pt>
                <c:pt idx="115">
                  <c:v>19784.606092534956</c:v>
                </c:pt>
                <c:pt idx="116">
                  <c:v>19823.731090119283</c:v>
                </c:pt>
                <c:pt idx="117">
                  <c:v>20097.571760432831</c:v>
                </c:pt>
                <c:pt idx="118">
                  <c:v>19856.046439736019</c:v>
                </c:pt>
                <c:pt idx="119">
                  <c:v>19943.638494510004</c:v>
                </c:pt>
                <c:pt idx="120">
                  <c:v>20333.894422374346</c:v>
                </c:pt>
                <c:pt idx="121">
                  <c:v>21368.877140514294</c:v>
                </c:pt>
                <c:pt idx="122">
                  <c:v>19784.732272757934</c:v>
                </c:pt>
                <c:pt idx="123">
                  <c:v>19691.242139924459</c:v>
                </c:pt>
                <c:pt idx="124">
                  <c:v>20766.516351916332</c:v>
                </c:pt>
                <c:pt idx="125">
                  <c:v>18378.569466198554</c:v>
                </c:pt>
                <c:pt idx="126">
                  <c:v>21680.333595817716</c:v>
                </c:pt>
                <c:pt idx="127">
                  <c:v>19981.146685103453</c:v>
                </c:pt>
                <c:pt idx="128">
                  <c:v>19616.900924648606</c:v>
                </c:pt>
                <c:pt idx="129">
                  <c:v>19868.579059694483</c:v>
                </c:pt>
                <c:pt idx="130">
                  <c:v>20370.419612932503</c:v>
                </c:pt>
                <c:pt idx="131">
                  <c:v>20014.644645315901</c:v>
                </c:pt>
                <c:pt idx="132">
                  <c:v>19469.953423451327</c:v>
                </c:pt>
                <c:pt idx="133">
                  <c:v>19950.661581834618</c:v>
                </c:pt>
                <c:pt idx="134">
                  <c:v>19271.326000399778</c:v>
                </c:pt>
                <c:pt idx="135">
                  <c:v>19996.083685836387</c:v>
                </c:pt>
                <c:pt idx="136">
                  <c:v>19808.233953768289</c:v>
                </c:pt>
                <c:pt idx="137">
                  <c:v>19193.502135704097</c:v>
                </c:pt>
                <c:pt idx="138">
                  <c:v>19650.514792717902</c:v>
                </c:pt>
                <c:pt idx="139">
                  <c:v>20270.812506394606</c:v>
                </c:pt>
                <c:pt idx="140">
                  <c:v>19689.254017983112</c:v>
                </c:pt>
                <c:pt idx="141">
                  <c:v>17712.038277415744</c:v>
                </c:pt>
                <c:pt idx="142">
                  <c:v>16198.659699367809</c:v>
                </c:pt>
                <c:pt idx="143">
                  <c:v>998.22992762478771</c:v>
                </c:pt>
                <c:pt idx="144">
                  <c:v>535.64298464294109</c:v>
                </c:pt>
                <c:pt idx="145">
                  <c:v>449.70027179127476</c:v>
                </c:pt>
                <c:pt idx="146">
                  <c:v>422.37231946064406</c:v>
                </c:pt>
                <c:pt idx="147">
                  <c:v>384.61040293880404</c:v>
                </c:pt>
                <c:pt idx="148">
                  <c:v>309.29607846918901</c:v>
                </c:pt>
                <c:pt idx="149">
                  <c:v>337.70695209593868</c:v>
                </c:pt>
                <c:pt idx="150">
                  <c:v>425.6945944990162</c:v>
                </c:pt>
                <c:pt idx="151">
                  <c:v>313.44451163872026</c:v>
                </c:pt>
                <c:pt idx="152">
                  <c:v>356.39363423639998</c:v>
                </c:pt>
                <c:pt idx="153">
                  <c:v>338.05817577961142</c:v>
                </c:pt>
                <c:pt idx="154">
                  <c:v>328.50346262832988</c:v>
                </c:pt>
                <c:pt idx="155">
                  <c:v>330.07315366154455</c:v>
                </c:pt>
                <c:pt idx="156">
                  <c:v>330.63042865887246</c:v>
                </c:pt>
                <c:pt idx="157">
                  <c:v>362.2491493185446</c:v>
                </c:pt>
                <c:pt idx="158">
                  <c:v>297.2808504126898</c:v>
                </c:pt>
                <c:pt idx="159">
                  <c:v>297.22060446503366</c:v>
                </c:pt>
                <c:pt idx="160">
                  <c:v>255.44241038478279</c:v>
                </c:pt>
                <c:pt idx="161">
                  <c:v>2514.6263918145951</c:v>
                </c:pt>
                <c:pt idx="162">
                  <c:v>14296.028442548261</c:v>
                </c:pt>
                <c:pt idx="163">
                  <c:v>16466.689543895245</c:v>
                </c:pt>
                <c:pt idx="164">
                  <c:v>17192.241815004847</c:v>
                </c:pt>
                <c:pt idx="165">
                  <c:v>18241.587288619867</c:v>
                </c:pt>
                <c:pt idx="166">
                  <c:v>18318.191966718165</c:v>
                </c:pt>
                <c:pt idx="167">
                  <c:v>18911.049659747699</c:v>
                </c:pt>
                <c:pt idx="168">
                  <c:v>18511.844207531947</c:v>
                </c:pt>
                <c:pt idx="169">
                  <c:v>19757.67579193868</c:v>
                </c:pt>
                <c:pt idx="170">
                  <c:v>17822.308575735384</c:v>
                </c:pt>
                <c:pt idx="171">
                  <c:v>19466.308363572713</c:v>
                </c:pt>
                <c:pt idx="172">
                  <c:v>22260.442038406563</c:v>
                </c:pt>
                <c:pt idx="173">
                  <c:v>17687.218588637879</c:v>
                </c:pt>
                <c:pt idx="174">
                  <c:v>18195.397317782921</c:v>
                </c:pt>
                <c:pt idx="175">
                  <c:v>19411.376278828393</c:v>
                </c:pt>
                <c:pt idx="176">
                  <c:v>19763.166687199853</c:v>
                </c:pt>
                <c:pt idx="177">
                  <c:v>18961.987346651465</c:v>
                </c:pt>
                <c:pt idx="178">
                  <c:v>18972.447622275253</c:v>
                </c:pt>
                <c:pt idx="179">
                  <c:v>19012.914221579762</c:v>
                </c:pt>
                <c:pt idx="180">
                  <c:v>19521.382416234468</c:v>
                </c:pt>
                <c:pt idx="181">
                  <c:v>19774.565579247312</c:v>
                </c:pt>
                <c:pt idx="182">
                  <c:v>19783.723023007617</c:v>
                </c:pt>
                <c:pt idx="183">
                  <c:v>19552.771742904148</c:v>
                </c:pt>
                <c:pt idx="184">
                  <c:v>18827.04227611404</c:v>
                </c:pt>
                <c:pt idx="185">
                  <c:v>17442.755585489173</c:v>
                </c:pt>
                <c:pt idx="186">
                  <c:v>19406.833275127476</c:v>
                </c:pt>
                <c:pt idx="187">
                  <c:v>18551.295377474857</c:v>
                </c:pt>
                <c:pt idx="188">
                  <c:v>17912.37483125956</c:v>
                </c:pt>
                <c:pt idx="189">
                  <c:v>18726.552927695473</c:v>
                </c:pt>
                <c:pt idx="190">
                  <c:v>18207.815413972035</c:v>
                </c:pt>
                <c:pt idx="191">
                  <c:v>16305.419263725289</c:v>
                </c:pt>
                <c:pt idx="192">
                  <c:v>18207.32615251686</c:v>
                </c:pt>
                <c:pt idx="193">
                  <c:v>18009.715210013859</c:v>
                </c:pt>
                <c:pt idx="194">
                  <c:v>18502.36983435219</c:v>
                </c:pt>
                <c:pt idx="195">
                  <c:v>18094.193086473046</c:v>
                </c:pt>
                <c:pt idx="196">
                  <c:v>18326.500833445156</c:v>
                </c:pt>
                <c:pt idx="197">
                  <c:v>19003.645693367493</c:v>
                </c:pt>
                <c:pt idx="198">
                  <c:v>18519.530689436295</c:v>
                </c:pt>
                <c:pt idx="199">
                  <c:v>18066.083136863534</c:v>
                </c:pt>
                <c:pt idx="200">
                  <c:v>18628.0462929893</c:v>
                </c:pt>
                <c:pt idx="201">
                  <c:v>16684.449207211641</c:v>
                </c:pt>
                <c:pt idx="202">
                  <c:v>19055.768645504373</c:v>
                </c:pt>
                <c:pt idx="203">
                  <c:v>18336.740328277094</c:v>
                </c:pt>
                <c:pt idx="204">
                  <c:v>18651.470584936833</c:v>
                </c:pt>
                <c:pt idx="205">
                  <c:v>17902.38328136348</c:v>
                </c:pt>
                <c:pt idx="206">
                  <c:v>19488.266753490276</c:v>
                </c:pt>
                <c:pt idx="207">
                  <c:v>18532.445707589854</c:v>
                </c:pt>
                <c:pt idx="208">
                  <c:v>18697.043335954924</c:v>
                </c:pt>
                <c:pt idx="209">
                  <c:v>18541.060140549791</c:v>
                </c:pt>
                <c:pt idx="210">
                  <c:v>18285.196700558499</c:v>
                </c:pt>
                <c:pt idx="211">
                  <c:v>18638.692615175947</c:v>
                </c:pt>
                <c:pt idx="212">
                  <c:v>18962.112347380327</c:v>
                </c:pt>
                <c:pt idx="213">
                  <c:v>9782.7431799395672</c:v>
                </c:pt>
                <c:pt idx="214">
                  <c:v>593.37371466552349</c:v>
                </c:pt>
                <c:pt idx="215">
                  <c:v>511.54465343439904</c:v>
                </c:pt>
                <c:pt idx="216">
                  <c:v>530.45067986275535</c:v>
                </c:pt>
                <c:pt idx="217">
                  <c:v>481.23738564916982</c:v>
                </c:pt>
                <c:pt idx="218">
                  <c:v>381.07595106156822</c:v>
                </c:pt>
                <c:pt idx="219">
                  <c:v>355.5798528971593</c:v>
                </c:pt>
                <c:pt idx="220">
                  <c:v>381.34072383809985</c:v>
                </c:pt>
                <c:pt idx="221">
                  <c:v>334.87721341203189</c:v>
                </c:pt>
                <c:pt idx="222">
                  <c:v>375.1822807754877</c:v>
                </c:pt>
                <c:pt idx="223">
                  <c:v>304.15079125730603</c:v>
                </c:pt>
                <c:pt idx="224">
                  <c:v>243.2593925373769</c:v>
                </c:pt>
                <c:pt idx="225">
                  <c:v>305.60436202742642</c:v>
                </c:pt>
                <c:pt idx="226">
                  <c:v>366.50301333992803</c:v>
                </c:pt>
                <c:pt idx="227">
                  <c:v>474.6110643613942</c:v>
                </c:pt>
                <c:pt idx="228">
                  <c:v>419.22947497072715</c:v>
                </c:pt>
                <c:pt idx="229">
                  <c:v>402.37169067664627</c:v>
                </c:pt>
                <c:pt idx="230">
                  <c:v>282.1546533155713</c:v>
                </c:pt>
                <c:pt idx="231">
                  <c:v>374.92441323277535</c:v>
                </c:pt>
                <c:pt idx="232">
                  <c:v>310.647158487551</c:v>
                </c:pt>
                <c:pt idx="233">
                  <c:v>8158.8338055412169</c:v>
                </c:pt>
                <c:pt idx="234">
                  <c:v>11889.7499129557</c:v>
                </c:pt>
                <c:pt idx="235">
                  <c:v>14170.778846697505</c:v>
                </c:pt>
                <c:pt idx="236">
                  <c:v>13230.521234470603</c:v>
                </c:pt>
                <c:pt idx="237">
                  <c:v>14773.933617199134</c:v>
                </c:pt>
                <c:pt idx="238">
                  <c:v>14988.863741925132</c:v>
                </c:pt>
                <c:pt idx="239">
                  <c:v>15376.196158813154</c:v>
                </c:pt>
                <c:pt idx="240">
                  <c:v>16135.130948412232</c:v>
                </c:pt>
                <c:pt idx="241">
                  <c:v>14923.151456244552</c:v>
                </c:pt>
                <c:pt idx="242">
                  <c:v>16142.636653522733</c:v>
                </c:pt>
                <c:pt idx="243">
                  <c:v>16194.24790175266</c:v>
                </c:pt>
                <c:pt idx="244">
                  <c:v>15389.758585499667</c:v>
                </c:pt>
                <c:pt idx="245">
                  <c:v>15596.37393461873</c:v>
                </c:pt>
                <c:pt idx="246">
                  <c:v>16109.923774185911</c:v>
                </c:pt>
                <c:pt idx="247">
                  <c:v>16365.228582061291</c:v>
                </c:pt>
                <c:pt idx="248">
                  <c:v>15584.90676555694</c:v>
                </c:pt>
                <c:pt idx="249">
                  <c:v>13994.081664917965</c:v>
                </c:pt>
                <c:pt idx="250">
                  <c:v>15513.053173017099</c:v>
                </c:pt>
                <c:pt idx="251">
                  <c:v>16146.767641793454</c:v>
                </c:pt>
                <c:pt idx="252">
                  <c:v>15571.303124646996</c:v>
                </c:pt>
                <c:pt idx="253">
                  <c:v>15847.155806498817</c:v>
                </c:pt>
                <c:pt idx="254">
                  <c:v>15291.193585847806</c:v>
                </c:pt>
                <c:pt idx="255">
                  <c:v>16252.402524962252</c:v>
                </c:pt>
                <c:pt idx="256">
                  <c:v>15317.199316916633</c:v>
                </c:pt>
                <c:pt idx="257">
                  <c:v>15963.636150848162</c:v>
                </c:pt>
                <c:pt idx="258">
                  <c:v>15918.977846401009</c:v>
                </c:pt>
                <c:pt idx="259">
                  <c:v>15743.535736407128</c:v>
                </c:pt>
                <c:pt idx="260">
                  <c:v>15287.119813598563</c:v>
                </c:pt>
                <c:pt idx="261">
                  <c:v>15630.837246774985</c:v>
                </c:pt>
                <c:pt idx="262">
                  <c:v>15134.639018660477</c:v>
                </c:pt>
                <c:pt idx="263">
                  <c:v>15669.964224929212</c:v>
                </c:pt>
                <c:pt idx="264">
                  <c:v>15002.852371618786</c:v>
                </c:pt>
                <c:pt idx="265">
                  <c:v>15680.000556247585</c:v>
                </c:pt>
                <c:pt idx="266">
                  <c:v>15540.01345965425</c:v>
                </c:pt>
                <c:pt idx="267">
                  <c:v>15496.7578787971</c:v>
                </c:pt>
                <c:pt idx="268">
                  <c:v>15537.376486746964</c:v>
                </c:pt>
                <c:pt idx="269">
                  <c:v>14933.640427461614</c:v>
                </c:pt>
                <c:pt idx="270">
                  <c:v>15341.799042665487</c:v>
                </c:pt>
                <c:pt idx="271">
                  <c:v>15606.878567549056</c:v>
                </c:pt>
                <c:pt idx="272">
                  <c:v>15089.581482593516</c:v>
                </c:pt>
                <c:pt idx="273">
                  <c:v>14448.9312758412</c:v>
                </c:pt>
                <c:pt idx="274">
                  <c:v>14513.898620985199</c:v>
                </c:pt>
                <c:pt idx="275">
                  <c:v>16602.237693686409</c:v>
                </c:pt>
                <c:pt idx="276">
                  <c:v>15189.378327314036</c:v>
                </c:pt>
                <c:pt idx="277">
                  <c:v>10311.334043393208</c:v>
                </c:pt>
                <c:pt idx="278">
                  <c:v>713.42352776373411</c:v>
                </c:pt>
                <c:pt idx="279">
                  <c:v>465.18165217032663</c:v>
                </c:pt>
                <c:pt idx="280">
                  <c:v>493.70173604788397</c:v>
                </c:pt>
                <c:pt idx="281">
                  <c:v>274.90186129828277</c:v>
                </c:pt>
                <c:pt idx="282">
                  <c:v>249.31427228905687</c:v>
                </c:pt>
                <c:pt idx="283">
                  <c:v>434.13372494084092</c:v>
                </c:pt>
                <c:pt idx="284">
                  <c:v>369.17532334437044</c:v>
                </c:pt>
                <c:pt idx="285">
                  <c:v>372.76914423487227</c:v>
                </c:pt>
                <c:pt idx="286">
                  <c:v>506.39161612496792</c:v>
                </c:pt>
                <c:pt idx="287">
                  <c:v>345.70882108489036</c:v>
                </c:pt>
                <c:pt idx="288">
                  <c:v>274.79894748890581</c:v>
                </c:pt>
                <c:pt idx="289">
                  <c:v>377.43413173205818</c:v>
                </c:pt>
                <c:pt idx="290">
                  <c:v>235.8415451104332</c:v>
                </c:pt>
                <c:pt idx="291">
                  <c:v>252.74534149154897</c:v>
                </c:pt>
                <c:pt idx="292">
                  <c:v>402.57465556007321</c:v>
                </c:pt>
                <c:pt idx="293">
                  <c:v>372.06011643406424</c:v>
                </c:pt>
                <c:pt idx="294">
                  <c:v>298.83039555326553</c:v>
                </c:pt>
                <c:pt idx="295">
                  <c:v>320.71059559683437</c:v>
                </c:pt>
                <c:pt idx="296">
                  <c:v>209.69758364020751</c:v>
                </c:pt>
                <c:pt idx="297">
                  <c:v>360.52613095910078</c:v>
                </c:pt>
                <c:pt idx="298">
                  <c:v>214.05716905443074</c:v>
                </c:pt>
                <c:pt idx="299">
                  <c:v>249.01458089571386</c:v>
                </c:pt>
                <c:pt idx="300">
                  <c:v>6608.8183744914031</c:v>
                </c:pt>
                <c:pt idx="301">
                  <c:v>10952.170226301912</c:v>
                </c:pt>
                <c:pt idx="302">
                  <c:v>10742.241109112081</c:v>
                </c:pt>
                <c:pt idx="303">
                  <c:v>12182.6383288135</c:v>
                </c:pt>
                <c:pt idx="304">
                  <c:v>12084.206156729608</c:v>
                </c:pt>
                <c:pt idx="305">
                  <c:v>12283.745878920236</c:v>
                </c:pt>
                <c:pt idx="306">
                  <c:v>12688.424363056434</c:v>
                </c:pt>
                <c:pt idx="307">
                  <c:v>13669.208773832554</c:v>
                </c:pt>
                <c:pt idx="308">
                  <c:v>12892.23182148685</c:v>
                </c:pt>
                <c:pt idx="309">
                  <c:v>13605.110387851259</c:v>
                </c:pt>
                <c:pt idx="310">
                  <c:v>12853.699886689163</c:v>
                </c:pt>
                <c:pt idx="311">
                  <c:v>13087.796082615645</c:v>
                </c:pt>
                <c:pt idx="312">
                  <c:v>12499.99326560728</c:v>
                </c:pt>
                <c:pt idx="313">
                  <c:v>14018.896724203614</c:v>
                </c:pt>
                <c:pt idx="314">
                  <c:v>12919.211932902857</c:v>
                </c:pt>
                <c:pt idx="315">
                  <c:v>12607.9520810862</c:v>
                </c:pt>
                <c:pt idx="316">
                  <c:v>13191.900928397043</c:v>
                </c:pt>
                <c:pt idx="317">
                  <c:v>13264.091625826733</c:v>
                </c:pt>
                <c:pt idx="318">
                  <c:v>13092.65406010315</c:v>
                </c:pt>
                <c:pt idx="319">
                  <c:v>13062.212694688382</c:v>
                </c:pt>
                <c:pt idx="320">
                  <c:v>13277.95551637616</c:v>
                </c:pt>
                <c:pt idx="321">
                  <c:v>12591.096599044289</c:v>
                </c:pt>
                <c:pt idx="322">
                  <c:v>13588.968377053845</c:v>
                </c:pt>
                <c:pt idx="323">
                  <c:v>13448.053413767246</c:v>
                </c:pt>
                <c:pt idx="324">
                  <c:v>13605.864379158995</c:v>
                </c:pt>
                <c:pt idx="325">
                  <c:v>13296.183517296446</c:v>
                </c:pt>
                <c:pt idx="326">
                  <c:v>12844.324956643637</c:v>
                </c:pt>
                <c:pt idx="327">
                  <c:v>13630.13594392378</c:v>
                </c:pt>
                <c:pt idx="328">
                  <c:v>13134.785476382582</c:v>
                </c:pt>
                <c:pt idx="329">
                  <c:v>13282.737580858053</c:v>
                </c:pt>
                <c:pt idx="330">
                  <c:v>14065.646580613067</c:v>
                </c:pt>
                <c:pt idx="331">
                  <c:v>13642.160807929844</c:v>
                </c:pt>
                <c:pt idx="332">
                  <c:v>13135.888622173483</c:v>
                </c:pt>
                <c:pt idx="333">
                  <c:v>12621.010666108876</c:v>
                </c:pt>
                <c:pt idx="334">
                  <c:v>13109.140122103927</c:v>
                </c:pt>
                <c:pt idx="335">
                  <c:v>12781.611807055529</c:v>
                </c:pt>
                <c:pt idx="336">
                  <c:v>13148.19073639242</c:v>
                </c:pt>
                <c:pt idx="337">
                  <c:v>13188.104216862537</c:v>
                </c:pt>
                <c:pt idx="338">
                  <c:v>14060.00779231558</c:v>
                </c:pt>
                <c:pt idx="339">
                  <c:v>13484.2054959328</c:v>
                </c:pt>
                <c:pt idx="340">
                  <c:v>12856.201047343571</c:v>
                </c:pt>
                <c:pt idx="341">
                  <c:v>12710.277783421507</c:v>
                </c:pt>
                <c:pt idx="342">
                  <c:v>12684.761991752419</c:v>
                </c:pt>
                <c:pt idx="343">
                  <c:v>13376.866475556821</c:v>
                </c:pt>
                <c:pt idx="344">
                  <c:v>13105.609080534363</c:v>
                </c:pt>
                <c:pt idx="345">
                  <c:v>12198.791000995101</c:v>
                </c:pt>
                <c:pt idx="346">
                  <c:v>12714.501249085813</c:v>
                </c:pt>
                <c:pt idx="347">
                  <c:v>13442.434646935861</c:v>
                </c:pt>
                <c:pt idx="348">
                  <c:v>12502.634508349451</c:v>
                </c:pt>
                <c:pt idx="349">
                  <c:v>13889.882393037769</c:v>
                </c:pt>
                <c:pt idx="350">
                  <c:v>13641.148036853434</c:v>
                </c:pt>
                <c:pt idx="351">
                  <c:v>13443.522002932767</c:v>
                </c:pt>
                <c:pt idx="352">
                  <c:v>2710.4310082409902</c:v>
                </c:pt>
                <c:pt idx="353">
                  <c:v>593.80093434167111</c:v>
                </c:pt>
                <c:pt idx="354">
                  <c:v>403.51718902295852</c:v>
                </c:pt>
                <c:pt idx="355">
                  <c:v>382.15961614867825</c:v>
                </c:pt>
                <c:pt idx="356">
                  <c:v>336.1419022414799</c:v>
                </c:pt>
                <c:pt idx="357">
                  <c:v>345.28791006874008</c:v>
                </c:pt>
                <c:pt idx="358">
                  <c:v>367.40324040631276</c:v>
                </c:pt>
                <c:pt idx="359">
                  <c:v>270.04321185123825</c:v>
                </c:pt>
                <c:pt idx="360">
                  <c:v>299.71559697137758</c:v>
                </c:pt>
                <c:pt idx="361">
                  <c:v>226.75522878080938</c:v>
                </c:pt>
                <c:pt idx="362">
                  <c:v>313.89285774955607</c:v>
                </c:pt>
                <c:pt idx="363">
                  <c:v>388.72882412674443</c:v>
                </c:pt>
                <c:pt idx="364">
                  <c:v>200.26547121096149</c:v>
                </c:pt>
                <c:pt idx="365">
                  <c:v>299.58861712350136</c:v>
                </c:pt>
                <c:pt idx="366">
                  <c:v>344.57063758380053</c:v>
                </c:pt>
                <c:pt idx="367">
                  <c:v>301.25082846142556</c:v>
                </c:pt>
                <c:pt idx="368">
                  <c:v>344.00883997597845</c:v>
                </c:pt>
                <c:pt idx="369">
                  <c:v>266.72557041705045</c:v>
                </c:pt>
                <c:pt idx="370">
                  <c:v>222.09144347539834</c:v>
                </c:pt>
                <c:pt idx="371">
                  <c:v>270.95232044307267</c:v>
                </c:pt>
                <c:pt idx="372">
                  <c:v>6767.936959856811</c:v>
                </c:pt>
                <c:pt idx="373">
                  <c:v>10736.187471905008</c:v>
                </c:pt>
                <c:pt idx="374">
                  <c:v>12423.625485501927</c:v>
                </c:pt>
                <c:pt idx="375">
                  <c:v>13462.374888981816</c:v>
                </c:pt>
                <c:pt idx="376">
                  <c:v>13781.654461162214</c:v>
                </c:pt>
                <c:pt idx="377">
                  <c:v>11805.801170484488</c:v>
                </c:pt>
                <c:pt idx="378">
                  <c:v>14524.839085576756</c:v>
                </c:pt>
                <c:pt idx="379">
                  <c:v>14348.109415456687</c:v>
                </c:pt>
                <c:pt idx="380">
                  <c:v>14060.271772115238</c:v>
                </c:pt>
                <c:pt idx="381">
                  <c:v>14230.810743264643</c:v>
                </c:pt>
                <c:pt idx="382">
                  <c:v>14514.878511754046</c:v>
                </c:pt>
                <c:pt idx="383">
                  <c:v>14468.067725657847</c:v>
                </c:pt>
                <c:pt idx="384">
                  <c:v>14489.20251378612</c:v>
                </c:pt>
                <c:pt idx="385">
                  <c:v>15136.036058316238</c:v>
                </c:pt>
                <c:pt idx="386">
                  <c:v>13932.79061418098</c:v>
                </c:pt>
                <c:pt idx="387">
                  <c:v>15085.108256102016</c:v>
                </c:pt>
                <c:pt idx="388">
                  <c:v>15069.765050241296</c:v>
                </c:pt>
                <c:pt idx="389">
                  <c:v>14519.208545694235</c:v>
                </c:pt>
                <c:pt idx="390">
                  <c:v>13932.444812116049</c:v>
                </c:pt>
                <c:pt idx="391">
                  <c:v>14746.642454545776</c:v>
                </c:pt>
                <c:pt idx="392">
                  <c:v>14697.222867219305</c:v>
                </c:pt>
                <c:pt idx="393">
                  <c:v>16216.461453145177</c:v>
                </c:pt>
                <c:pt idx="394">
                  <c:v>14496.819792707975</c:v>
                </c:pt>
                <c:pt idx="395">
                  <c:v>14628.454006782391</c:v>
                </c:pt>
                <c:pt idx="396">
                  <c:v>13979.258029830058</c:v>
                </c:pt>
                <c:pt idx="397">
                  <c:v>14768.878323686569</c:v>
                </c:pt>
                <c:pt idx="398">
                  <c:v>13988.765921278042</c:v>
                </c:pt>
                <c:pt idx="399">
                  <c:v>15121.423359388316</c:v>
                </c:pt>
                <c:pt idx="400">
                  <c:v>14473.683346053194</c:v>
                </c:pt>
                <c:pt idx="401">
                  <c:v>15124.776566239128</c:v>
                </c:pt>
                <c:pt idx="402">
                  <c:v>15199.951029170352</c:v>
                </c:pt>
                <c:pt idx="403">
                  <c:v>14507.073050975938</c:v>
                </c:pt>
                <c:pt idx="404">
                  <c:v>13814.933950478868</c:v>
                </c:pt>
                <c:pt idx="405">
                  <c:v>14451.588759261678</c:v>
                </c:pt>
                <c:pt idx="406">
                  <c:v>14102.27575189295</c:v>
                </c:pt>
                <c:pt idx="407">
                  <c:v>14890.841698148508</c:v>
                </c:pt>
                <c:pt idx="408">
                  <c:v>14465.875925209108</c:v>
                </c:pt>
                <c:pt idx="409">
                  <c:v>13968.650152605238</c:v>
                </c:pt>
                <c:pt idx="410">
                  <c:v>14716.933687003455</c:v>
                </c:pt>
                <c:pt idx="411">
                  <c:v>13793.857621565136</c:v>
                </c:pt>
                <c:pt idx="412">
                  <c:v>6384.1471483314808</c:v>
                </c:pt>
                <c:pt idx="413">
                  <c:v>709.72319153834894</c:v>
                </c:pt>
                <c:pt idx="414">
                  <c:v>432.20429335234195</c:v>
                </c:pt>
                <c:pt idx="415">
                  <c:v>480.74265778832563</c:v>
                </c:pt>
                <c:pt idx="416">
                  <c:v>364.25833208331323</c:v>
                </c:pt>
                <c:pt idx="417">
                  <c:v>385.98182965045606</c:v>
                </c:pt>
                <c:pt idx="418">
                  <c:v>289.25991488448204</c:v>
                </c:pt>
                <c:pt idx="419">
                  <c:v>338.79027496755464</c:v>
                </c:pt>
                <c:pt idx="420">
                  <c:v>362.55612102710387</c:v>
                </c:pt>
                <c:pt idx="421">
                  <c:v>278.25687703992543</c:v>
                </c:pt>
                <c:pt idx="422">
                  <c:v>299.05962833873554</c:v>
                </c:pt>
                <c:pt idx="423">
                  <c:v>389.48140222414878</c:v>
                </c:pt>
                <c:pt idx="424">
                  <c:v>231.01570869786963</c:v>
                </c:pt>
                <c:pt idx="425">
                  <c:v>283.7909639974078</c:v>
                </c:pt>
                <c:pt idx="426">
                  <c:v>217.49541129912723</c:v>
                </c:pt>
                <c:pt idx="427">
                  <c:v>329.80142636964661</c:v>
                </c:pt>
                <c:pt idx="428">
                  <c:v>223.07049361111441</c:v>
                </c:pt>
                <c:pt idx="429">
                  <c:v>215.15057402601883</c:v>
                </c:pt>
                <c:pt idx="430">
                  <c:v>246.06468012422326</c:v>
                </c:pt>
                <c:pt idx="431">
                  <c:v>211.76637655557448</c:v>
                </c:pt>
                <c:pt idx="432">
                  <c:v>5369.026847093759</c:v>
                </c:pt>
                <c:pt idx="433">
                  <c:v>10501.560016160493</c:v>
                </c:pt>
                <c:pt idx="434">
                  <c:v>11433.249062859673</c:v>
                </c:pt>
                <c:pt idx="435">
                  <c:v>11955.041330475602</c:v>
                </c:pt>
                <c:pt idx="436">
                  <c:v>12357.585000560211</c:v>
                </c:pt>
                <c:pt idx="437">
                  <c:v>13514.140255654873</c:v>
                </c:pt>
                <c:pt idx="438">
                  <c:v>12837.010468113836</c:v>
                </c:pt>
                <c:pt idx="439">
                  <c:v>13410.489286547685</c:v>
                </c:pt>
                <c:pt idx="440">
                  <c:v>13108.22228140066</c:v>
                </c:pt>
                <c:pt idx="441">
                  <c:v>13024.915153391532</c:v>
                </c:pt>
                <c:pt idx="442">
                  <c:v>13631.454056897741</c:v>
                </c:pt>
                <c:pt idx="443">
                  <c:v>13253.327889403257</c:v>
                </c:pt>
                <c:pt idx="444">
                  <c:v>12601.3224763215</c:v>
                </c:pt>
                <c:pt idx="445">
                  <c:v>14572.339679932302</c:v>
                </c:pt>
                <c:pt idx="446">
                  <c:v>13741.994915052906</c:v>
                </c:pt>
                <c:pt idx="447">
                  <c:v>13422.424513717137</c:v>
                </c:pt>
                <c:pt idx="448">
                  <c:v>13594.005202172513</c:v>
                </c:pt>
                <c:pt idx="449">
                  <c:v>13769.056080128481</c:v>
                </c:pt>
                <c:pt idx="450">
                  <c:v>14211.442608139116</c:v>
                </c:pt>
                <c:pt idx="451">
                  <c:v>13242.167693289253</c:v>
                </c:pt>
                <c:pt idx="452">
                  <c:v>12759.348332816342</c:v>
                </c:pt>
                <c:pt idx="453">
                  <c:v>13591.958150942817</c:v>
                </c:pt>
                <c:pt idx="454">
                  <c:v>14071.371129651716</c:v>
                </c:pt>
                <c:pt idx="455">
                  <c:v>13007.28862033304</c:v>
                </c:pt>
                <c:pt idx="456">
                  <c:v>13375.559815549368</c:v>
                </c:pt>
                <c:pt idx="457">
                  <c:v>13568.067715927955</c:v>
                </c:pt>
                <c:pt idx="458">
                  <c:v>14258.07047253127</c:v>
                </c:pt>
                <c:pt idx="459">
                  <c:v>13592.277359207048</c:v>
                </c:pt>
                <c:pt idx="460">
                  <c:v>14020.905530009635</c:v>
                </c:pt>
                <c:pt idx="461">
                  <c:v>13049.441855334479</c:v>
                </c:pt>
                <c:pt idx="462">
                  <c:v>14010.921198477134</c:v>
                </c:pt>
                <c:pt idx="463">
                  <c:v>13985.262278992615</c:v>
                </c:pt>
                <c:pt idx="464">
                  <c:v>13260.263136199796</c:v>
                </c:pt>
                <c:pt idx="465">
                  <c:v>13706.648646550824</c:v>
                </c:pt>
                <c:pt idx="466">
                  <c:v>13799.110818178531</c:v>
                </c:pt>
                <c:pt idx="467">
                  <c:v>13557.36271998799</c:v>
                </c:pt>
                <c:pt idx="468">
                  <c:v>13421.73025677811</c:v>
                </c:pt>
                <c:pt idx="469">
                  <c:v>13489.973381535681</c:v>
                </c:pt>
                <c:pt idx="470">
                  <c:v>13344.348055722587</c:v>
                </c:pt>
                <c:pt idx="471">
                  <c:v>13302.314869168955</c:v>
                </c:pt>
                <c:pt idx="472">
                  <c:v>11310.526505453314</c:v>
                </c:pt>
                <c:pt idx="473">
                  <c:v>777.36378670908516</c:v>
                </c:pt>
                <c:pt idx="474">
                  <c:v>448.20957828865704</c:v>
                </c:pt>
                <c:pt idx="475">
                  <c:v>459.64752007697467</c:v>
                </c:pt>
                <c:pt idx="476">
                  <c:v>332.49467537088788</c:v>
                </c:pt>
                <c:pt idx="477">
                  <c:v>380.55377836209749</c:v>
                </c:pt>
                <c:pt idx="478">
                  <c:v>449.41476823938393</c:v>
                </c:pt>
                <c:pt idx="479">
                  <c:v>392.73468113095799</c:v>
                </c:pt>
                <c:pt idx="480">
                  <c:v>198.99737176645274</c:v>
                </c:pt>
                <c:pt idx="481">
                  <c:v>197.92934231071709</c:v>
                </c:pt>
                <c:pt idx="482">
                  <c:v>301.73361742092379</c:v>
                </c:pt>
                <c:pt idx="483">
                  <c:v>299.19771488123962</c:v>
                </c:pt>
                <c:pt idx="484">
                  <c:v>270.91005169851223</c:v>
                </c:pt>
                <c:pt idx="485">
                  <c:v>349.18520048071298</c:v>
                </c:pt>
                <c:pt idx="486">
                  <c:v>312.24556501558169</c:v>
                </c:pt>
                <c:pt idx="487">
                  <c:v>260.23025713037123</c:v>
                </c:pt>
                <c:pt idx="488">
                  <c:v>294.22137437146438</c:v>
                </c:pt>
                <c:pt idx="489">
                  <c:v>276.70240897331985</c:v>
                </c:pt>
                <c:pt idx="490">
                  <c:v>239.91910290082586</c:v>
                </c:pt>
                <c:pt idx="491">
                  <c:v>238.86653171535224</c:v>
                </c:pt>
                <c:pt idx="492">
                  <c:v>3569.4327023641313</c:v>
                </c:pt>
                <c:pt idx="493">
                  <c:v>16152.698402781351</c:v>
                </c:pt>
                <c:pt idx="494">
                  <c:v>18441.31032015305</c:v>
                </c:pt>
                <c:pt idx="495">
                  <c:v>17443.064218053212</c:v>
                </c:pt>
                <c:pt idx="496">
                  <c:v>18111.92343346537</c:v>
                </c:pt>
                <c:pt idx="497">
                  <c:v>19984.271522864743</c:v>
                </c:pt>
                <c:pt idx="498">
                  <c:v>18937.460485993466</c:v>
                </c:pt>
                <c:pt idx="499">
                  <c:v>19390.494213160659</c:v>
                </c:pt>
                <c:pt idx="500">
                  <c:v>20208.734820004778</c:v>
                </c:pt>
                <c:pt idx="501">
                  <c:v>20972.628005628154</c:v>
                </c:pt>
                <c:pt idx="502">
                  <c:v>21229.746809746721</c:v>
                </c:pt>
                <c:pt idx="503">
                  <c:v>20348.449975057501</c:v>
                </c:pt>
                <c:pt idx="504">
                  <c:v>19140.509677393082</c:v>
                </c:pt>
                <c:pt idx="505">
                  <c:v>21149.887704350622</c:v>
                </c:pt>
                <c:pt idx="506">
                  <c:v>20344.83187706145</c:v>
                </c:pt>
                <c:pt idx="507">
                  <c:v>20460.382110757397</c:v>
                </c:pt>
                <c:pt idx="508">
                  <c:v>21457.962779920432</c:v>
                </c:pt>
                <c:pt idx="509">
                  <c:v>20307.632542997595</c:v>
                </c:pt>
                <c:pt idx="510">
                  <c:v>20778.651875190579</c:v>
                </c:pt>
                <c:pt idx="511">
                  <c:v>19793.326683917032</c:v>
                </c:pt>
                <c:pt idx="512">
                  <c:v>20208.02406281896</c:v>
                </c:pt>
                <c:pt idx="513">
                  <c:v>19506.647092212021</c:v>
                </c:pt>
                <c:pt idx="514">
                  <c:v>19541.721851379119</c:v>
                </c:pt>
                <c:pt idx="515">
                  <c:v>19952.113054053309</c:v>
                </c:pt>
                <c:pt idx="516">
                  <c:v>19420.051433176228</c:v>
                </c:pt>
                <c:pt idx="517">
                  <c:v>20658.848442329134</c:v>
                </c:pt>
                <c:pt idx="518">
                  <c:v>19589.322540995217</c:v>
                </c:pt>
                <c:pt idx="519">
                  <c:v>20300.596202642362</c:v>
                </c:pt>
                <c:pt idx="520">
                  <c:v>21426.131497218004</c:v>
                </c:pt>
                <c:pt idx="521">
                  <c:v>20420.372068130095</c:v>
                </c:pt>
                <c:pt idx="522">
                  <c:v>21633.677234740102</c:v>
                </c:pt>
                <c:pt idx="523">
                  <c:v>19804.065488376731</c:v>
                </c:pt>
                <c:pt idx="524">
                  <c:v>19565.654860200011</c:v>
                </c:pt>
                <c:pt idx="525">
                  <c:v>20346.110879499403</c:v>
                </c:pt>
                <c:pt idx="526">
                  <c:v>22119.437540393075</c:v>
                </c:pt>
                <c:pt idx="527">
                  <c:v>20620.353771137969</c:v>
                </c:pt>
                <c:pt idx="528">
                  <c:v>21383.671151835861</c:v>
                </c:pt>
                <c:pt idx="529">
                  <c:v>20390.555402390262</c:v>
                </c:pt>
                <c:pt idx="530">
                  <c:v>20517.813830075764</c:v>
                </c:pt>
                <c:pt idx="531">
                  <c:v>20815.704911970566</c:v>
                </c:pt>
                <c:pt idx="532">
                  <c:v>19571.099834184573</c:v>
                </c:pt>
                <c:pt idx="533">
                  <c:v>17890.49423471306</c:v>
                </c:pt>
                <c:pt idx="534">
                  <c:v>664.91990309866674</c:v>
                </c:pt>
                <c:pt idx="535">
                  <c:v>423.951366779355</c:v>
                </c:pt>
                <c:pt idx="536">
                  <c:v>454.75251967095863</c:v>
                </c:pt>
                <c:pt idx="537">
                  <c:v>422.33503637918619</c:v>
                </c:pt>
                <c:pt idx="538">
                  <c:v>398.45812400127471</c:v>
                </c:pt>
                <c:pt idx="539">
                  <c:v>393.29415540029606</c:v>
                </c:pt>
                <c:pt idx="540">
                  <c:v>308.42069952037582</c:v>
                </c:pt>
                <c:pt idx="541">
                  <c:v>400.58352898789605</c:v>
                </c:pt>
                <c:pt idx="542">
                  <c:v>288.97322483019735</c:v>
                </c:pt>
                <c:pt idx="543">
                  <c:v>182.98553855620767</c:v>
                </c:pt>
                <c:pt idx="544">
                  <c:v>291.67514103483205</c:v>
                </c:pt>
                <c:pt idx="545">
                  <c:v>402.88942521944966</c:v>
                </c:pt>
                <c:pt idx="546">
                  <c:v>294.59621863491355</c:v>
                </c:pt>
                <c:pt idx="547">
                  <c:v>235.96603027088946</c:v>
                </c:pt>
                <c:pt idx="548">
                  <c:v>179.79888390303466</c:v>
                </c:pt>
                <c:pt idx="549">
                  <c:v>431.70079979353403</c:v>
                </c:pt>
                <c:pt idx="550">
                  <c:v>196.74822435070686</c:v>
                </c:pt>
                <c:pt idx="551">
                  <c:v>296.40958810354329</c:v>
                </c:pt>
                <c:pt idx="552">
                  <c:v>281.58339624871866</c:v>
                </c:pt>
                <c:pt idx="553">
                  <c:v>17532.960159513455</c:v>
                </c:pt>
                <c:pt idx="554">
                  <c:v>21757.309528854246</c:v>
                </c:pt>
                <c:pt idx="555">
                  <c:v>21015.451533235941</c:v>
                </c:pt>
                <c:pt idx="556">
                  <c:v>22126.992133187778</c:v>
                </c:pt>
                <c:pt idx="557">
                  <c:v>21641.027729419518</c:v>
                </c:pt>
                <c:pt idx="558">
                  <c:v>24168.351225154944</c:v>
                </c:pt>
                <c:pt idx="559">
                  <c:v>24148.816831445722</c:v>
                </c:pt>
                <c:pt idx="560">
                  <c:v>23716.847807040449</c:v>
                </c:pt>
                <c:pt idx="561">
                  <c:v>22873.420232846052</c:v>
                </c:pt>
                <c:pt idx="562">
                  <c:v>22520.581582173279</c:v>
                </c:pt>
                <c:pt idx="563">
                  <c:v>23462.15160673943</c:v>
                </c:pt>
                <c:pt idx="564">
                  <c:v>23699.906257729799</c:v>
                </c:pt>
                <c:pt idx="565">
                  <c:v>22355.767682620368</c:v>
                </c:pt>
                <c:pt idx="566">
                  <c:v>22828.337051285893</c:v>
                </c:pt>
                <c:pt idx="567">
                  <c:v>23400.415356200414</c:v>
                </c:pt>
                <c:pt idx="568">
                  <c:v>23703.119280827916</c:v>
                </c:pt>
                <c:pt idx="569">
                  <c:v>22203.604603369866</c:v>
                </c:pt>
                <c:pt idx="570">
                  <c:v>22308.38529541458</c:v>
                </c:pt>
                <c:pt idx="571">
                  <c:v>24310.198674637664</c:v>
                </c:pt>
                <c:pt idx="572">
                  <c:v>23611.996061970687</c:v>
                </c:pt>
                <c:pt idx="573">
                  <c:v>22774.117446501637</c:v>
                </c:pt>
                <c:pt idx="574">
                  <c:v>23251.14066681666</c:v>
                </c:pt>
                <c:pt idx="575">
                  <c:v>22882.267686329684</c:v>
                </c:pt>
                <c:pt idx="576">
                  <c:v>21858.915396675213</c:v>
                </c:pt>
                <c:pt idx="577">
                  <c:v>24173.355408449217</c:v>
                </c:pt>
                <c:pt idx="578">
                  <c:v>24116.209084427333</c:v>
                </c:pt>
                <c:pt idx="579">
                  <c:v>22678.975054772334</c:v>
                </c:pt>
                <c:pt idx="580">
                  <c:v>22853.775066612496</c:v>
                </c:pt>
                <c:pt idx="581">
                  <c:v>23458.824458019491</c:v>
                </c:pt>
                <c:pt idx="582">
                  <c:v>21994.713139697087</c:v>
                </c:pt>
                <c:pt idx="583">
                  <c:v>23673.095937469148</c:v>
                </c:pt>
                <c:pt idx="584">
                  <c:v>24200.74774949277</c:v>
                </c:pt>
                <c:pt idx="585">
                  <c:v>24120.320563144454</c:v>
                </c:pt>
                <c:pt idx="586">
                  <c:v>22568.119790361445</c:v>
                </c:pt>
                <c:pt idx="587">
                  <c:v>24002.645509485261</c:v>
                </c:pt>
                <c:pt idx="588">
                  <c:v>22695.209897065248</c:v>
                </c:pt>
                <c:pt idx="589">
                  <c:v>23625.473835825655</c:v>
                </c:pt>
                <c:pt idx="590">
                  <c:v>23344.183833577976</c:v>
                </c:pt>
                <c:pt idx="591">
                  <c:v>23998.653181070818</c:v>
                </c:pt>
                <c:pt idx="592">
                  <c:v>23885.981096456566</c:v>
                </c:pt>
                <c:pt idx="593">
                  <c:v>7634.1198384691224</c:v>
                </c:pt>
                <c:pt idx="594">
                  <c:v>533.64994520365326</c:v>
                </c:pt>
                <c:pt idx="595">
                  <c:v>405.12278021276671</c:v>
                </c:pt>
                <c:pt idx="596">
                  <c:v>273.56106742309277</c:v>
                </c:pt>
                <c:pt idx="597">
                  <c:v>258.85103496674679</c:v>
                </c:pt>
                <c:pt idx="598">
                  <c:v>342.23127300051004</c:v>
                </c:pt>
                <c:pt idx="599">
                  <c:v>409.80501304139688</c:v>
                </c:pt>
                <c:pt idx="600">
                  <c:v>247.61939906972481</c:v>
                </c:pt>
                <c:pt idx="601">
                  <c:v>216.61573057531319</c:v>
                </c:pt>
                <c:pt idx="602">
                  <c:v>240.12733778034107</c:v>
                </c:pt>
                <c:pt idx="603">
                  <c:v>343.18484975308252</c:v>
                </c:pt>
                <c:pt idx="604">
                  <c:v>249.70588713984409</c:v>
                </c:pt>
                <c:pt idx="605">
                  <c:v>346.02572292521035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4B-4C0A-A435-E823D83D284D}"/>
            </c:ext>
          </c:extLst>
        </c:ser>
        <c:ser>
          <c:idx val="5"/>
          <c:order val="5"/>
          <c:tx>
            <c:strRef>
              <c:f>'2025_02_025_AVE'!$AD$4</c:f>
              <c:strCache>
                <c:ptCount val="1"/>
                <c:pt idx="0">
                  <c:v>SROOR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'2025_02_025_AVE'!$AD$5:$AD$679</c:f>
              <c:numCache>
                <c:formatCode>General</c:formatCode>
                <c:ptCount val="675"/>
                <c:pt idx="0">
                  <c:v>3798.8637918549121</c:v>
                </c:pt>
                <c:pt idx="1">
                  <c:v>3790.8772877132442</c:v>
                </c:pt>
                <c:pt idx="2">
                  <c:v>3604.6931664127055</c:v>
                </c:pt>
                <c:pt idx="3">
                  <c:v>3925.4267488004534</c:v>
                </c:pt>
                <c:pt idx="4">
                  <c:v>3365.8815222165754</c:v>
                </c:pt>
                <c:pt idx="5">
                  <c:v>3921.751727254406</c:v>
                </c:pt>
                <c:pt idx="6">
                  <c:v>3207.6328167664301</c:v>
                </c:pt>
                <c:pt idx="7">
                  <c:v>3698.0889287343184</c:v>
                </c:pt>
                <c:pt idx="8">
                  <c:v>3624.3861187889238</c:v>
                </c:pt>
                <c:pt idx="9">
                  <c:v>2788.3697928607953</c:v>
                </c:pt>
                <c:pt idx="10">
                  <c:v>3545.3038160062101</c:v>
                </c:pt>
                <c:pt idx="11">
                  <c:v>3233.163221606223</c:v>
                </c:pt>
                <c:pt idx="12">
                  <c:v>3608.5105527923488</c:v>
                </c:pt>
                <c:pt idx="13">
                  <c:v>3255.4520838732942</c:v>
                </c:pt>
                <c:pt idx="14">
                  <c:v>3148.0697357192594</c:v>
                </c:pt>
                <c:pt idx="15">
                  <c:v>3079.4636075409135</c:v>
                </c:pt>
                <c:pt idx="16">
                  <c:v>3529.2018602044509</c:v>
                </c:pt>
                <c:pt idx="17">
                  <c:v>3281.7796990143725</c:v>
                </c:pt>
                <c:pt idx="18">
                  <c:v>3292.0806749203175</c:v>
                </c:pt>
                <c:pt idx="19">
                  <c:v>3342.9487165057558</c:v>
                </c:pt>
                <c:pt idx="20">
                  <c:v>3293.6816370488373</c:v>
                </c:pt>
                <c:pt idx="21">
                  <c:v>3724.5060740433855</c:v>
                </c:pt>
                <c:pt idx="22">
                  <c:v>3354.2017696291991</c:v>
                </c:pt>
                <c:pt idx="23">
                  <c:v>3673.1193969255</c:v>
                </c:pt>
                <c:pt idx="24">
                  <c:v>3688.1205715249166</c:v>
                </c:pt>
                <c:pt idx="25">
                  <c:v>3164.6147318739859</c:v>
                </c:pt>
                <c:pt idx="26">
                  <c:v>2939.0646386162298</c:v>
                </c:pt>
                <c:pt idx="27">
                  <c:v>3312.8233825403622</c:v>
                </c:pt>
                <c:pt idx="28">
                  <c:v>3306.2069556155425</c:v>
                </c:pt>
                <c:pt idx="29">
                  <c:v>5199.0456232562137</c:v>
                </c:pt>
                <c:pt idx="30">
                  <c:v>9883.3123438611547</c:v>
                </c:pt>
                <c:pt idx="31">
                  <c:v>11306.53421030842</c:v>
                </c:pt>
                <c:pt idx="32">
                  <c:v>12873.499022969474</c:v>
                </c:pt>
                <c:pt idx="33">
                  <c:v>14890.521577930722</c:v>
                </c:pt>
                <c:pt idx="34">
                  <c:v>15478.499643387835</c:v>
                </c:pt>
                <c:pt idx="35">
                  <c:v>15951.900229442654</c:v>
                </c:pt>
                <c:pt idx="36">
                  <c:v>16093.833111898612</c:v>
                </c:pt>
                <c:pt idx="37">
                  <c:v>16796.659137941238</c:v>
                </c:pt>
                <c:pt idx="38">
                  <c:v>17150.131393721171</c:v>
                </c:pt>
                <c:pt idx="39">
                  <c:v>17797.145897227674</c:v>
                </c:pt>
                <c:pt idx="40">
                  <c:v>16797.227362302721</c:v>
                </c:pt>
                <c:pt idx="41">
                  <c:v>17088.659268979751</c:v>
                </c:pt>
                <c:pt idx="42">
                  <c:v>17396.243434671003</c:v>
                </c:pt>
                <c:pt idx="43">
                  <c:v>16761.419392778644</c:v>
                </c:pt>
                <c:pt idx="44">
                  <c:v>18630.561207934898</c:v>
                </c:pt>
                <c:pt idx="45">
                  <c:v>17590.318448049115</c:v>
                </c:pt>
                <c:pt idx="46">
                  <c:v>18330.876812782142</c:v>
                </c:pt>
                <c:pt idx="47">
                  <c:v>18381.425356724925</c:v>
                </c:pt>
                <c:pt idx="48">
                  <c:v>18064.732541268677</c:v>
                </c:pt>
                <c:pt idx="49">
                  <c:v>17915.975461016365</c:v>
                </c:pt>
                <c:pt idx="50">
                  <c:v>17905.505876219195</c:v>
                </c:pt>
                <c:pt idx="51">
                  <c:v>19112.100520137756</c:v>
                </c:pt>
                <c:pt idx="52">
                  <c:v>18723.118756815442</c:v>
                </c:pt>
                <c:pt idx="53">
                  <c:v>18075.07163536669</c:v>
                </c:pt>
                <c:pt idx="54">
                  <c:v>18524.93573639193</c:v>
                </c:pt>
                <c:pt idx="55">
                  <c:v>18944.505541015937</c:v>
                </c:pt>
                <c:pt idx="56">
                  <c:v>18072.69324740857</c:v>
                </c:pt>
                <c:pt idx="57">
                  <c:v>18959.635470834943</c:v>
                </c:pt>
                <c:pt idx="58">
                  <c:v>18310.679541951347</c:v>
                </c:pt>
                <c:pt idx="59">
                  <c:v>19147.959560537132</c:v>
                </c:pt>
                <c:pt idx="60">
                  <c:v>17435.395743257573</c:v>
                </c:pt>
                <c:pt idx="61">
                  <c:v>18586.467773799955</c:v>
                </c:pt>
                <c:pt idx="62">
                  <c:v>18406.047772468675</c:v>
                </c:pt>
                <c:pt idx="63">
                  <c:v>19374.293814201756</c:v>
                </c:pt>
                <c:pt idx="64">
                  <c:v>18658.785516707747</c:v>
                </c:pt>
                <c:pt idx="65">
                  <c:v>18134.567673638263</c:v>
                </c:pt>
                <c:pt idx="66">
                  <c:v>17392.03652290663</c:v>
                </c:pt>
                <c:pt idx="67">
                  <c:v>18137.383795569167</c:v>
                </c:pt>
                <c:pt idx="68">
                  <c:v>18488.597418309415</c:v>
                </c:pt>
                <c:pt idx="69">
                  <c:v>18251.032819573615</c:v>
                </c:pt>
                <c:pt idx="70">
                  <c:v>17917.589809930101</c:v>
                </c:pt>
                <c:pt idx="71">
                  <c:v>3806.9054439090819</c:v>
                </c:pt>
                <c:pt idx="72">
                  <c:v>2904.7163862864886</c:v>
                </c:pt>
                <c:pt idx="73">
                  <c:v>2928.4663004918457</c:v>
                </c:pt>
                <c:pt idx="74">
                  <c:v>3020.3948652577533</c:v>
                </c:pt>
                <c:pt idx="75">
                  <c:v>2600.2101428793394</c:v>
                </c:pt>
                <c:pt idx="76">
                  <c:v>3021.9435531275362</c:v>
                </c:pt>
                <c:pt idx="77">
                  <c:v>3033.6125629420571</c:v>
                </c:pt>
                <c:pt idx="78">
                  <c:v>2728.9659913788819</c:v>
                </c:pt>
                <c:pt idx="79">
                  <c:v>2619.6817909235706</c:v>
                </c:pt>
                <c:pt idx="80">
                  <c:v>2953.8698364129532</c:v>
                </c:pt>
                <c:pt idx="81">
                  <c:v>2536.0912769835736</c:v>
                </c:pt>
                <c:pt idx="82">
                  <c:v>2654.818736014895</c:v>
                </c:pt>
                <c:pt idx="83">
                  <c:v>3002.6952238198696</c:v>
                </c:pt>
                <c:pt idx="84">
                  <c:v>2645.9167335044499</c:v>
                </c:pt>
                <c:pt idx="85">
                  <c:v>2775.154933666965</c:v>
                </c:pt>
                <c:pt idx="86">
                  <c:v>2899.2010181718069</c:v>
                </c:pt>
                <c:pt idx="87">
                  <c:v>2633.8637679535591</c:v>
                </c:pt>
                <c:pt idx="88">
                  <c:v>2579.4299898755885</c:v>
                </c:pt>
                <c:pt idx="89">
                  <c:v>2633.3903738899994</c:v>
                </c:pt>
                <c:pt idx="90">
                  <c:v>5712.3014834594405</c:v>
                </c:pt>
                <c:pt idx="91">
                  <c:v>10967.227463090094</c:v>
                </c:pt>
                <c:pt idx="92">
                  <c:v>12813.620539419411</c:v>
                </c:pt>
                <c:pt idx="93">
                  <c:v>15008.038507171155</c:v>
                </c:pt>
                <c:pt idx="94">
                  <c:v>15338.419975329978</c:v>
                </c:pt>
                <c:pt idx="95">
                  <c:v>15853.634912963475</c:v>
                </c:pt>
                <c:pt idx="96">
                  <c:v>15355.907922482796</c:v>
                </c:pt>
                <c:pt idx="97">
                  <c:v>12629.265369953289</c:v>
                </c:pt>
                <c:pt idx="98">
                  <c:v>13254.315984303375</c:v>
                </c:pt>
                <c:pt idx="99">
                  <c:v>13882.768065128748</c:v>
                </c:pt>
                <c:pt idx="100">
                  <c:v>13302.331159216752</c:v>
                </c:pt>
                <c:pt idx="101">
                  <c:v>14107.259923118152</c:v>
                </c:pt>
                <c:pt idx="102">
                  <c:v>14532.635214091117</c:v>
                </c:pt>
                <c:pt idx="103">
                  <c:v>14392.942425992436</c:v>
                </c:pt>
                <c:pt idx="104">
                  <c:v>13555.297430965407</c:v>
                </c:pt>
                <c:pt idx="105">
                  <c:v>13145.929710323493</c:v>
                </c:pt>
                <c:pt idx="106">
                  <c:v>13331.994899169917</c:v>
                </c:pt>
                <c:pt idx="107">
                  <c:v>13653.304492299649</c:v>
                </c:pt>
                <c:pt idx="108">
                  <c:v>13644.59459710661</c:v>
                </c:pt>
                <c:pt idx="109">
                  <c:v>13337.3609573043</c:v>
                </c:pt>
                <c:pt idx="110">
                  <c:v>13886.029982265054</c:v>
                </c:pt>
                <c:pt idx="111">
                  <c:v>13461.87297579388</c:v>
                </c:pt>
                <c:pt idx="112">
                  <c:v>13982.532349447669</c:v>
                </c:pt>
                <c:pt idx="113">
                  <c:v>14064.175084980048</c:v>
                </c:pt>
                <c:pt idx="114">
                  <c:v>13472.774263160727</c:v>
                </c:pt>
                <c:pt idx="115">
                  <c:v>13891.120868819853</c:v>
                </c:pt>
                <c:pt idx="116">
                  <c:v>13572.342589754478</c:v>
                </c:pt>
                <c:pt idx="117">
                  <c:v>12930.969741598803</c:v>
                </c:pt>
                <c:pt idx="118">
                  <c:v>13972.71577693041</c:v>
                </c:pt>
                <c:pt idx="119">
                  <c:v>13258.202443531754</c:v>
                </c:pt>
                <c:pt idx="120">
                  <c:v>14098.621874971897</c:v>
                </c:pt>
                <c:pt idx="121">
                  <c:v>13515.438974946368</c:v>
                </c:pt>
                <c:pt idx="122">
                  <c:v>13883.05536250264</c:v>
                </c:pt>
                <c:pt idx="123">
                  <c:v>13255.721548256175</c:v>
                </c:pt>
                <c:pt idx="124">
                  <c:v>13770.743931845009</c:v>
                </c:pt>
                <c:pt idx="125">
                  <c:v>13383.837535946333</c:v>
                </c:pt>
                <c:pt idx="126">
                  <c:v>14328.865385258363</c:v>
                </c:pt>
                <c:pt idx="127">
                  <c:v>13165.462979347385</c:v>
                </c:pt>
                <c:pt idx="128">
                  <c:v>13694.770697491469</c:v>
                </c:pt>
                <c:pt idx="129">
                  <c:v>13404.060782640905</c:v>
                </c:pt>
                <c:pt idx="130">
                  <c:v>13469.679169224646</c:v>
                </c:pt>
                <c:pt idx="131">
                  <c:v>12687.788261904225</c:v>
                </c:pt>
                <c:pt idx="132">
                  <c:v>14054.185350964439</c:v>
                </c:pt>
                <c:pt idx="133">
                  <c:v>12574.843772679427</c:v>
                </c:pt>
                <c:pt idx="134">
                  <c:v>13080.071126689152</c:v>
                </c:pt>
                <c:pt idx="135">
                  <c:v>13195.439116103724</c:v>
                </c:pt>
                <c:pt idx="136">
                  <c:v>12818.132260453976</c:v>
                </c:pt>
                <c:pt idx="137">
                  <c:v>13680.052856677965</c:v>
                </c:pt>
                <c:pt idx="138">
                  <c:v>13909.551685751954</c:v>
                </c:pt>
                <c:pt idx="139">
                  <c:v>13477.538391905458</c:v>
                </c:pt>
                <c:pt idx="140">
                  <c:v>13556.625447090339</c:v>
                </c:pt>
                <c:pt idx="141">
                  <c:v>12704.893490930119</c:v>
                </c:pt>
                <c:pt idx="142">
                  <c:v>10900.825012172787</c:v>
                </c:pt>
                <c:pt idx="143">
                  <c:v>1991.1916718280797</c:v>
                </c:pt>
                <c:pt idx="144">
                  <c:v>1864.7571069845674</c:v>
                </c:pt>
                <c:pt idx="145">
                  <c:v>1921.2665196112609</c:v>
                </c:pt>
                <c:pt idx="146">
                  <c:v>1641.9611824467927</c:v>
                </c:pt>
                <c:pt idx="147">
                  <c:v>1746.9237158056928</c:v>
                </c:pt>
                <c:pt idx="148">
                  <c:v>1706.7159481496219</c:v>
                </c:pt>
                <c:pt idx="149">
                  <c:v>1909.4628315798548</c:v>
                </c:pt>
                <c:pt idx="150">
                  <c:v>1713.0659973631246</c:v>
                </c:pt>
                <c:pt idx="151">
                  <c:v>1680.3192036211396</c:v>
                </c:pt>
                <c:pt idx="152">
                  <c:v>1600.65153337275</c:v>
                </c:pt>
                <c:pt idx="153">
                  <c:v>1627.7009905944044</c:v>
                </c:pt>
                <c:pt idx="154">
                  <c:v>1632.9824371727</c:v>
                </c:pt>
                <c:pt idx="155">
                  <c:v>1917.2644132430921</c:v>
                </c:pt>
                <c:pt idx="156">
                  <c:v>1575.8360463407269</c:v>
                </c:pt>
                <c:pt idx="157">
                  <c:v>1842.0754614283437</c:v>
                </c:pt>
                <c:pt idx="158">
                  <c:v>1556.2551152416322</c:v>
                </c:pt>
                <c:pt idx="159">
                  <c:v>1662.5777562262822</c:v>
                </c:pt>
                <c:pt idx="160">
                  <c:v>1600.8816018345469</c:v>
                </c:pt>
                <c:pt idx="161">
                  <c:v>2407.4674398118982</c:v>
                </c:pt>
                <c:pt idx="162">
                  <c:v>8734.429394291119</c:v>
                </c:pt>
                <c:pt idx="163">
                  <c:v>10910.417049132991</c:v>
                </c:pt>
                <c:pt idx="164">
                  <c:v>12244.079324042952</c:v>
                </c:pt>
                <c:pt idx="165">
                  <c:v>14052.028157697076</c:v>
                </c:pt>
                <c:pt idx="166">
                  <c:v>13257.78323009751</c:v>
                </c:pt>
                <c:pt idx="167">
                  <c:v>15435.500122260006</c:v>
                </c:pt>
                <c:pt idx="168">
                  <c:v>14473.451319122731</c:v>
                </c:pt>
                <c:pt idx="169">
                  <c:v>15063.552968987771</c:v>
                </c:pt>
                <c:pt idx="170">
                  <c:v>14433.792569734582</c:v>
                </c:pt>
                <c:pt idx="171">
                  <c:v>14354.861530488897</c:v>
                </c:pt>
                <c:pt idx="172">
                  <c:v>14528.461868624412</c:v>
                </c:pt>
                <c:pt idx="173">
                  <c:v>14709.790686201897</c:v>
                </c:pt>
                <c:pt idx="174">
                  <c:v>15324.270053235239</c:v>
                </c:pt>
                <c:pt idx="175">
                  <c:v>14831.389686000157</c:v>
                </c:pt>
                <c:pt idx="176">
                  <c:v>15242.005915266012</c:v>
                </c:pt>
                <c:pt idx="177">
                  <c:v>15097.007875587717</c:v>
                </c:pt>
                <c:pt idx="178">
                  <c:v>14687.876783758385</c:v>
                </c:pt>
                <c:pt idx="179">
                  <c:v>14807.154324655883</c:v>
                </c:pt>
                <c:pt idx="180">
                  <c:v>15706.950201536183</c:v>
                </c:pt>
                <c:pt idx="181">
                  <c:v>15525.192493710134</c:v>
                </c:pt>
                <c:pt idx="182">
                  <c:v>14904.640814869237</c:v>
                </c:pt>
                <c:pt idx="183">
                  <c:v>15055.22745591405</c:v>
                </c:pt>
                <c:pt idx="184">
                  <c:v>14668.26189545188</c:v>
                </c:pt>
                <c:pt idx="185">
                  <c:v>14198.890587686503</c:v>
                </c:pt>
                <c:pt idx="186">
                  <c:v>14772.231541951007</c:v>
                </c:pt>
                <c:pt idx="187">
                  <c:v>14771.578082492797</c:v>
                </c:pt>
                <c:pt idx="188">
                  <c:v>14877.063840391784</c:v>
                </c:pt>
                <c:pt idx="189">
                  <c:v>14967.127958227204</c:v>
                </c:pt>
                <c:pt idx="190">
                  <c:v>14063.693908116558</c:v>
                </c:pt>
                <c:pt idx="191">
                  <c:v>12773.134047716874</c:v>
                </c:pt>
                <c:pt idx="192">
                  <c:v>14747.553611014397</c:v>
                </c:pt>
                <c:pt idx="193">
                  <c:v>14386.923662047147</c:v>
                </c:pt>
                <c:pt idx="194">
                  <c:v>15720.049127968743</c:v>
                </c:pt>
                <c:pt idx="195">
                  <c:v>14016.108757117107</c:v>
                </c:pt>
                <c:pt idx="196">
                  <c:v>14923.143503539424</c:v>
                </c:pt>
                <c:pt idx="197">
                  <c:v>15535.798295901966</c:v>
                </c:pt>
                <c:pt idx="198">
                  <c:v>14415.117409793145</c:v>
                </c:pt>
                <c:pt idx="199">
                  <c:v>15330.158037973117</c:v>
                </c:pt>
                <c:pt idx="200">
                  <c:v>14743.960776004144</c:v>
                </c:pt>
                <c:pt idx="201">
                  <c:v>13061.995620548363</c:v>
                </c:pt>
                <c:pt idx="202">
                  <c:v>14828.63572376521</c:v>
                </c:pt>
                <c:pt idx="203">
                  <c:v>14704.160428004338</c:v>
                </c:pt>
                <c:pt idx="204">
                  <c:v>15430.175570073099</c:v>
                </c:pt>
                <c:pt idx="205">
                  <c:v>15184.681094725245</c:v>
                </c:pt>
                <c:pt idx="206">
                  <c:v>14448.781339485793</c:v>
                </c:pt>
                <c:pt idx="207">
                  <c:v>13940.810069731791</c:v>
                </c:pt>
                <c:pt idx="208">
                  <c:v>14917.8062365728</c:v>
                </c:pt>
                <c:pt idx="209">
                  <c:v>14502.748962500784</c:v>
                </c:pt>
                <c:pt idx="210">
                  <c:v>15098.21805198571</c:v>
                </c:pt>
                <c:pt idx="211">
                  <c:v>15527.85667414113</c:v>
                </c:pt>
                <c:pt idx="212">
                  <c:v>15410.999122647198</c:v>
                </c:pt>
                <c:pt idx="213">
                  <c:v>9243.351964371448</c:v>
                </c:pt>
                <c:pt idx="214">
                  <c:v>1686.9661676836454</c:v>
                </c:pt>
                <c:pt idx="215">
                  <c:v>1595.6936669465606</c:v>
                </c:pt>
                <c:pt idx="216">
                  <c:v>1509.8751176278786</c:v>
                </c:pt>
                <c:pt idx="217">
                  <c:v>1892.8414149884447</c:v>
                </c:pt>
                <c:pt idx="218">
                  <c:v>1307.8185840801993</c:v>
                </c:pt>
                <c:pt idx="219">
                  <c:v>1340.9169547807503</c:v>
                </c:pt>
                <c:pt idx="220">
                  <c:v>1593.0358029993438</c:v>
                </c:pt>
                <c:pt idx="221">
                  <c:v>1529.3115019002435</c:v>
                </c:pt>
                <c:pt idx="222">
                  <c:v>1450.6919394145918</c:v>
                </c:pt>
                <c:pt idx="223">
                  <c:v>1558.241410863352</c:v>
                </c:pt>
                <c:pt idx="224">
                  <c:v>1676.78641858376</c:v>
                </c:pt>
                <c:pt idx="225">
                  <c:v>1567.4292069169421</c:v>
                </c:pt>
                <c:pt idx="226">
                  <c:v>1514.065518168069</c:v>
                </c:pt>
                <c:pt idx="227">
                  <c:v>1487.5486435366888</c:v>
                </c:pt>
                <c:pt idx="228">
                  <c:v>1580.8200136968082</c:v>
                </c:pt>
                <c:pt idx="229">
                  <c:v>1405.439519862224</c:v>
                </c:pt>
                <c:pt idx="230">
                  <c:v>1650.3531436729716</c:v>
                </c:pt>
                <c:pt idx="231">
                  <c:v>1335.4070665854322</c:v>
                </c:pt>
                <c:pt idx="232">
                  <c:v>1757.4862991433199</c:v>
                </c:pt>
                <c:pt idx="233">
                  <c:v>5274.3911666436379</c:v>
                </c:pt>
                <c:pt idx="234">
                  <c:v>8686.7569823796475</c:v>
                </c:pt>
                <c:pt idx="235">
                  <c:v>10492.338147389895</c:v>
                </c:pt>
                <c:pt idx="236">
                  <c:v>12038.97979993266</c:v>
                </c:pt>
                <c:pt idx="237">
                  <c:v>12855.896875601615</c:v>
                </c:pt>
                <c:pt idx="238">
                  <c:v>13178.016933229603</c:v>
                </c:pt>
                <c:pt idx="239">
                  <c:v>13496.621609828337</c:v>
                </c:pt>
                <c:pt idx="240">
                  <c:v>14480.722653930741</c:v>
                </c:pt>
                <c:pt idx="241">
                  <c:v>13961.615360348071</c:v>
                </c:pt>
                <c:pt idx="242">
                  <c:v>14275.643361071989</c:v>
                </c:pt>
                <c:pt idx="243">
                  <c:v>14301.95715541509</c:v>
                </c:pt>
                <c:pt idx="244">
                  <c:v>14100.135326678064</c:v>
                </c:pt>
                <c:pt idx="245">
                  <c:v>13497.754369387956</c:v>
                </c:pt>
                <c:pt idx="246">
                  <c:v>14524.171119539209</c:v>
                </c:pt>
                <c:pt idx="247">
                  <c:v>14702.99737718796</c:v>
                </c:pt>
                <c:pt idx="248">
                  <c:v>13947.862683144822</c:v>
                </c:pt>
                <c:pt idx="249">
                  <c:v>12218.333362053732</c:v>
                </c:pt>
                <c:pt idx="250">
                  <c:v>15027.883363585646</c:v>
                </c:pt>
                <c:pt idx="251">
                  <c:v>15910.795383940769</c:v>
                </c:pt>
                <c:pt idx="252">
                  <c:v>14569.943780602711</c:v>
                </c:pt>
                <c:pt idx="253">
                  <c:v>14298.003723752468</c:v>
                </c:pt>
                <c:pt idx="254">
                  <c:v>14732.616903389895</c:v>
                </c:pt>
                <c:pt idx="255">
                  <c:v>15952.21866212926</c:v>
                </c:pt>
                <c:pt idx="256">
                  <c:v>14524.191573631824</c:v>
                </c:pt>
                <c:pt idx="257">
                  <c:v>14563.052733937222</c:v>
                </c:pt>
                <c:pt idx="258">
                  <c:v>14949.133923596157</c:v>
                </c:pt>
                <c:pt idx="259">
                  <c:v>13920.069134441073</c:v>
                </c:pt>
                <c:pt idx="260">
                  <c:v>14734.925420009695</c:v>
                </c:pt>
                <c:pt idx="261">
                  <c:v>14495.950474161271</c:v>
                </c:pt>
                <c:pt idx="262">
                  <c:v>15313.526966497584</c:v>
                </c:pt>
                <c:pt idx="263">
                  <c:v>14225.504582258827</c:v>
                </c:pt>
                <c:pt idx="264">
                  <c:v>14519.797186843381</c:v>
                </c:pt>
                <c:pt idx="265">
                  <c:v>14315.834020472765</c:v>
                </c:pt>
                <c:pt idx="266">
                  <c:v>15301.237823912044</c:v>
                </c:pt>
                <c:pt idx="267">
                  <c:v>14245.615351484301</c:v>
                </c:pt>
                <c:pt idx="268">
                  <c:v>14677.134345519671</c:v>
                </c:pt>
                <c:pt idx="269">
                  <c:v>14178.233260273311</c:v>
                </c:pt>
                <c:pt idx="270">
                  <c:v>14052.629296243109</c:v>
                </c:pt>
                <c:pt idx="271">
                  <c:v>14746.955396434059</c:v>
                </c:pt>
                <c:pt idx="272">
                  <c:v>14691.47803793596</c:v>
                </c:pt>
                <c:pt idx="273">
                  <c:v>14633.694908535146</c:v>
                </c:pt>
                <c:pt idx="274">
                  <c:v>13811.837554023672</c:v>
                </c:pt>
                <c:pt idx="275">
                  <c:v>14413.654834999437</c:v>
                </c:pt>
                <c:pt idx="276">
                  <c:v>14712.302190429824</c:v>
                </c:pt>
                <c:pt idx="277">
                  <c:v>10184.854478136809</c:v>
                </c:pt>
                <c:pt idx="278">
                  <c:v>1737.0493746606007</c:v>
                </c:pt>
                <c:pt idx="279">
                  <c:v>1303.4862407574826</c:v>
                </c:pt>
                <c:pt idx="280">
                  <c:v>1648.8153468417549</c:v>
                </c:pt>
                <c:pt idx="281">
                  <c:v>1426.1043887677238</c:v>
                </c:pt>
                <c:pt idx="282">
                  <c:v>1479.1146982727312</c:v>
                </c:pt>
                <c:pt idx="283">
                  <c:v>1309.7180353552335</c:v>
                </c:pt>
                <c:pt idx="284">
                  <c:v>1414.9411320458769</c:v>
                </c:pt>
                <c:pt idx="285">
                  <c:v>1275.9938871426011</c:v>
                </c:pt>
                <c:pt idx="286">
                  <c:v>1596.2254848398093</c:v>
                </c:pt>
                <c:pt idx="287">
                  <c:v>1300.4173269934279</c:v>
                </c:pt>
                <c:pt idx="288">
                  <c:v>1562.9958019246039</c:v>
                </c:pt>
                <c:pt idx="289">
                  <c:v>1479.0391002753524</c:v>
                </c:pt>
                <c:pt idx="290">
                  <c:v>1198.1079190627579</c:v>
                </c:pt>
                <c:pt idx="291">
                  <c:v>1489.9531672754429</c:v>
                </c:pt>
                <c:pt idx="292">
                  <c:v>1491.2301366590373</c:v>
                </c:pt>
                <c:pt idx="293">
                  <c:v>1249.9501767611691</c:v>
                </c:pt>
                <c:pt idx="294">
                  <c:v>1273.7366282249998</c:v>
                </c:pt>
                <c:pt idx="295">
                  <c:v>1551.7586311500577</c:v>
                </c:pt>
                <c:pt idx="296">
                  <c:v>1410.1282722182564</c:v>
                </c:pt>
                <c:pt idx="297">
                  <c:v>1543.026818448436</c:v>
                </c:pt>
                <c:pt idx="298">
                  <c:v>1365.0261011240234</c:v>
                </c:pt>
                <c:pt idx="299">
                  <c:v>1276.7359561921342</c:v>
                </c:pt>
                <c:pt idx="300">
                  <c:v>4937.1318025436412</c:v>
                </c:pt>
                <c:pt idx="301">
                  <c:v>8161.845258173721</c:v>
                </c:pt>
                <c:pt idx="302">
                  <c:v>8308.3337063125309</c:v>
                </c:pt>
                <c:pt idx="303">
                  <c:v>9370.4580007767108</c:v>
                </c:pt>
                <c:pt idx="304">
                  <c:v>10269.834283988917</c:v>
                </c:pt>
                <c:pt idx="305">
                  <c:v>11475.251875274515</c:v>
                </c:pt>
                <c:pt idx="306">
                  <c:v>11740.920557052486</c:v>
                </c:pt>
                <c:pt idx="307">
                  <c:v>12104.567740429693</c:v>
                </c:pt>
                <c:pt idx="308">
                  <c:v>11438.331694306999</c:v>
                </c:pt>
                <c:pt idx="309">
                  <c:v>12404.999537978414</c:v>
                </c:pt>
                <c:pt idx="310">
                  <c:v>12585.368329043844</c:v>
                </c:pt>
                <c:pt idx="311">
                  <c:v>13213.361653887972</c:v>
                </c:pt>
                <c:pt idx="312">
                  <c:v>11454.635926598306</c:v>
                </c:pt>
                <c:pt idx="313">
                  <c:v>12406.128536130549</c:v>
                </c:pt>
                <c:pt idx="314">
                  <c:v>12575.640905179029</c:v>
                </c:pt>
                <c:pt idx="315">
                  <c:v>12390.08650623488</c:v>
                </c:pt>
                <c:pt idx="316">
                  <c:v>12592.837596623154</c:v>
                </c:pt>
                <c:pt idx="317">
                  <c:v>11697.661063871516</c:v>
                </c:pt>
                <c:pt idx="318">
                  <c:v>13447.166423378612</c:v>
                </c:pt>
                <c:pt idx="319">
                  <c:v>12230.594840431309</c:v>
                </c:pt>
                <c:pt idx="320">
                  <c:v>12293.130528031435</c:v>
                </c:pt>
                <c:pt idx="321">
                  <c:v>12091.923409369994</c:v>
                </c:pt>
                <c:pt idx="322">
                  <c:v>12490.469250070721</c:v>
                </c:pt>
                <c:pt idx="323">
                  <c:v>13228.034741380341</c:v>
                </c:pt>
                <c:pt idx="324">
                  <c:v>12603.450645885663</c:v>
                </c:pt>
                <c:pt idx="325">
                  <c:v>12928.515091826703</c:v>
                </c:pt>
                <c:pt idx="326">
                  <c:v>12055.440369677082</c:v>
                </c:pt>
                <c:pt idx="327">
                  <c:v>13361.097522096015</c:v>
                </c:pt>
                <c:pt idx="328">
                  <c:v>12297.196610316869</c:v>
                </c:pt>
                <c:pt idx="329">
                  <c:v>13661.283151498357</c:v>
                </c:pt>
                <c:pt idx="330">
                  <c:v>12884.794755177214</c:v>
                </c:pt>
                <c:pt idx="331">
                  <c:v>13335.607335583412</c:v>
                </c:pt>
                <c:pt idx="332">
                  <c:v>12359.275405502862</c:v>
                </c:pt>
                <c:pt idx="333">
                  <c:v>12275.318099362566</c:v>
                </c:pt>
                <c:pt idx="334">
                  <c:v>12673.439024394092</c:v>
                </c:pt>
                <c:pt idx="335">
                  <c:v>12516.345386956082</c:v>
                </c:pt>
                <c:pt idx="336">
                  <c:v>12642.083007110692</c:v>
                </c:pt>
                <c:pt idx="337">
                  <c:v>12140.042954595316</c:v>
                </c:pt>
                <c:pt idx="338">
                  <c:v>12861.9146027156</c:v>
                </c:pt>
                <c:pt idx="339">
                  <c:v>12872.64815154389</c:v>
                </c:pt>
                <c:pt idx="340">
                  <c:v>12428.795401502586</c:v>
                </c:pt>
                <c:pt idx="341">
                  <c:v>13011.613900816823</c:v>
                </c:pt>
                <c:pt idx="342">
                  <c:v>13263.520536838128</c:v>
                </c:pt>
                <c:pt idx="343">
                  <c:v>12649.565191984224</c:v>
                </c:pt>
                <c:pt idx="344">
                  <c:v>12887.50011426202</c:v>
                </c:pt>
                <c:pt idx="345">
                  <c:v>13034.437753192367</c:v>
                </c:pt>
                <c:pt idx="346">
                  <c:v>12679.10796443453</c:v>
                </c:pt>
                <c:pt idx="347">
                  <c:v>12816.566803819791</c:v>
                </c:pt>
                <c:pt idx="348">
                  <c:v>12976.948072259605</c:v>
                </c:pt>
                <c:pt idx="349">
                  <c:v>12810.403666106919</c:v>
                </c:pt>
                <c:pt idx="350">
                  <c:v>13664.923577345586</c:v>
                </c:pt>
                <c:pt idx="351">
                  <c:v>12450.20581476772</c:v>
                </c:pt>
                <c:pt idx="352">
                  <c:v>3456.8697194947226</c:v>
                </c:pt>
                <c:pt idx="353">
                  <c:v>1421.6205037205489</c:v>
                </c:pt>
                <c:pt idx="354">
                  <c:v>1405.1083364166525</c:v>
                </c:pt>
                <c:pt idx="355">
                  <c:v>1547.0845562316454</c:v>
                </c:pt>
                <c:pt idx="356">
                  <c:v>1286.9004076247477</c:v>
                </c:pt>
                <c:pt idx="357">
                  <c:v>1253.4364523667368</c:v>
                </c:pt>
                <c:pt idx="358">
                  <c:v>1292.0201838991588</c:v>
                </c:pt>
                <c:pt idx="359">
                  <c:v>1295.1229059949746</c:v>
                </c:pt>
                <c:pt idx="360">
                  <c:v>1456.8727864318873</c:v>
                </c:pt>
                <c:pt idx="361">
                  <c:v>1423.0278273986967</c:v>
                </c:pt>
                <c:pt idx="362">
                  <c:v>1259.8218420713399</c:v>
                </c:pt>
                <c:pt idx="363">
                  <c:v>1300.746449962568</c:v>
                </c:pt>
                <c:pt idx="364">
                  <c:v>1208.4910996863834</c:v>
                </c:pt>
                <c:pt idx="365">
                  <c:v>1344.1528221770361</c:v>
                </c:pt>
                <c:pt idx="366">
                  <c:v>1293.70808750076</c:v>
                </c:pt>
                <c:pt idx="367">
                  <c:v>1369.5775281020879</c:v>
                </c:pt>
                <c:pt idx="368">
                  <c:v>1147.9967337824712</c:v>
                </c:pt>
                <c:pt idx="369">
                  <c:v>1556.6243526378432</c:v>
                </c:pt>
                <c:pt idx="370">
                  <c:v>1222.0510423809183</c:v>
                </c:pt>
                <c:pt idx="371">
                  <c:v>1319.0244856101617</c:v>
                </c:pt>
                <c:pt idx="372">
                  <c:v>5236.8337643526402</c:v>
                </c:pt>
                <c:pt idx="373">
                  <c:v>9561.7138619879024</c:v>
                </c:pt>
                <c:pt idx="374">
                  <c:v>11115.06419241306</c:v>
                </c:pt>
                <c:pt idx="375">
                  <c:v>13455.576533788009</c:v>
                </c:pt>
                <c:pt idx="376">
                  <c:v>14244.411996254272</c:v>
                </c:pt>
                <c:pt idx="377">
                  <c:v>12289.599785391731</c:v>
                </c:pt>
                <c:pt idx="378">
                  <c:v>14451.083411051035</c:v>
                </c:pt>
                <c:pt idx="379">
                  <c:v>15387.864282366614</c:v>
                </c:pt>
                <c:pt idx="380">
                  <c:v>14958.92601332961</c:v>
                </c:pt>
                <c:pt idx="381">
                  <c:v>14692.442190896911</c:v>
                </c:pt>
                <c:pt idx="382">
                  <c:v>15123.995106109174</c:v>
                </c:pt>
                <c:pt idx="383">
                  <c:v>15144.590050971508</c:v>
                </c:pt>
                <c:pt idx="384">
                  <c:v>15965.616778390184</c:v>
                </c:pt>
                <c:pt idx="385">
                  <c:v>15425.469168514377</c:v>
                </c:pt>
                <c:pt idx="386">
                  <c:v>16454.128248346256</c:v>
                </c:pt>
                <c:pt idx="387">
                  <c:v>15914.305988061069</c:v>
                </c:pt>
                <c:pt idx="388">
                  <c:v>15203.640797434698</c:v>
                </c:pt>
                <c:pt idx="389">
                  <c:v>15751.081972382995</c:v>
                </c:pt>
                <c:pt idx="390">
                  <c:v>15910.722233669776</c:v>
                </c:pt>
                <c:pt idx="391">
                  <c:v>16216.99565660105</c:v>
                </c:pt>
                <c:pt idx="392">
                  <c:v>17204.167614940474</c:v>
                </c:pt>
                <c:pt idx="393">
                  <c:v>14851.673716535935</c:v>
                </c:pt>
                <c:pt idx="394">
                  <c:v>15783.58368482164</c:v>
                </c:pt>
                <c:pt idx="395">
                  <c:v>15967.433642937965</c:v>
                </c:pt>
                <c:pt idx="396">
                  <c:v>15833.784654721559</c:v>
                </c:pt>
                <c:pt idx="397">
                  <c:v>15583.494105150658</c:v>
                </c:pt>
                <c:pt idx="398">
                  <c:v>15397.146570385552</c:v>
                </c:pt>
                <c:pt idx="399">
                  <c:v>17028.200585782102</c:v>
                </c:pt>
                <c:pt idx="400">
                  <c:v>15302.002626336687</c:v>
                </c:pt>
                <c:pt idx="401">
                  <c:v>15989.575926796866</c:v>
                </c:pt>
                <c:pt idx="402">
                  <c:v>15814.240229014224</c:v>
                </c:pt>
                <c:pt idx="403">
                  <c:v>15686.953496883591</c:v>
                </c:pt>
                <c:pt idx="404">
                  <c:v>15990.700542946211</c:v>
                </c:pt>
                <c:pt idx="405">
                  <c:v>15714.380385626142</c:v>
                </c:pt>
                <c:pt idx="406">
                  <c:v>15692.504287735243</c:v>
                </c:pt>
                <c:pt idx="407">
                  <c:v>16178.913875606819</c:v>
                </c:pt>
                <c:pt idx="408">
                  <c:v>16085.362549509349</c:v>
                </c:pt>
                <c:pt idx="409">
                  <c:v>16496.97929725338</c:v>
                </c:pt>
                <c:pt idx="410">
                  <c:v>16393.093296139054</c:v>
                </c:pt>
                <c:pt idx="411">
                  <c:v>16466.474351575227</c:v>
                </c:pt>
                <c:pt idx="412">
                  <c:v>7050.343906822106</c:v>
                </c:pt>
                <c:pt idx="413">
                  <c:v>1322.2586491755255</c:v>
                </c:pt>
                <c:pt idx="414">
                  <c:v>1275.309919626389</c:v>
                </c:pt>
                <c:pt idx="415">
                  <c:v>1189.1690983199705</c:v>
                </c:pt>
                <c:pt idx="416">
                  <c:v>1310.967098033344</c:v>
                </c:pt>
                <c:pt idx="417">
                  <c:v>1159.0754123402746</c:v>
                </c:pt>
                <c:pt idx="418">
                  <c:v>1303.6971397480509</c:v>
                </c:pt>
                <c:pt idx="419">
                  <c:v>1415.5151289869552</c:v>
                </c:pt>
                <c:pt idx="420">
                  <c:v>1113.3104011613343</c:v>
                </c:pt>
                <c:pt idx="421">
                  <c:v>1229.7960190603847</c:v>
                </c:pt>
                <c:pt idx="422">
                  <c:v>1149.2124703480538</c:v>
                </c:pt>
                <c:pt idx="423">
                  <c:v>1132.8357423010166</c:v>
                </c:pt>
                <c:pt idx="424">
                  <c:v>1291.453068465978</c:v>
                </c:pt>
                <c:pt idx="425">
                  <c:v>1085.9371260236542</c:v>
                </c:pt>
                <c:pt idx="426">
                  <c:v>1186.8183150320517</c:v>
                </c:pt>
                <c:pt idx="427">
                  <c:v>1154.4191104343754</c:v>
                </c:pt>
                <c:pt idx="428">
                  <c:v>1276.4093644427965</c:v>
                </c:pt>
                <c:pt idx="429">
                  <c:v>1134.5334594473295</c:v>
                </c:pt>
                <c:pt idx="430">
                  <c:v>1077.4754238308606</c:v>
                </c:pt>
                <c:pt idx="431">
                  <c:v>1352.7351637829545</c:v>
                </c:pt>
                <c:pt idx="432">
                  <c:v>3768.4253102226121</c:v>
                </c:pt>
                <c:pt idx="433">
                  <c:v>9152.004888705027</c:v>
                </c:pt>
                <c:pt idx="434">
                  <c:v>9852.457862058036</c:v>
                </c:pt>
                <c:pt idx="435">
                  <c:v>11851.331290722321</c:v>
                </c:pt>
                <c:pt idx="436">
                  <c:v>13390.859642009322</c:v>
                </c:pt>
                <c:pt idx="437">
                  <c:v>13533.238399292606</c:v>
                </c:pt>
                <c:pt idx="438">
                  <c:v>13658.894000496792</c:v>
                </c:pt>
                <c:pt idx="439">
                  <c:v>14679.457471117816</c:v>
                </c:pt>
                <c:pt idx="440">
                  <c:v>14871.063272571369</c:v>
                </c:pt>
                <c:pt idx="441">
                  <c:v>15744.956341038027</c:v>
                </c:pt>
                <c:pt idx="442">
                  <c:v>14241.039351764728</c:v>
                </c:pt>
                <c:pt idx="443">
                  <c:v>15075.02919156674</c:v>
                </c:pt>
                <c:pt idx="444">
                  <c:v>16862.616161141825</c:v>
                </c:pt>
                <c:pt idx="445">
                  <c:v>15424.329846495215</c:v>
                </c:pt>
                <c:pt idx="446">
                  <c:v>15522.368041934422</c:v>
                </c:pt>
                <c:pt idx="447">
                  <c:v>16166.452480061333</c:v>
                </c:pt>
                <c:pt idx="448">
                  <c:v>15930.602089333448</c:v>
                </c:pt>
                <c:pt idx="449">
                  <c:v>16936.351018636444</c:v>
                </c:pt>
                <c:pt idx="450">
                  <c:v>15312.381806959018</c:v>
                </c:pt>
                <c:pt idx="451">
                  <c:v>17847.587885307112</c:v>
                </c:pt>
                <c:pt idx="452">
                  <c:v>16020.504437650079</c:v>
                </c:pt>
                <c:pt idx="453">
                  <c:v>15822.759133184087</c:v>
                </c:pt>
                <c:pt idx="454">
                  <c:v>15852.488889704999</c:v>
                </c:pt>
                <c:pt idx="455">
                  <c:v>15479.404545664589</c:v>
                </c:pt>
                <c:pt idx="456">
                  <c:v>15171.899934694462</c:v>
                </c:pt>
                <c:pt idx="457">
                  <c:v>14978.146760868167</c:v>
                </c:pt>
                <c:pt idx="458">
                  <c:v>16390.480944779792</c:v>
                </c:pt>
                <c:pt idx="459">
                  <c:v>16534.089244939354</c:v>
                </c:pt>
                <c:pt idx="460">
                  <c:v>16277.352364170823</c:v>
                </c:pt>
                <c:pt idx="461">
                  <c:v>15460.403637987631</c:v>
                </c:pt>
                <c:pt idx="462">
                  <c:v>15751.780122581215</c:v>
                </c:pt>
                <c:pt idx="463">
                  <c:v>16667.000582746008</c:v>
                </c:pt>
                <c:pt idx="464">
                  <c:v>16778.211007388712</c:v>
                </c:pt>
                <c:pt idx="465">
                  <c:v>16174.594730340332</c:v>
                </c:pt>
                <c:pt idx="466">
                  <c:v>16169.074549784229</c:v>
                </c:pt>
                <c:pt idx="467">
                  <c:v>15762.62240202334</c:v>
                </c:pt>
                <c:pt idx="468">
                  <c:v>16789.773760117561</c:v>
                </c:pt>
                <c:pt idx="469">
                  <c:v>15253.130765635367</c:v>
                </c:pt>
                <c:pt idx="470">
                  <c:v>15309.912676733933</c:v>
                </c:pt>
                <c:pt idx="471">
                  <c:v>16654.671781383619</c:v>
                </c:pt>
                <c:pt idx="472">
                  <c:v>13574.916032772755</c:v>
                </c:pt>
                <c:pt idx="473">
                  <c:v>1385.3268474242191</c:v>
                </c:pt>
                <c:pt idx="474">
                  <c:v>1222.0695940243374</c:v>
                </c:pt>
                <c:pt idx="475">
                  <c:v>1239.2320678063118</c:v>
                </c:pt>
                <c:pt idx="476">
                  <c:v>1559.6375236861577</c:v>
                </c:pt>
                <c:pt idx="477">
                  <c:v>1512.3792619461083</c:v>
                </c:pt>
                <c:pt idx="478">
                  <c:v>1544.0641220700857</c:v>
                </c:pt>
                <c:pt idx="479">
                  <c:v>1114.7460159210855</c:v>
                </c:pt>
                <c:pt idx="480">
                  <c:v>1148.2054924928188</c:v>
                </c:pt>
                <c:pt idx="481">
                  <c:v>1223.729621592734</c:v>
                </c:pt>
                <c:pt idx="482">
                  <c:v>1054.4303467701739</c:v>
                </c:pt>
                <c:pt idx="483">
                  <c:v>1481.292754181793</c:v>
                </c:pt>
                <c:pt idx="484">
                  <c:v>1066.461677380433</c:v>
                </c:pt>
                <c:pt idx="485">
                  <c:v>1275.4668999594905</c:v>
                </c:pt>
                <c:pt idx="486">
                  <c:v>1150.3173045741316</c:v>
                </c:pt>
                <c:pt idx="487">
                  <c:v>1382.0432798920172</c:v>
                </c:pt>
                <c:pt idx="488">
                  <c:v>1212.5055185962042</c:v>
                </c:pt>
                <c:pt idx="489">
                  <c:v>1087.9957075882942</c:v>
                </c:pt>
                <c:pt idx="490">
                  <c:v>1130.139051937158</c:v>
                </c:pt>
                <c:pt idx="491">
                  <c:v>1004.1537548569784</c:v>
                </c:pt>
                <c:pt idx="492">
                  <c:v>2563.6396759908184</c:v>
                </c:pt>
                <c:pt idx="493">
                  <c:v>10298.374472970338</c:v>
                </c:pt>
                <c:pt idx="494">
                  <c:v>14049.765497770031</c:v>
                </c:pt>
                <c:pt idx="495">
                  <c:v>15350.822471256499</c:v>
                </c:pt>
                <c:pt idx="496">
                  <c:v>16554.978091423051</c:v>
                </c:pt>
                <c:pt idx="497">
                  <c:v>16787.143739031362</c:v>
                </c:pt>
                <c:pt idx="498">
                  <c:v>17394.168933581641</c:v>
                </c:pt>
                <c:pt idx="499">
                  <c:v>17558.276306170654</c:v>
                </c:pt>
                <c:pt idx="500">
                  <c:v>18816.47708553436</c:v>
                </c:pt>
                <c:pt idx="501">
                  <c:v>19571.368169980709</c:v>
                </c:pt>
                <c:pt idx="502">
                  <c:v>18196.325826689168</c:v>
                </c:pt>
                <c:pt idx="503">
                  <c:v>18291.72078945758</c:v>
                </c:pt>
                <c:pt idx="504">
                  <c:v>17535.657531298311</c:v>
                </c:pt>
                <c:pt idx="505">
                  <c:v>19533.428981724479</c:v>
                </c:pt>
                <c:pt idx="506">
                  <c:v>20644.281856420872</c:v>
                </c:pt>
                <c:pt idx="507">
                  <c:v>19026.527164164298</c:v>
                </c:pt>
                <c:pt idx="508">
                  <c:v>19097.609280522585</c:v>
                </c:pt>
                <c:pt idx="509">
                  <c:v>18220.699853409755</c:v>
                </c:pt>
                <c:pt idx="510">
                  <c:v>18923.214642837756</c:v>
                </c:pt>
                <c:pt idx="511">
                  <c:v>18890.259718701338</c:v>
                </c:pt>
                <c:pt idx="512">
                  <c:v>18981.928576815462</c:v>
                </c:pt>
                <c:pt idx="513">
                  <c:v>18942.719158000382</c:v>
                </c:pt>
                <c:pt idx="514">
                  <c:v>17662.871631395115</c:v>
                </c:pt>
                <c:pt idx="515">
                  <c:v>18586.478953681035</c:v>
                </c:pt>
                <c:pt idx="516">
                  <c:v>18930.552786144508</c:v>
                </c:pt>
                <c:pt idx="517">
                  <c:v>18859.689966247865</c:v>
                </c:pt>
                <c:pt idx="518">
                  <c:v>18779.134775563445</c:v>
                </c:pt>
                <c:pt idx="519">
                  <c:v>19577.530723345575</c:v>
                </c:pt>
                <c:pt idx="520">
                  <c:v>20258.897032435307</c:v>
                </c:pt>
                <c:pt idx="521">
                  <c:v>19173.494309851387</c:v>
                </c:pt>
                <c:pt idx="522">
                  <c:v>19881.940031504975</c:v>
                </c:pt>
                <c:pt idx="523">
                  <c:v>19645.399345609203</c:v>
                </c:pt>
                <c:pt idx="524">
                  <c:v>21028.966642024261</c:v>
                </c:pt>
                <c:pt idx="525">
                  <c:v>18485.968740444841</c:v>
                </c:pt>
                <c:pt idx="526">
                  <c:v>19446.795660419422</c:v>
                </c:pt>
                <c:pt idx="527">
                  <c:v>19472.022944731343</c:v>
                </c:pt>
                <c:pt idx="528">
                  <c:v>18962.847793332112</c:v>
                </c:pt>
                <c:pt idx="529">
                  <c:v>18417.882289607358</c:v>
                </c:pt>
                <c:pt idx="530">
                  <c:v>18864.818736309906</c:v>
                </c:pt>
                <c:pt idx="531">
                  <c:v>19191.807862315454</c:v>
                </c:pt>
                <c:pt idx="532">
                  <c:v>18876.324985933465</c:v>
                </c:pt>
                <c:pt idx="533">
                  <c:v>16178.007199090902</c:v>
                </c:pt>
                <c:pt idx="534">
                  <c:v>1408.3286703658723</c:v>
                </c:pt>
                <c:pt idx="535">
                  <c:v>1162.8171262584497</c:v>
                </c:pt>
                <c:pt idx="536">
                  <c:v>1335.0114823656133</c:v>
                </c:pt>
                <c:pt idx="537">
                  <c:v>1392.1593132819628</c:v>
                </c:pt>
                <c:pt idx="538">
                  <c:v>1233.8658544654859</c:v>
                </c:pt>
                <c:pt idx="539">
                  <c:v>1307.836099784379</c:v>
                </c:pt>
                <c:pt idx="540">
                  <c:v>1314.3429015331753</c:v>
                </c:pt>
                <c:pt idx="541">
                  <c:v>994.51862151159116</c:v>
                </c:pt>
                <c:pt idx="542">
                  <c:v>1229.6178155818159</c:v>
                </c:pt>
                <c:pt idx="543">
                  <c:v>1252.3375350394424</c:v>
                </c:pt>
                <c:pt idx="544">
                  <c:v>1305.2041760404522</c:v>
                </c:pt>
                <c:pt idx="545">
                  <c:v>1348.5102066142322</c:v>
                </c:pt>
                <c:pt idx="546">
                  <c:v>1119.4172967325017</c:v>
                </c:pt>
                <c:pt idx="547">
                  <c:v>1183.9192670676023</c:v>
                </c:pt>
                <c:pt idx="548">
                  <c:v>1010.0538661709254</c:v>
                </c:pt>
                <c:pt idx="549">
                  <c:v>1034.9902077512929</c:v>
                </c:pt>
                <c:pt idx="550">
                  <c:v>1123.5548782518388</c:v>
                </c:pt>
                <c:pt idx="551">
                  <c:v>1114.8360621384279</c:v>
                </c:pt>
                <c:pt idx="552">
                  <c:v>1185.8196011720934</c:v>
                </c:pt>
                <c:pt idx="553">
                  <c:v>10452.090024946507</c:v>
                </c:pt>
                <c:pt idx="554">
                  <c:v>14597.862511871539</c:v>
                </c:pt>
                <c:pt idx="555">
                  <c:v>15518.760131018886</c:v>
                </c:pt>
                <c:pt idx="556">
                  <c:v>19090.336426375754</c:v>
                </c:pt>
                <c:pt idx="557">
                  <c:v>20275.432536411998</c:v>
                </c:pt>
                <c:pt idx="558">
                  <c:v>20299.117472148595</c:v>
                </c:pt>
                <c:pt idx="559">
                  <c:v>21166.958171570102</c:v>
                </c:pt>
                <c:pt idx="560">
                  <c:v>20885.394772748492</c:v>
                </c:pt>
                <c:pt idx="561">
                  <c:v>21084.164656995261</c:v>
                </c:pt>
                <c:pt idx="562">
                  <c:v>21745.239585351239</c:v>
                </c:pt>
                <c:pt idx="563">
                  <c:v>21566.223640043514</c:v>
                </c:pt>
                <c:pt idx="564">
                  <c:v>22814.2522138444</c:v>
                </c:pt>
                <c:pt idx="565">
                  <c:v>21907.320786646065</c:v>
                </c:pt>
                <c:pt idx="566">
                  <c:v>21508.602588788857</c:v>
                </c:pt>
                <c:pt idx="567">
                  <c:v>22549.974366537252</c:v>
                </c:pt>
                <c:pt idx="568">
                  <c:v>24247.258384739918</c:v>
                </c:pt>
                <c:pt idx="569">
                  <c:v>21012.553746157304</c:v>
                </c:pt>
                <c:pt idx="570">
                  <c:v>22047.368612171911</c:v>
                </c:pt>
                <c:pt idx="571">
                  <c:v>23374.828455479088</c:v>
                </c:pt>
                <c:pt idx="572">
                  <c:v>21743.54003268266</c:v>
                </c:pt>
                <c:pt idx="573">
                  <c:v>21398.618819474083</c:v>
                </c:pt>
                <c:pt idx="574">
                  <c:v>20400.480480548867</c:v>
                </c:pt>
                <c:pt idx="575">
                  <c:v>21648.559932799359</c:v>
                </c:pt>
                <c:pt idx="576">
                  <c:v>21211.931917030088</c:v>
                </c:pt>
                <c:pt idx="577">
                  <c:v>21038.458169328969</c:v>
                </c:pt>
                <c:pt idx="578">
                  <c:v>21447.158181569004</c:v>
                </c:pt>
                <c:pt idx="579">
                  <c:v>21214.021677679946</c:v>
                </c:pt>
                <c:pt idx="580">
                  <c:v>21065.239298069366</c:v>
                </c:pt>
                <c:pt idx="581">
                  <c:v>20860.291387928126</c:v>
                </c:pt>
                <c:pt idx="582">
                  <c:v>21131.669114071872</c:v>
                </c:pt>
                <c:pt idx="583">
                  <c:v>22845.016735279172</c:v>
                </c:pt>
                <c:pt idx="584">
                  <c:v>22626.31212609401</c:v>
                </c:pt>
                <c:pt idx="585">
                  <c:v>22446.947276119376</c:v>
                </c:pt>
                <c:pt idx="586">
                  <c:v>22239.871403043428</c:v>
                </c:pt>
                <c:pt idx="587">
                  <c:v>21837.570284861897</c:v>
                </c:pt>
                <c:pt idx="588">
                  <c:v>21926.005365519595</c:v>
                </c:pt>
                <c:pt idx="589">
                  <c:v>24911.845806513091</c:v>
                </c:pt>
                <c:pt idx="590">
                  <c:v>21421.864771710858</c:v>
                </c:pt>
                <c:pt idx="591">
                  <c:v>21700.012720689509</c:v>
                </c:pt>
                <c:pt idx="592">
                  <c:v>21940.230535131137</c:v>
                </c:pt>
                <c:pt idx="593">
                  <c:v>7801.1226529454525</c:v>
                </c:pt>
                <c:pt idx="594">
                  <c:v>1196.9116347035101</c:v>
                </c:pt>
                <c:pt idx="595">
                  <c:v>1141.4811834530933</c:v>
                </c:pt>
                <c:pt idx="596">
                  <c:v>1175.2526669643389</c:v>
                </c:pt>
                <c:pt idx="597">
                  <c:v>1099.6723556143738</c:v>
                </c:pt>
                <c:pt idx="598">
                  <c:v>934.44017149704473</c:v>
                </c:pt>
                <c:pt idx="599">
                  <c:v>1470.5647367680035</c:v>
                </c:pt>
                <c:pt idx="600">
                  <c:v>999.69481737103183</c:v>
                </c:pt>
                <c:pt idx="601">
                  <c:v>996.58278823711805</c:v>
                </c:pt>
                <c:pt idx="602">
                  <c:v>1079.9610747062841</c:v>
                </c:pt>
                <c:pt idx="603">
                  <c:v>1119.1240630376294</c:v>
                </c:pt>
                <c:pt idx="604">
                  <c:v>762.42873536380819</c:v>
                </c:pt>
                <c:pt idx="605">
                  <c:v>1081.4863077727373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4B-4C0A-A435-E823D83D2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076479"/>
        <c:axId val="1684077439"/>
      </c:scatterChart>
      <c:valAx>
        <c:axId val="1684076479"/>
        <c:scaling>
          <c:orientation val="minMax"/>
          <c:max val="15"/>
          <c:min val="9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77439"/>
        <c:crosses val="autoZero"/>
        <c:crossBetween val="midCat"/>
      </c:valAx>
      <c:valAx>
        <c:axId val="1684077439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7647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'2025_02_025_AVE'!$X$4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'2025_02_025_AVE'!$X$5:$X$679</c:f>
              <c:numCache>
                <c:formatCode>General</c:formatCode>
                <c:ptCount val="675"/>
                <c:pt idx="0">
                  <c:v>702.33734548942664</c:v>
                </c:pt>
                <c:pt idx="1">
                  <c:v>711.91456033746795</c:v>
                </c:pt>
                <c:pt idx="2">
                  <c:v>742.51567848496825</c:v>
                </c:pt>
                <c:pt idx="3">
                  <c:v>740.32672356076489</c:v>
                </c:pt>
                <c:pt idx="4">
                  <c:v>680.65909224510187</c:v>
                </c:pt>
                <c:pt idx="5">
                  <c:v>700.44105780802818</c:v>
                </c:pt>
                <c:pt idx="6">
                  <c:v>695.95772242262831</c:v>
                </c:pt>
                <c:pt idx="7">
                  <c:v>608.13879813900485</c:v>
                </c:pt>
                <c:pt idx="8">
                  <c:v>680.99031219636481</c:v>
                </c:pt>
                <c:pt idx="9">
                  <c:v>632.73525803439622</c:v>
                </c:pt>
                <c:pt idx="10">
                  <c:v>676.24956559927273</c:v>
                </c:pt>
                <c:pt idx="11">
                  <c:v>798.23109133444893</c:v>
                </c:pt>
                <c:pt idx="12">
                  <c:v>628.33204662881178</c:v>
                </c:pt>
                <c:pt idx="13">
                  <c:v>587.75492412542224</c:v>
                </c:pt>
                <c:pt idx="14">
                  <c:v>600.10200208482979</c:v>
                </c:pt>
                <c:pt idx="15">
                  <c:v>601.83525568203299</c:v>
                </c:pt>
                <c:pt idx="16">
                  <c:v>642.80132123065141</c:v>
                </c:pt>
                <c:pt idx="17">
                  <c:v>538.75572747614444</c:v>
                </c:pt>
                <c:pt idx="18">
                  <c:v>404.16375915561707</c:v>
                </c:pt>
                <c:pt idx="19">
                  <c:v>466.81443102518892</c:v>
                </c:pt>
                <c:pt idx="20">
                  <c:v>549.50982617028069</c:v>
                </c:pt>
                <c:pt idx="21">
                  <c:v>508.63385994428506</c:v>
                </c:pt>
                <c:pt idx="22">
                  <c:v>561.23654951055403</c:v>
                </c:pt>
                <c:pt idx="23">
                  <c:v>497.26566435953004</c:v>
                </c:pt>
                <c:pt idx="24">
                  <c:v>409.79117461387972</c:v>
                </c:pt>
                <c:pt idx="25">
                  <c:v>542.14841727204976</c:v>
                </c:pt>
                <c:pt idx="26">
                  <c:v>553.12831397560103</c:v>
                </c:pt>
                <c:pt idx="27">
                  <c:v>433.58509152898819</c:v>
                </c:pt>
                <c:pt idx="28">
                  <c:v>489.61116698191626</c:v>
                </c:pt>
                <c:pt idx="29">
                  <c:v>5688.7714302192935</c:v>
                </c:pt>
                <c:pt idx="30">
                  <c:v>9483.7200911583259</c:v>
                </c:pt>
                <c:pt idx="31">
                  <c:v>10423.813233717374</c:v>
                </c:pt>
                <c:pt idx="32">
                  <c:v>10845.721723754794</c:v>
                </c:pt>
                <c:pt idx="33">
                  <c:v>11215.102282526281</c:v>
                </c:pt>
                <c:pt idx="34">
                  <c:v>11497.388594237242</c:v>
                </c:pt>
                <c:pt idx="35">
                  <c:v>12074.854872555708</c:v>
                </c:pt>
                <c:pt idx="36">
                  <c:v>12135.422476063095</c:v>
                </c:pt>
                <c:pt idx="37">
                  <c:v>11730.714326578756</c:v>
                </c:pt>
                <c:pt idx="38">
                  <c:v>11489.366189311208</c:v>
                </c:pt>
                <c:pt idx="39">
                  <c:v>12891.024907968325</c:v>
                </c:pt>
                <c:pt idx="40">
                  <c:v>12491.352569686956</c:v>
                </c:pt>
                <c:pt idx="41">
                  <c:v>12063.956732835233</c:v>
                </c:pt>
                <c:pt idx="42">
                  <c:v>13069.380215888819</c:v>
                </c:pt>
                <c:pt idx="43">
                  <c:v>12505.922606905831</c:v>
                </c:pt>
                <c:pt idx="44">
                  <c:v>12695.861436648416</c:v>
                </c:pt>
                <c:pt idx="45">
                  <c:v>13129.934502119539</c:v>
                </c:pt>
                <c:pt idx="46">
                  <c:v>12776.370477511595</c:v>
                </c:pt>
                <c:pt idx="47">
                  <c:v>13447.317920421403</c:v>
                </c:pt>
                <c:pt idx="48">
                  <c:v>13738.41009403454</c:v>
                </c:pt>
                <c:pt idx="49">
                  <c:v>13436.501289420734</c:v>
                </c:pt>
                <c:pt idx="50">
                  <c:v>13110.599075717486</c:v>
                </c:pt>
                <c:pt idx="51">
                  <c:v>13725.4499980649</c:v>
                </c:pt>
                <c:pt idx="52">
                  <c:v>13619.298461327862</c:v>
                </c:pt>
                <c:pt idx="53">
                  <c:v>14076.674263495072</c:v>
                </c:pt>
                <c:pt idx="54">
                  <c:v>13483.572215054519</c:v>
                </c:pt>
                <c:pt idx="55">
                  <c:v>13570.320655963445</c:v>
                </c:pt>
                <c:pt idx="56">
                  <c:v>13785.149686645531</c:v>
                </c:pt>
                <c:pt idx="57">
                  <c:v>13719.715136273489</c:v>
                </c:pt>
                <c:pt idx="58">
                  <c:v>13569.555527612149</c:v>
                </c:pt>
                <c:pt idx="59">
                  <c:v>13435.547874409129</c:v>
                </c:pt>
                <c:pt idx="60">
                  <c:v>12786.152924891874</c:v>
                </c:pt>
                <c:pt idx="61">
                  <c:v>13706.384984220149</c:v>
                </c:pt>
                <c:pt idx="62">
                  <c:v>12360.946511811228</c:v>
                </c:pt>
                <c:pt idx="63">
                  <c:v>13838.027949122141</c:v>
                </c:pt>
                <c:pt idx="64">
                  <c:v>13661.459648044032</c:v>
                </c:pt>
                <c:pt idx="65">
                  <c:v>13838.83429083462</c:v>
                </c:pt>
                <c:pt idx="66">
                  <c:v>14158.402871245569</c:v>
                </c:pt>
                <c:pt idx="67">
                  <c:v>13957.2258056996</c:v>
                </c:pt>
                <c:pt idx="68">
                  <c:v>13639.015676161771</c:v>
                </c:pt>
                <c:pt idx="69">
                  <c:v>14476.710939702989</c:v>
                </c:pt>
                <c:pt idx="70">
                  <c:v>13513.988287110407</c:v>
                </c:pt>
                <c:pt idx="71">
                  <c:v>861.45756193988188</c:v>
                </c:pt>
                <c:pt idx="72">
                  <c:v>472.16176926418342</c:v>
                </c:pt>
                <c:pt idx="73">
                  <c:v>416.92312647923268</c:v>
                </c:pt>
                <c:pt idx="74">
                  <c:v>500.57908352543922</c:v>
                </c:pt>
                <c:pt idx="75">
                  <c:v>556.13313645515188</c:v>
                </c:pt>
                <c:pt idx="76">
                  <c:v>401.27166659592712</c:v>
                </c:pt>
                <c:pt idx="77">
                  <c:v>530.63693698893042</c:v>
                </c:pt>
                <c:pt idx="78">
                  <c:v>455.40540758005795</c:v>
                </c:pt>
                <c:pt idx="79">
                  <c:v>428.53790526518179</c:v>
                </c:pt>
                <c:pt idx="80">
                  <c:v>456.75234720868394</c:v>
                </c:pt>
                <c:pt idx="81">
                  <c:v>378.10574468308607</c:v>
                </c:pt>
                <c:pt idx="82">
                  <c:v>440.21117522921111</c:v>
                </c:pt>
                <c:pt idx="83">
                  <c:v>392.17894349570406</c:v>
                </c:pt>
                <c:pt idx="84">
                  <c:v>415.8845703299769</c:v>
                </c:pt>
                <c:pt idx="85">
                  <c:v>475.62760110455002</c:v>
                </c:pt>
                <c:pt idx="86">
                  <c:v>424.45678360928974</c:v>
                </c:pt>
                <c:pt idx="87">
                  <c:v>522.77868890468289</c:v>
                </c:pt>
                <c:pt idx="88">
                  <c:v>495.18890714726399</c:v>
                </c:pt>
                <c:pt idx="89">
                  <c:v>471.33482142254752</c:v>
                </c:pt>
                <c:pt idx="90">
                  <c:v>4540.7418238267046</c:v>
                </c:pt>
                <c:pt idx="91">
                  <c:v>8837.9290696461267</c:v>
                </c:pt>
                <c:pt idx="92">
                  <c:v>9049.6195059649581</c:v>
                </c:pt>
                <c:pt idx="93">
                  <c:v>10020.231498761957</c:v>
                </c:pt>
                <c:pt idx="94">
                  <c:v>10257.54932150495</c:v>
                </c:pt>
                <c:pt idx="95">
                  <c:v>10016.898189279977</c:v>
                </c:pt>
                <c:pt idx="96">
                  <c:v>9821.5656030182781</c:v>
                </c:pt>
                <c:pt idx="97">
                  <c:v>7260.219240885428</c:v>
                </c:pt>
                <c:pt idx="98">
                  <c:v>7766.1226882226083</c:v>
                </c:pt>
                <c:pt idx="99">
                  <c:v>8053.7204855495875</c:v>
                </c:pt>
                <c:pt idx="100">
                  <c:v>7487.6401449601281</c:v>
                </c:pt>
                <c:pt idx="101">
                  <c:v>7434.9980050252789</c:v>
                </c:pt>
                <c:pt idx="102">
                  <c:v>7583.1183927276816</c:v>
                </c:pt>
                <c:pt idx="103">
                  <c:v>8013.1116983273741</c:v>
                </c:pt>
                <c:pt idx="104">
                  <c:v>7830.3610669722766</c:v>
                </c:pt>
                <c:pt idx="105">
                  <c:v>7439.7999410939728</c:v>
                </c:pt>
                <c:pt idx="106">
                  <c:v>7241.8469854261839</c:v>
                </c:pt>
                <c:pt idx="107">
                  <c:v>7593.6433883922364</c:v>
                </c:pt>
                <c:pt idx="108">
                  <c:v>7903.8020080038268</c:v>
                </c:pt>
                <c:pt idx="109">
                  <c:v>7638.8654345213317</c:v>
                </c:pt>
                <c:pt idx="110">
                  <c:v>7794.9525660383397</c:v>
                </c:pt>
                <c:pt idx="111">
                  <c:v>7955.8330816558191</c:v>
                </c:pt>
                <c:pt idx="112">
                  <c:v>7435.1893530870111</c:v>
                </c:pt>
                <c:pt idx="113">
                  <c:v>7254.1393842350008</c:v>
                </c:pt>
                <c:pt idx="114">
                  <c:v>7629.5627848530121</c:v>
                </c:pt>
                <c:pt idx="115">
                  <c:v>7634.1470994143692</c:v>
                </c:pt>
                <c:pt idx="116">
                  <c:v>7360.8041041310307</c:v>
                </c:pt>
                <c:pt idx="117">
                  <c:v>7751.5941896266904</c:v>
                </c:pt>
                <c:pt idx="118">
                  <c:v>7903.7314690077374</c:v>
                </c:pt>
                <c:pt idx="119">
                  <c:v>7770.2141993156611</c:v>
                </c:pt>
                <c:pt idx="120">
                  <c:v>7750.5408493357172</c:v>
                </c:pt>
                <c:pt idx="121">
                  <c:v>8368.5542169457967</c:v>
                </c:pt>
                <c:pt idx="122">
                  <c:v>8313.9542661735431</c:v>
                </c:pt>
                <c:pt idx="123">
                  <c:v>7861.3226132013287</c:v>
                </c:pt>
                <c:pt idx="124">
                  <c:v>8588.3242408549413</c:v>
                </c:pt>
                <c:pt idx="125">
                  <c:v>8027.4513968161855</c:v>
                </c:pt>
                <c:pt idx="126">
                  <c:v>7968.5138275106337</c:v>
                </c:pt>
                <c:pt idx="127">
                  <c:v>7974.9224549690944</c:v>
                </c:pt>
                <c:pt idx="128">
                  <c:v>8425.8814396083944</c:v>
                </c:pt>
                <c:pt idx="129">
                  <c:v>8354.3660755635537</c:v>
                </c:pt>
                <c:pt idx="130">
                  <c:v>8141.7799727590736</c:v>
                </c:pt>
                <c:pt idx="131">
                  <c:v>8292.5816420579195</c:v>
                </c:pt>
                <c:pt idx="132">
                  <c:v>8437.2158079596702</c:v>
                </c:pt>
                <c:pt idx="133">
                  <c:v>8397.0428538889628</c:v>
                </c:pt>
                <c:pt idx="134">
                  <c:v>7774.9691452080988</c:v>
                </c:pt>
                <c:pt idx="135">
                  <c:v>8374.5286993260197</c:v>
                </c:pt>
                <c:pt idx="136">
                  <c:v>8262.9208378671756</c:v>
                </c:pt>
                <c:pt idx="137">
                  <c:v>7596.6927071605223</c:v>
                </c:pt>
                <c:pt idx="138">
                  <c:v>8460.7142100320307</c:v>
                </c:pt>
                <c:pt idx="139">
                  <c:v>8102.988537730429</c:v>
                </c:pt>
                <c:pt idx="140">
                  <c:v>8317.8101830539617</c:v>
                </c:pt>
                <c:pt idx="141">
                  <c:v>7104.9555994043849</c:v>
                </c:pt>
                <c:pt idx="142">
                  <c:v>6680.3673777538315</c:v>
                </c:pt>
                <c:pt idx="143">
                  <c:v>420.90968922777677</c:v>
                </c:pt>
                <c:pt idx="144">
                  <c:v>248.19820794513487</c:v>
                </c:pt>
                <c:pt idx="145">
                  <c:v>315.34848854886752</c:v>
                </c:pt>
                <c:pt idx="146">
                  <c:v>300.41343316202926</c:v>
                </c:pt>
                <c:pt idx="147">
                  <c:v>253.55931573706602</c:v>
                </c:pt>
                <c:pt idx="148">
                  <c:v>321.73280889714596</c:v>
                </c:pt>
                <c:pt idx="149">
                  <c:v>274.9245756358265</c:v>
                </c:pt>
                <c:pt idx="150">
                  <c:v>272.62191322707832</c:v>
                </c:pt>
                <c:pt idx="151">
                  <c:v>355.78701584254742</c:v>
                </c:pt>
                <c:pt idx="152">
                  <c:v>226.82931612574168</c:v>
                </c:pt>
                <c:pt idx="153">
                  <c:v>384.27280260847112</c:v>
                </c:pt>
                <c:pt idx="154">
                  <c:v>359.80664033771069</c:v>
                </c:pt>
                <c:pt idx="155">
                  <c:v>319.69578479297979</c:v>
                </c:pt>
                <c:pt idx="156">
                  <c:v>286.26873368547501</c:v>
                </c:pt>
                <c:pt idx="157">
                  <c:v>372.34221072306326</c:v>
                </c:pt>
                <c:pt idx="158">
                  <c:v>287.69709082096023</c:v>
                </c:pt>
                <c:pt idx="159">
                  <c:v>377.53573103922474</c:v>
                </c:pt>
                <c:pt idx="160">
                  <c:v>171.02269641146427</c:v>
                </c:pt>
                <c:pt idx="161">
                  <c:v>1420.0874589234847</c:v>
                </c:pt>
                <c:pt idx="162">
                  <c:v>6162.525366097786</c:v>
                </c:pt>
                <c:pt idx="163">
                  <c:v>6319.6423496408652</c:v>
                </c:pt>
                <c:pt idx="164">
                  <c:v>6898.9217932786487</c:v>
                </c:pt>
                <c:pt idx="165">
                  <c:v>6948.525606053754</c:v>
                </c:pt>
                <c:pt idx="166">
                  <c:v>7347.2520843318207</c:v>
                </c:pt>
                <c:pt idx="167">
                  <c:v>7569.1534823368274</c:v>
                </c:pt>
                <c:pt idx="168">
                  <c:v>7373.1191841344698</c:v>
                </c:pt>
                <c:pt idx="169">
                  <c:v>7116.5664388977057</c:v>
                </c:pt>
                <c:pt idx="170">
                  <c:v>7046.5521875466538</c:v>
                </c:pt>
                <c:pt idx="171">
                  <c:v>7405.5776957732878</c:v>
                </c:pt>
                <c:pt idx="172">
                  <c:v>7417.4239153613144</c:v>
                </c:pt>
                <c:pt idx="173">
                  <c:v>7645.1135105779476</c:v>
                </c:pt>
                <c:pt idx="174">
                  <c:v>7441.3805455771808</c:v>
                </c:pt>
                <c:pt idx="175">
                  <c:v>7338.0987282355045</c:v>
                </c:pt>
                <c:pt idx="176">
                  <c:v>7718.6058146820315</c:v>
                </c:pt>
                <c:pt idx="177">
                  <c:v>7395.8974912634294</c:v>
                </c:pt>
                <c:pt idx="178">
                  <c:v>7763.3423690477857</c:v>
                </c:pt>
                <c:pt idx="179">
                  <c:v>7403.9431988724964</c:v>
                </c:pt>
                <c:pt idx="180">
                  <c:v>6870.8651197460986</c:v>
                </c:pt>
                <c:pt idx="181">
                  <c:v>8121.3159961590309</c:v>
                </c:pt>
                <c:pt idx="182">
                  <c:v>7757.1399357791543</c:v>
                </c:pt>
                <c:pt idx="183">
                  <c:v>7187.2043832284362</c:v>
                </c:pt>
                <c:pt idx="184">
                  <c:v>7378.7551365550653</c:v>
                </c:pt>
                <c:pt idx="185">
                  <c:v>7217.4393953368499</c:v>
                </c:pt>
                <c:pt idx="186">
                  <c:v>7327.7215858816371</c:v>
                </c:pt>
                <c:pt idx="187">
                  <c:v>7359.6934320992132</c:v>
                </c:pt>
                <c:pt idx="188">
                  <c:v>7786.2851320690443</c:v>
                </c:pt>
                <c:pt idx="189">
                  <c:v>7541.8838293765048</c:v>
                </c:pt>
                <c:pt idx="190">
                  <c:v>7134.353357879997</c:v>
                </c:pt>
                <c:pt idx="191">
                  <c:v>6473.6266534685028</c:v>
                </c:pt>
                <c:pt idx="192">
                  <c:v>7584.6876431447408</c:v>
                </c:pt>
                <c:pt idx="193">
                  <c:v>7253.825528523822</c:v>
                </c:pt>
                <c:pt idx="194">
                  <c:v>8000.9636291382722</c:v>
                </c:pt>
                <c:pt idx="195">
                  <c:v>7684.5584510507288</c:v>
                </c:pt>
                <c:pt idx="196">
                  <c:v>7661.0243208711645</c:v>
                </c:pt>
                <c:pt idx="197">
                  <c:v>7633.314170978917</c:v>
                </c:pt>
                <c:pt idx="198">
                  <c:v>7256.8617031161548</c:v>
                </c:pt>
                <c:pt idx="199">
                  <c:v>7556.7850499028109</c:v>
                </c:pt>
                <c:pt idx="200">
                  <c:v>7224.6675811390769</c:v>
                </c:pt>
                <c:pt idx="201">
                  <c:v>6399.7270343702876</c:v>
                </c:pt>
                <c:pt idx="202">
                  <c:v>7335.9596816242911</c:v>
                </c:pt>
                <c:pt idx="203">
                  <c:v>8234.9043563753621</c:v>
                </c:pt>
                <c:pt idx="204">
                  <c:v>7927.8996948167087</c:v>
                </c:pt>
                <c:pt idx="205">
                  <c:v>7869.1712461575016</c:v>
                </c:pt>
                <c:pt idx="206">
                  <c:v>7647.4817959186457</c:v>
                </c:pt>
                <c:pt idx="207">
                  <c:v>7372.676920213753</c:v>
                </c:pt>
                <c:pt idx="208">
                  <c:v>7560.9541758620771</c:v>
                </c:pt>
                <c:pt idx="209">
                  <c:v>6986.3618452502169</c:v>
                </c:pt>
                <c:pt idx="210">
                  <c:v>7520.1251842630545</c:v>
                </c:pt>
                <c:pt idx="211">
                  <c:v>7716.3730498742561</c:v>
                </c:pt>
                <c:pt idx="212">
                  <c:v>7933.0040434077573</c:v>
                </c:pt>
                <c:pt idx="213">
                  <c:v>4067.0562646263484</c:v>
                </c:pt>
                <c:pt idx="214">
                  <c:v>429.56969119090508</c:v>
                </c:pt>
                <c:pt idx="215">
                  <c:v>364.80751715177684</c:v>
                </c:pt>
                <c:pt idx="216">
                  <c:v>251.80338758987529</c:v>
                </c:pt>
                <c:pt idx="217">
                  <c:v>320.11995489647137</c:v>
                </c:pt>
                <c:pt idx="218">
                  <c:v>210.48249939223814</c:v>
                </c:pt>
                <c:pt idx="219">
                  <c:v>263.54287085308761</c:v>
                </c:pt>
                <c:pt idx="220">
                  <c:v>312.11211716478846</c:v>
                </c:pt>
                <c:pt idx="221">
                  <c:v>293.06617921714985</c:v>
                </c:pt>
                <c:pt idx="222">
                  <c:v>326.8838409228245</c:v>
                </c:pt>
                <c:pt idx="223">
                  <c:v>314.77867786413691</c:v>
                </c:pt>
                <c:pt idx="224">
                  <c:v>292.25577687220652</c:v>
                </c:pt>
                <c:pt idx="225">
                  <c:v>311.515471544398</c:v>
                </c:pt>
                <c:pt idx="226">
                  <c:v>258.57340587353923</c:v>
                </c:pt>
                <c:pt idx="227">
                  <c:v>216.39581779071045</c:v>
                </c:pt>
                <c:pt idx="228">
                  <c:v>285.94503404866123</c:v>
                </c:pt>
                <c:pt idx="229">
                  <c:v>448.54872629132757</c:v>
                </c:pt>
                <c:pt idx="230">
                  <c:v>339.8241229232807</c:v>
                </c:pt>
                <c:pt idx="231">
                  <c:v>290.7848412661495</c:v>
                </c:pt>
                <c:pt idx="232">
                  <c:v>313.75363007242652</c:v>
                </c:pt>
                <c:pt idx="233">
                  <c:v>4298.1640826929033</c:v>
                </c:pt>
                <c:pt idx="234">
                  <c:v>6374.3375729685586</c:v>
                </c:pt>
                <c:pt idx="235">
                  <c:v>6656.7052717585429</c:v>
                </c:pt>
                <c:pt idx="236">
                  <c:v>6439.5393297937271</c:v>
                </c:pt>
                <c:pt idx="237">
                  <c:v>7199.1051495799002</c:v>
                </c:pt>
                <c:pt idx="238">
                  <c:v>7114.1490026089332</c:v>
                </c:pt>
                <c:pt idx="239">
                  <c:v>7434.2212961463674</c:v>
                </c:pt>
                <c:pt idx="240">
                  <c:v>7275.5235546934528</c:v>
                </c:pt>
                <c:pt idx="241">
                  <c:v>6933.5273094318209</c:v>
                </c:pt>
                <c:pt idx="242">
                  <c:v>7096.1545493162703</c:v>
                </c:pt>
                <c:pt idx="243">
                  <c:v>6886.0528318169381</c:v>
                </c:pt>
                <c:pt idx="244">
                  <c:v>7236.3889724291366</c:v>
                </c:pt>
                <c:pt idx="245">
                  <c:v>7059.7335109797787</c:v>
                </c:pt>
                <c:pt idx="246">
                  <c:v>7699.8085124854033</c:v>
                </c:pt>
                <c:pt idx="247">
                  <c:v>8280.3163746348309</c:v>
                </c:pt>
                <c:pt idx="248">
                  <c:v>7556.5954844143398</c:v>
                </c:pt>
                <c:pt idx="249">
                  <c:v>6395.1363357609243</c:v>
                </c:pt>
                <c:pt idx="250">
                  <c:v>8309.7904042812552</c:v>
                </c:pt>
                <c:pt idx="251">
                  <c:v>7460.2154294362163</c:v>
                </c:pt>
                <c:pt idx="252">
                  <c:v>7130.5840005795162</c:v>
                </c:pt>
                <c:pt idx="253">
                  <c:v>7102.7642195446333</c:v>
                </c:pt>
                <c:pt idx="254">
                  <c:v>7091.5389330656517</c:v>
                </c:pt>
                <c:pt idx="255">
                  <c:v>8214.66690608512</c:v>
                </c:pt>
                <c:pt idx="256">
                  <c:v>7615.7484986893842</c:v>
                </c:pt>
                <c:pt idx="257">
                  <c:v>7567.4127575052662</c:v>
                </c:pt>
                <c:pt idx="258">
                  <c:v>7828.5057402324546</c:v>
                </c:pt>
                <c:pt idx="259">
                  <c:v>7576.0882379191571</c:v>
                </c:pt>
                <c:pt idx="260">
                  <c:v>7186.2178463709915</c:v>
                </c:pt>
                <c:pt idx="261">
                  <c:v>7419.2643210089427</c:v>
                </c:pt>
                <c:pt idx="262">
                  <c:v>6922.475938396622</c:v>
                </c:pt>
                <c:pt idx="263">
                  <c:v>7195.2339266851814</c:v>
                </c:pt>
                <c:pt idx="264">
                  <c:v>7461.9246127091064</c:v>
                </c:pt>
                <c:pt idx="265">
                  <c:v>7298.044445906613</c:v>
                </c:pt>
                <c:pt idx="266">
                  <c:v>7374.1961457404223</c:v>
                </c:pt>
                <c:pt idx="267">
                  <c:v>7488.4063332559826</c:v>
                </c:pt>
                <c:pt idx="268">
                  <c:v>7261.3792827463894</c:v>
                </c:pt>
                <c:pt idx="269">
                  <c:v>7388.3196392870477</c:v>
                </c:pt>
                <c:pt idx="270">
                  <c:v>7387.9142254963081</c:v>
                </c:pt>
                <c:pt idx="271">
                  <c:v>7241.8409084358391</c:v>
                </c:pt>
                <c:pt idx="272">
                  <c:v>7735.3638515997363</c:v>
                </c:pt>
                <c:pt idx="273">
                  <c:v>7520.2950498182108</c:v>
                </c:pt>
                <c:pt idx="274">
                  <c:v>7384.0334913817078</c:v>
                </c:pt>
                <c:pt idx="275">
                  <c:v>7723.3612897428402</c:v>
                </c:pt>
                <c:pt idx="276">
                  <c:v>7049.1023687472625</c:v>
                </c:pt>
                <c:pt idx="277">
                  <c:v>5306.3926696207318</c:v>
                </c:pt>
                <c:pt idx="278">
                  <c:v>327.34287854614928</c:v>
                </c:pt>
                <c:pt idx="279">
                  <c:v>324.85321156377887</c:v>
                </c:pt>
                <c:pt idx="280">
                  <c:v>189.77726221101108</c:v>
                </c:pt>
                <c:pt idx="281">
                  <c:v>178.0336238229977</c:v>
                </c:pt>
                <c:pt idx="282">
                  <c:v>220.47644423921523</c:v>
                </c:pt>
                <c:pt idx="283">
                  <c:v>267.67514782167012</c:v>
                </c:pt>
                <c:pt idx="284">
                  <c:v>241.69601598041626</c:v>
                </c:pt>
                <c:pt idx="285">
                  <c:v>270.84486863311815</c:v>
                </c:pt>
                <c:pt idx="286">
                  <c:v>251.34164836145681</c:v>
                </c:pt>
                <c:pt idx="287">
                  <c:v>302.063843672529</c:v>
                </c:pt>
                <c:pt idx="288">
                  <c:v>173.84821640691584</c:v>
                </c:pt>
                <c:pt idx="289">
                  <c:v>257.32272409025143</c:v>
                </c:pt>
                <c:pt idx="290">
                  <c:v>288.6388248085006</c:v>
                </c:pt>
                <c:pt idx="291">
                  <c:v>250.70542751663731</c:v>
                </c:pt>
                <c:pt idx="292">
                  <c:v>267.2882210806809</c:v>
                </c:pt>
                <c:pt idx="293">
                  <c:v>177.95068790414288</c:v>
                </c:pt>
                <c:pt idx="294">
                  <c:v>292.32966635020324</c:v>
                </c:pt>
                <c:pt idx="295">
                  <c:v>252.54923516314022</c:v>
                </c:pt>
                <c:pt idx="296">
                  <c:v>268.48742939916002</c:v>
                </c:pt>
                <c:pt idx="297">
                  <c:v>182.243978287018</c:v>
                </c:pt>
                <c:pt idx="298">
                  <c:v>231.34640193959632</c:v>
                </c:pt>
                <c:pt idx="299">
                  <c:v>240.23063751711197</c:v>
                </c:pt>
                <c:pt idx="300">
                  <c:v>3154.5307858142842</c:v>
                </c:pt>
                <c:pt idx="301">
                  <c:v>5054.328266092507</c:v>
                </c:pt>
                <c:pt idx="302">
                  <c:v>4642.9283126217369</c:v>
                </c:pt>
                <c:pt idx="303">
                  <c:v>5017.2276845901379</c:v>
                </c:pt>
                <c:pt idx="304">
                  <c:v>4995.7673592359424</c:v>
                </c:pt>
                <c:pt idx="305">
                  <c:v>5256.2229060547115</c:v>
                </c:pt>
                <c:pt idx="306">
                  <c:v>5271.4442831708375</c:v>
                </c:pt>
                <c:pt idx="307">
                  <c:v>4946.276112790204</c:v>
                </c:pt>
                <c:pt idx="308">
                  <c:v>5144.9859999728269</c:v>
                </c:pt>
                <c:pt idx="309">
                  <c:v>5414.0319334202404</c:v>
                </c:pt>
                <c:pt idx="310">
                  <c:v>5141.3315685608377</c:v>
                </c:pt>
                <c:pt idx="311">
                  <c:v>5330.1822461147813</c:v>
                </c:pt>
                <c:pt idx="312">
                  <c:v>5804.1824735204018</c:v>
                </c:pt>
                <c:pt idx="313">
                  <c:v>5048.0681436647155</c:v>
                </c:pt>
                <c:pt idx="314">
                  <c:v>5348.8831918922024</c:v>
                </c:pt>
                <c:pt idx="315">
                  <c:v>5402.3536119089904</c:v>
                </c:pt>
                <c:pt idx="316">
                  <c:v>5075.2311931100458</c:v>
                </c:pt>
                <c:pt idx="317">
                  <c:v>5999.8782550825381</c:v>
                </c:pt>
                <c:pt idx="318">
                  <c:v>5749.598797831909</c:v>
                </c:pt>
                <c:pt idx="319">
                  <c:v>5162.5882565349475</c:v>
                </c:pt>
                <c:pt idx="320">
                  <c:v>5959.2966768352098</c:v>
                </c:pt>
                <c:pt idx="321">
                  <c:v>5910.0959330695787</c:v>
                </c:pt>
                <c:pt idx="322">
                  <c:v>5439.3424513519076</c:v>
                </c:pt>
                <c:pt idx="323">
                  <c:v>5604.2048297885176</c:v>
                </c:pt>
                <c:pt idx="324">
                  <c:v>5663.7043315917599</c:v>
                </c:pt>
                <c:pt idx="325">
                  <c:v>5558.3129263238407</c:v>
                </c:pt>
                <c:pt idx="326">
                  <c:v>4903.8229442841548</c:v>
                </c:pt>
                <c:pt idx="327">
                  <c:v>5595.9463696167459</c:v>
                </c:pt>
                <c:pt idx="328">
                  <c:v>5311.7944333439536</c:v>
                </c:pt>
                <c:pt idx="329">
                  <c:v>5680.3027790343276</c:v>
                </c:pt>
                <c:pt idx="330">
                  <c:v>5662.9927056640445</c:v>
                </c:pt>
                <c:pt idx="331">
                  <c:v>5120.8243383207791</c:v>
                </c:pt>
                <c:pt idx="332">
                  <c:v>5481.8171901654987</c:v>
                </c:pt>
                <c:pt idx="333">
                  <c:v>5154.6200528454829</c:v>
                </c:pt>
                <c:pt idx="334">
                  <c:v>5376.5781941245468</c:v>
                </c:pt>
                <c:pt idx="335">
                  <c:v>5421.2519162843619</c:v>
                </c:pt>
                <c:pt idx="336">
                  <c:v>5188.6652476309746</c:v>
                </c:pt>
                <c:pt idx="337">
                  <c:v>5364.348326783379</c:v>
                </c:pt>
                <c:pt idx="338">
                  <c:v>5323.7763321068696</c:v>
                </c:pt>
                <c:pt idx="339">
                  <c:v>5491.3371426469557</c:v>
                </c:pt>
                <c:pt idx="340">
                  <c:v>5694.0078799217035</c:v>
                </c:pt>
                <c:pt idx="341">
                  <c:v>4846.8653384748095</c:v>
                </c:pt>
                <c:pt idx="342">
                  <c:v>5233.3108406219626</c:v>
                </c:pt>
                <c:pt idx="343">
                  <c:v>5339.6869762075039</c:v>
                </c:pt>
                <c:pt idx="344">
                  <c:v>5030.7424006338888</c:v>
                </c:pt>
                <c:pt idx="345">
                  <c:v>5219.2626126238602</c:v>
                </c:pt>
                <c:pt idx="346">
                  <c:v>5559.9632615838254</c:v>
                </c:pt>
                <c:pt idx="347">
                  <c:v>5189.295034433937</c:v>
                </c:pt>
                <c:pt idx="348">
                  <c:v>5516.9443390806882</c:v>
                </c:pt>
                <c:pt idx="349">
                  <c:v>5202.8784805833184</c:v>
                </c:pt>
                <c:pt idx="350">
                  <c:v>5865.4531676213091</c:v>
                </c:pt>
                <c:pt idx="351">
                  <c:v>5335.7259535791263</c:v>
                </c:pt>
                <c:pt idx="352">
                  <c:v>1248.1971053744649</c:v>
                </c:pt>
                <c:pt idx="353">
                  <c:v>233.37807307998798</c:v>
                </c:pt>
                <c:pt idx="354">
                  <c:v>211.97013765404213</c:v>
                </c:pt>
                <c:pt idx="355">
                  <c:v>294.26941481976593</c:v>
                </c:pt>
                <c:pt idx="356">
                  <c:v>224.88064760925536</c:v>
                </c:pt>
                <c:pt idx="357">
                  <c:v>300.4679293036736</c:v>
                </c:pt>
                <c:pt idx="358">
                  <c:v>214.24583258847929</c:v>
                </c:pt>
                <c:pt idx="359">
                  <c:v>225.36136314332251</c:v>
                </c:pt>
                <c:pt idx="360">
                  <c:v>240.29109144352691</c:v>
                </c:pt>
                <c:pt idx="361">
                  <c:v>189.54516857289775</c:v>
                </c:pt>
                <c:pt idx="362">
                  <c:v>318.35578937632704</c:v>
                </c:pt>
                <c:pt idx="363">
                  <c:v>318.67220087752895</c:v>
                </c:pt>
                <c:pt idx="364">
                  <c:v>284.98487937663191</c:v>
                </c:pt>
                <c:pt idx="365">
                  <c:v>217.94153906100425</c:v>
                </c:pt>
                <c:pt idx="366">
                  <c:v>305.63610226359708</c:v>
                </c:pt>
                <c:pt idx="367">
                  <c:v>242.6442423070491</c:v>
                </c:pt>
                <c:pt idx="368">
                  <c:v>152.17026191754056</c:v>
                </c:pt>
                <c:pt idx="369">
                  <c:v>162.5154984514981</c:v>
                </c:pt>
                <c:pt idx="370">
                  <c:v>192.49386709911133</c:v>
                </c:pt>
                <c:pt idx="371">
                  <c:v>264.02148570751842</c:v>
                </c:pt>
                <c:pt idx="372">
                  <c:v>3251.4782080201435</c:v>
                </c:pt>
                <c:pt idx="373">
                  <c:v>4539.3608924964556</c:v>
                </c:pt>
                <c:pt idx="374">
                  <c:v>4891.1597480301816</c:v>
                </c:pt>
                <c:pt idx="375">
                  <c:v>4743.3483858221189</c:v>
                </c:pt>
                <c:pt idx="376">
                  <c:v>5159.9414201720938</c:v>
                </c:pt>
                <c:pt idx="377">
                  <c:v>4762.362317483713</c:v>
                </c:pt>
                <c:pt idx="378">
                  <c:v>5628.0608459115938</c:v>
                </c:pt>
                <c:pt idx="379">
                  <c:v>5981.2702653168899</c:v>
                </c:pt>
                <c:pt idx="380">
                  <c:v>5911.3127826340096</c:v>
                </c:pt>
                <c:pt idx="381">
                  <c:v>5366.708762058438</c:v>
                </c:pt>
                <c:pt idx="382">
                  <c:v>5788.1607948525816</c:v>
                </c:pt>
                <c:pt idx="383">
                  <c:v>5577.3229411801303</c:v>
                </c:pt>
                <c:pt idx="384">
                  <c:v>5642.3983203818761</c:v>
                </c:pt>
                <c:pt idx="385">
                  <c:v>5087.3875140360378</c:v>
                </c:pt>
                <c:pt idx="386">
                  <c:v>5253.2629651097668</c:v>
                </c:pt>
                <c:pt idx="387">
                  <c:v>5935.9120398172381</c:v>
                </c:pt>
                <c:pt idx="388">
                  <c:v>5729.7099767762293</c:v>
                </c:pt>
                <c:pt idx="389">
                  <c:v>5735.4781031927532</c:v>
                </c:pt>
                <c:pt idx="390">
                  <c:v>5902.6813443914298</c:v>
                </c:pt>
                <c:pt idx="391">
                  <c:v>5650.9156878050862</c:v>
                </c:pt>
                <c:pt idx="392">
                  <c:v>5996.392139258478</c:v>
                </c:pt>
                <c:pt idx="393">
                  <c:v>5991.3250041421061</c:v>
                </c:pt>
                <c:pt idx="394">
                  <c:v>6094.6135525292912</c:v>
                </c:pt>
                <c:pt idx="395">
                  <c:v>5769.9642181671607</c:v>
                </c:pt>
                <c:pt idx="396">
                  <c:v>6347.6331603068465</c:v>
                </c:pt>
                <c:pt idx="397">
                  <c:v>6157.7976376309525</c:v>
                </c:pt>
                <c:pt idx="398">
                  <c:v>5259.9643447503531</c:v>
                </c:pt>
                <c:pt idx="399">
                  <c:v>5560.5134111965035</c:v>
                </c:pt>
                <c:pt idx="400">
                  <c:v>6147.5470593065302</c:v>
                </c:pt>
                <c:pt idx="401">
                  <c:v>6021.3526715797634</c:v>
                </c:pt>
                <c:pt idx="402">
                  <c:v>5832.1134112957398</c:v>
                </c:pt>
                <c:pt idx="403">
                  <c:v>6006.1840501027527</c:v>
                </c:pt>
                <c:pt idx="404">
                  <c:v>5640.9737921325186</c:v>
                </c:pt>
                <c:pt idx="405">
                  <c:v>5535.4967048911831</c:v>
                </c:pt>
                <c:pt idx="406">
                  <c:v>6457.4427758953898</c:v>
                </c:pt>
                <c:pt idx="407">
                  <c:v>5654.9653291783106</c:v>
                </c:pt>
                <c:pt idx="408">
                  <c:v>6285.512006502473</c:v>
                </c:pt>
                <c:pt idx="409">
                  <c:v>5414.3398663816943</c:v>
                </c:pt>
                <c:pt idx="410">
                  <c:v>5769.0051451834888</c:v>
                </c:pt>
                <c:pt idx="411">
                  <c:v>6239.6246193937577</c:v>
                </c:pt>
                <c:pt idx="412">
                  <c:v>2087.2951152396627</c:v>
                </c:pt>
                <c:pt idx="413">
                  <c:v>243.31397210719052</c:v>
                </c:pt>
                <c:pt idx="414">
                  <c:v>293.73505055320305</c:v>
                </c:pt>
                <c:pt idx="415">
                  <c:v>277.28055406025305</c:v>
                </c:pt>
                <c:pt idx="416">
                  <c:v>289.86435143367021</c:v>
                </c:pt>
                <c:pt idx="417">
                  <c:v>264.62805768189935</c:v>
                </c:pt>
                <c:pt idx="418">
                  <c:v>226.40670908014366</c:v>
                </c:pt>
                <c:pt idx="419">
                  <c:v>313.88582429113171</c:v>
                </c:pt>
                <c:pt idx="420">
                  <c:v>181.72400900190016</c:v>
                </c:pt>
                <c:pt idx="421">
                  <c:v>298.58408396654335</c:v>
                </c:pt>
                <c:pt idx="422">
                  <c:v>231.44614714910838</c:v>
                </c:pt>
                <c:pt idx="423">
                  <c:v>276.90557386975257</c:v>
                </c:pt>
                <c:pt idx="424">
                  <c:v>270.24048845703408</c:v>
                </c:pt>
                <c:pt idx="425">
                  <c:v>233.42997758060162</c:v>
                </c:pt>
                <c:pt idx="426">
                  <c:v>218.18368791716244</c:v>
                </c:pt>
                <c:pt idx="427">
                  <c:v>233.71395197406099</c:v>
                </c:pt>
                <c:pt idx="428">
                  <c:v>212.14003942416986</c:v>
                </c:pt>
                <c:pt idx="429">
                  <c:v>241.70396765581231</c:v>
                </c:pt>
                <c:pt idx="430">
                  <c:v>284.44802855585698</c:v>
                </c:pt>
                <c:pt idx="431">
                  <c:v>188.36424176828456</c:v>
                </c:pt>
                <c:pt idx="432">
                  <c:v>3073.3000204182999</c:v>
                </c:pt>
                <c:pt idx="433">
                  <c:v>5654.3365581781118</c:v>
                </c:pt>
                <c:pt idx="434">
                  <c:v>6169.1807064641589</c:v>
                </c:pt>
                <c:pt idx="435">
                  <c:v>6129.5725121389487</c:v>
                </c:pt>
                <c:pt idx="436">
                  <c:v>6548.8670621465535</c:v>
                </c:pt>
                <c:pt idx="437">
                  <c:v>6590.916278179152</c:v>
                </c:pt>
                <c:pt idx="438">
                  <c:v>6259.0482529502242</c:v>
                </c:pt>
                <c:pt idx="439">
                  <c:v>6623.7087247887303</c:v>
                </c:pt>
                <c:pt idx="440">
                  <c:v>6831.6305896838003</c:v>
                </c:pt>
                <c:pt idx="441">
                  <c:v>6446.9893668863697</c:v>
                </c:pt>
                <c:pt idx="442">
                  <c:v>6765.6774983393398</c:v>
                </c:pt>
                <c:pt idx="443">
                  <c:v>6966.6547322836259</c:v>
                </c:pt>
                <c:pt idx="444">
                  <c:v>6913.323045812137</c:v>
                </c:pt>
                <c:pt idx="445">
                  <c:v>6853.7676952712254</c:v>
                </c:pt>
                <c:pt idx="446">
                  <c:v>6925.556320048624</c:v>
                </c:pt>
                <c:pt idx="447">
                  <c:v>7186.9258855761109</c:v>
                </c:pt>
                <c:pt idx="448">
                  <c:v>6767.2937081747614</c:v>
                </c:pt>
                <c:pt idx="449">
                  <c:v>7433.8646847499112</c:v>
                </c:pt>
                <c:pt idx="450">
                  <c:v>6707.3018745865174</c:v>
                </c:pt>
                <c:pt idx="451">
                  <c:v>6431.5305709474715</c:v>
                </c:pt>
                <c:pt idx="452">
                  <c:v>7185.0536022428014</c:v>
                </c:pt>
                <c:pt idx="453">
                  <c:v>7482.7731152193282</c:v>
                </c:pt>
                <c:pt idx="454">
                  <c:v>6874.7900586672004</c:v>
                </c:pt>
                <c:pt idx="455">
                  <c:v>7532.2236948792815</c:v>
                </c:pt>
                <c:pt idx="456">
                  <c:v>7003.8549676011071</c:v>
                </c:pt>
                <c:pt idx="457">
                  <c:v>6667.4362702002609</c:v>
                </c:pt>
                <c:pt idx="458">
                  <c:v>7126.1783896309771</c:v>
                </c:pt>
                <c:pt idx="459">
                  <c:v>6869.6991751963342</c:v>
                </c:pt>
                <c:pt idx="460">
                  <c:v>7008.9363356807844</c:v>
                </c:pt>
                <c:pt idx="461">
                  <c:v>6347.086720064628</c:v>
                </c:pt>
                <c:pt idx="462">
                  <c:v>6949.5281746190367</c:v>
                </c:pt>
                <c:pt idx="463">
                  <c:v>6762.0623370324874</c:v>
                </c:pt>
                <c:pt idx="464">
                  <c:v>6678.7498828777361</c:v>
                </c:pt>
                <c:pt idx="465">
                  <c:v>6916.1711383376323</c:v>
                </c:pt>
                <c:pt idx="466">
                  <c:v>7020.8219636648237</c:v>
                </c:pt>
                <c:pt idx="467">
                  <c:v>6930.034629240633</c:v>
                </c:pt>
                <c:pt idx="468">
                  <c:v>7309.1157780689846</c:v>
                </c:pt>
                <c:pt idx="469">
                  <c:v>6766.9396993025975</c:v>
                </c:pt>
                <c:pt idx="470">
                  <c:v>6684.4121674909775</c:v>
                </c:pt>
                <c:pt idx="471">
                  <c:v>7302.7854639998459</c:v>
                </c:pt>
                <c:pt idx="472">
                  <c:v>6141.5629945905876</c:v>
                </c:pt>
                <c:pt idx="473">
                  <c:v>386.27221019673391</c:v>
                </c:pt>
                <c:pt idx="474">
                  <c:v>373.54711317823643</c:v>
                </c:pt>
                <c:pt idx="475">
                  <c:v>302.24036527857811</c:v>
                </c:pt>
                <c:pt idx="476">
                  <c:v>232.98376895631503</c:v>
                </c:pt>
                <c:pt idx="477">
                  <c:v>268.3782338479777</c:v>
                </c:pt>
                <c:pt idx="478">
                  <c:v>286.50783433596132</c:v>
                </c:pt>
                <c:pt idx="479">
                  <c:v>310.70930488038687</c:v>
                </c:pt>
                <c:pt idx="480">
                  <c:v>359.92365010810289</c:v>
                </c:pt>
                <c:pt idx="481">
                  <c:v>342.31479317552919</c:v>
                </c:pt>
                <c:pt idx="482">
                  <c:v>350.15133742567667</c:v>
                </c:pt>
                <c:pt idx="483">
                  <c:v>246.38461094978518</c:v>
                </c:pt>
                <c:pt idx="484">
                  <c:v>259.30293722985272</c:v>
                </c:pt>
                <c:pt idx="485">
                  <c:v>261.59849350717417</c:v>
                </c:pt>
                <c:pt idx="486">
                  <c:v>188.04379751867745</c:v>
                </c:pt>
                <c:pt idx="487">
                  <c:v>170.32390576080815</c:v>
                </c:pt>
                <c:pt idx="488">
                  <c:v>228.20560191362171</c:v>
                </c:pt>
                <c:pt idx="489">
                  <c:v>275.09634192289428</c:v>
                </c:pt>
                <c:pt idx="490">
                  <c:v>228.38226674563404</c:v>
                </c:pt>
                <c:pt idx="491">
                  <c:v>170.5209881910553</c:v>
                </c:pt>
                <c:pt idx="492">
                  <c:v>2049.8996826444113</c:v>
                </c:pt>
                <c:pt idx="493">
                  <c:v>8045.6849119285489</c:v>
                </c:pt>
                <c:pt idx="494">
                  <c:v>8895.2167449552271</c:v>
                </c:pt>
                <c:pt idx="495">
                  <c:v>9238.2722638439936</c:v>
                </c:pt>
                <c:pt idx="496">
                  <c:v>9574.5864232572985</c:v>
                </c:pt>
                <c:pt idx="497">
                  <c:v>9950.8538174615387</c:v>
                </c:pt>
                <c:pt idx="498">
                  <c:v>9691.9951577219053</c:v>
                </c:pt>
                <c:pt idx="499">
                  <c:v>9751.4070424267647</c:v>
                </c:pt>
                <c:pt idx="500">
                  <c:v>9941.0343877337564</c:v>
                </c:pt>
                <c:pt idx="501">
                  <c:v>9744.8769308680821</c:v>
                </c:pt>
                <c:pt idx="502">
                  <c:v>9136.7712643378072</c:v>
                </c:pt>
                <c:pt idx="503">
                  <c:v>9845.0009279861551</c:v>
                </c:pt>
                <c:pt idx="504">
                  <c:v>9202.0426809269757</c:v>
                </c:pt>
                <c:pt idx="505">
                  <c:v>9189.1987613542879</c:v>
                </c:pt>
                <c:pt idx="506">
                  <c:v>10320.525771903211</c:v>
                </c:pt>
                <c:pt idx="507">
                  <c:v>9659.0215021970653</c:v>
                </c:pt>
                <c:pt idx="508">
                  <c:v>9126.7642159385305</c:v>
                </c:pt>
                <c:pt idx="509">
                  <c:v>9180.5217596344937</c:v>
                </c:pt>
                <c:pt idx="510">
                  <c:v>9224.5860397060478</c:v>
                </c:pt>
                <c:pt idx="511">
                  <c:v>10304.469371513815</c:v>
                </c:pt>
                <c:pt idx="512">
                  <c:v>9826.9969803061595</c:v>
                </c:pt>
                <c:pt idx="513">
                  <c:v>9695.8593870067234</c:v>
                </c:pt>
                <c:pt idx="514">
                  <c:v>10267.301150567577</c:v>
                </c:pt>
                <c:pt idx="515">
                  <c:v>10061.368568055077</c:v>
                </c:pt>
                <c:pt idx="516">
                  <c:v>10074.616720505981</c:v>
                </c:pt>
                <c:pt idx="517">
                  <c:v>10028.975675221327</c:v>
                </c:pt>
                <c:pt idx="518">
                  <c:v>10736.618704703305</c:v>
                </c:pt>
                <c:pt idx="519">
                  <c:v>10588.564320405154</c:v>
                </c:pt>
                <c:pt idx="520">
                  <c:v>9724.3360218523667</c:v>
                </c:pt>
                <c:pt idx="521">
                  <c:v>9980.9298839840594</c:v>
                </c:pt>
                <c:pt idx="522">
                  <c:v>10037.183472269779</c:v>
                </c:pt>
                <c:pt idx="523">
                  <c:v>9755.8587210456826</c:v>
                </c:pt>
                <c:pt idx="524">
                  <c:v>9789.4524061440425</c:v>
                </c:pt>
                <c:pt idx="525">
                  <c:v>9437.4479121520126</c:v>
                </c:pt>
                <c:pt idx="526">
                  <c:v>9612.751246711543</c:v>
                </c:pt>
                <c:pt idx="527">
                  <c:v>10150.931235302876</c:v>
                </c:pt>
                <c:pt idx="528">
                  <c:v>9668.7936268630383</c:v>
                </c:pt>
                <c:pt idx="529">
                  <c:v>10256.538828095552</c:v>
                </c:pt>
                <c:pt idx="530">
                  <c:v>10133.521905459471</c:v>
                </c:pt>
                <c:pt idx="531">
                  <c:v>9477.2018310721851</c:v>
                </c:pt>
                <c:pt idx="532">
                  <c:v>9829.4558276414882</c:v>
                </c:pt>
                <c:pt idx="533">
                  <c:v>8628.0783797380282</c:v>
                </c:pt>
                <c:pt idx="534">
                  <c:v>502.72614264912266</c:v>
                </c:pt>
                <c:pt idx="535">
                  <c:v>289.05775007683297</c:v>
                </c:pt>
                <c:pt idx="536">
                  <c:v>352.15152946580821</c:v>
                </c:pt>
                <c:pt idx="537">
                  <c:v>354.68411522004885</c:v>
                </c:pt>
                <c:pt idx="538">
                  <c:v>254.9466708726105</c:v>
                </c:pt>
                <c:pt idx="539">
                  <c:v>278.64382965629835</c:v>
                </c:pt>
                <c:pt idx="540">
                  <c:v>246.39332513352755</c:v>
                </c:pt>
                <c:pt idx="541">
                  <c:v>275.65991174121473</c:v>
                </c:pt>
                <c:pt idx="542">
                  <c:v>306.75254547192407</c:v>
                </c:pt>
                <c:pt idx="543">
                  <c:v>154.66634806536601</c:v>
                </c:pt>
                <c:pt idx="544">
                  <c:v>222.66379274382069</c:v>
                </c:pt>
                <c:pt idx="545">
                  <c:v>162.26486126432653</c:v>
                </c:pt>
                <c:pt idx="546">
                  <c:v>275.0209161661457</c:v>
                </c:pt>
                <c:pt idx="547">
                  <c:v>249.91713093930088</c:v>
                </c:pt>
                <c:pt idx="548">
                  <c:v>244.62433184086348</c:v>
                </c:pt>
                <c:pt idx="549">
                  <c:v>186.30298396807271</c:v>
                </c:pt>
                <c:pt idx="550">
                  <c:v>350.49531053440944</c:v>
                </c:pt>
                <c:pt idx="551">
                  <c:v>270.24874186606456</c:v>
                </c:pt>
                <c:pt idx="552">
                  <c:v>388.36567118979121</c:v>
                </c:pt>
                <c:pt idx="553">
                  <c:v>12785.922026678005</c:v>
                </c:pt>
                <c:pt idx="554">
                  <c:v>14199.336114862794</c:v>
                </c:pt>
                <c:pt idx="555">
                  <c:v>13617.879003062304</c:v>
                </c:pt>
                <c:pt idx="556">
                  <c:v>14619.318743528742</c:v>
                </c:pt>
                <c:pt idx="557">
                  <c:v>13813.723299455507</c:v>
                </c:pt>
                <c:pt idx="558">
                  <c:v>14834.022137361439</c:v>
                </c:pt>
                <c:pt idx="559">
                  <c:v>14636.537314671474</c:v>
                </c:pt>
                <c:pt idx="560">
                  <c:v>15326.302862012933</c:v>
                </c:pt>
                <c:pt idx="561">
                  <c:v>14654.090185755927</c:v>
                </c:pt>
                <c:pt idx="562">
                  <c:v>14059.717766343923</c:v>
                </c:pt>
                <c:pt idx="563">
                  <c:v>15528.782304093886</c:v>
                </c:pt>
                <c:pt idx="564">
                  <c:v>14799.275574099225</c:v>
                </c:pt>
                <c:pt idx="565">
                  <c:v>15581.114921051683</c:v>
                </c:pt>
                <c:pt idx="566">
                  <c:v>15436.801011331578</c:v>
                </c:pt>
                <c:pt idx="567">
                  <c:v>15185.547046510044</c:v>
                </c:pt>
                <c:pt idx="568">
                  <c:v>15854.56882318011</c:v>
                </c:pt>
                <c:pt idx="569">
                  <c:v>14378.91831968211</c:v>
                </c:pt>
                <c:pt idx="570">
                  <c:v>14363.775410434097</c:v>
                </c:pt>
                <c:pt idx="571">
                  <c:v>15020.041604323578</c:v>
                </c:pt>
                <c:pt idx="572">
                  <c:v>14870.673230695989</c:v>
                </c:pt>
                <c:pt idx="573">
                  <c:v>15067.294620173681</c:v>
                </c:pt>
                <c:pt idx="574">
                  <c:v>15232.944929777083</c:v>
                </c:pt>
                <c:pt idx="575">
                  <c:v>14843.379786059555</c:v>
                </c:pt>
                <c:pt idx="576">
                  <c:v>14120.210733091237</c:v>
                </c:pt>
                <c:pt idx="577">
                  <c:v>15195.833443600641</c:v>
                </c:pt>
                <c:pt idx="578">
                  <c:v>15256.994445756874</c:v>
                </c:pt>
                <c:pt idx="579">
                  <c:v>14715.280067150505</c:v>
                </c:pt>
                <c:pt idx="580">
                  <c:v>14830.673576591204</c:v>
                </c:pt>
                <c:pt idx="581">
                  <c:v>14632.580503019826</c:v>
                </c:pt>
                <c:pt idx="582">
                  <c:v>14557.111953565152</c:v>
                </c:pt>
                <c:pt idx="583">
                  <c:v>15764.746490187272</c:v>
                </c:pt>
                <c:pt idx="584">
                  <c:v>16187.564821942558</c:v>
                </c:pt>
                <c:pt idx="585">
                  <c:v>14429.254798123326</c:v>
                </c:pt>
                <c:pt idx="586">
                  <c:v>14534.727319801987</c:v>
                </c:pt>
                <c:pt idx="587">
                  <c:v>14287.413009964426</c:v>
                </c:pt>
                <c:pt idx="588">
                  <c:v>15047.979410938637</c:v>
                </c:pt>
                <c:pt idx="589">
                  <c:v>15057.166880087019</c:v>
                </c:pt>
                <c:pt idx="590">
                  <c:v>14459.106940029422</c:v>
                </c:pt>
                <c:pt idx="591">
                  <c:v>14410.341108726612</c:v>
                </c:pt>
                <c:pt idx="592">
                  <c:v>15489.938911715479</c:v>
                </c:pt>
                <c:pt idx="593">
                  <c:v>5159.4149932660839</c:v>
                </c:pt>
                <c:pt idx="594">
                  <c:v>216.19135877637137</c:v>
                </c:pt>
                <c:pt idx="595">
                  <c:v>233.97599775315496</c:v>
                </c:pt>
                <c:pt idx="596">
                  <c:v>212.99404142536008</c:v>
                </c:pt>
                <c:pt idx="597">
                  <c:v>281.45922153400932</c:v>
                </c:pt>
                <c:pt idx="598">
                  <c:v>223.93828950685548</c:v>
                </c:pt>
                <c:pt idx="599">
                  <c:v>265.06537013741416</c:v>
                </c:pt>
                <c:pt idx="600">
                  <c:v>267.2994116718458</c:v>
                </c:pt>
                <c:pt idx="601">
                  <c:v>256.72975475592676</c:v>
                </c:pt>
                <c:pt idx="602">
                  <c:v>213.69130059351454</c:v>
                </c:pt>
                <c:pt idx="603">
                  <c:v>144.74631370263396</c:v>
                </c:pt>
                <c:pt idx="604">
                  <c:v>209.03316119900077</c:v>
                </c:pt>
                <c:pt idx="605">
                  <c:v>242.24295382868004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31-4737-9BA4-22A584371DBA}"/>
            </c:ext>
          </c:extLst>
        </c:ser>
        <c:ser>
          <c:idx val="1"/>
          <c:order val="1"/>
          <c:tx>
            <c:strRef>
              <c:f>'2025_02_025_AVE'!$Z$4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'2025_02_025_AVE'!$Z$5:$Z$679</c:f>
              <c:numCache>
                <c:formatCode>General</c:formatCode>
                <c:ptCount val="675"/>
                <c:pt idx="0">
                  <c:v>191.97482501080475</c:v>
                </c:pt>
                <c:pt idx="1">
                  <c:v>116.13614361133249</c:v>
                </c:pt>
                <c:pt idx="2">
                  <c:v>152.17084319975703</c:v>
                </c:pt>
                <c:pt idx="3">
                  <c:v>141.32298144638213</c:v>
                </c:pt>
                <c:pt idx="4">
                  <c:v>169.04921983394487</c:v>
                </c:pt>
                <c:pt idx="5">
                  <c:v>195.9080372450822</c:v>
                </c:pt>
                <c:pt idx="6">
                  <c:v>137.2311001960112</c:v>
                </c:pt>
                <c:pt idx="7">
                  <c:v>101.22718514941344</c:v>
                </c:pt>
                <c:pt idx="8">
                  <c:v>159.19762036985665</c:v>
                </c:pt>
                <c:pt idx="9">
                  <c:v>61.589558137897122</c:v>
                </c:pt>
                <c:pt idx="10">
                  <c:v>137.09843129461339</c:v>
                </c:pt>
                <c:pt idx="11">
                  <c:v>135.1563497628517</c:v>
                </c:pt>
                <c:pt idx="12">
                  <c:v>192.56598193197871</c:v>
                </c:pt>
                <c:pt idx="13">
                  <c:v>111.57447387656579</c:v>
                </c:pt>
                <c:pt idx="14">
                  <c:v>120.2911522064983</c:v>
                </c:pt>
                <c:pt idx="15">
                  <c:v>112.6889244215803</c:v>
                </c:pt>
                <c:pt idx="16">
                  <c:v>154.64267151886654</c:v>
                </c:pt>
                <c:pt idx="17">
                  <c:v>114.91231958586225</c:v>
                </c:pt>
                <c:pt idx="18">
                  <c:v>179.09274832308537</c:v>
                </c:pt>
                <c:pt idx="19">
                  <c:v>154.47675841174694</c:v>
                </c:pt>
                <c:pt idx="20">
                  <c:v>115.22621083830904</c:v>
                </c:pt>
                <c:pt idx="21">
                  <c:v>168.02729458859844</c:v>
                </c:pt>
                <c:pt idx="22">
                  <c:v>124.85479760850731</c:v>
                </c:pt>
                <c:pt idx="23">
                  <c:v>113.35781442554274</c:v>
                </c:pt>
                <c:pt idx="24">
                  <c:v>148.5443227706289</c:v>
                </c:pt>
                <c:pt idx="25">
                  <c:v>122.07044076091485</c:v>
                </c:pt>
                <c:pt idx="26">
                  <c:v>138.94128898910401</c:v>
                </c:pt>
                <c:pt idx="27">
                  <c:v>90.477705324161292</c:v>
                </c:pt>
                <c:pt idx="28">
                  <c:v>104.06798026226505</c:v>
                </c:pt>
                <c:pt idx="29">
                  <c:v>271.36980164014426</c:v>
                </c:pt>
                <c:pt idx="30">
                  <c:v>641.12250388634811</c:v>
                </c:pt>
                <c:pt idx="31">
                  <c:v>775.72449458001267</c:v>
                </c:pt>
                <c:pt idx="32">
                  <c:v>858.29991932740234</c:v>
                </c:pt>
                <c:pt idx="33">
                  <c:v>948.83419205818768</c:v>
                </c:pt>
                <c:pt idx="34">
                  <c:v>865.6921312228078</c:v>
                </c:pt>
                <c:pt idx="35">
                  <c:v>993.13477122227096</c:v>
                </c:pt>
                <c:pt idx="36">
                  <c:v>1036.1114001109931</c:v>
                </c:pt>
                <c:pt idx="37">
                  <c:v>940.40839572408584</c:v>
                </c:pt>
                <c:pt idx="38">
                  <c:v>944.44550398054264</c:v>
                </c:pt>
                <c:pt idx="39">
                  <c:v>1152.0521363111034</c:v>
                </c:pt>
                <c:pt idx="40">
                  <c:v>1338.387571584128</c:v>
                </c:pt>
                <c:pt idx="41">
                  <c:v>1231.8157988336538</c:v>
                </c:pt>
                <c:pt idx="42">
                  <c:v>987.69438137358918</c:v>
                </c:pt>
                <c:pt idx="43">
                  <c:v>1080.2926236176972</c:v>
                </c:pt>
                <c:pt idx="44">
                  <c:v>1025.1094836421235</c:v>
                </c:pt>
                <c:pt idx="45">
                  <c:v>1256.8927232732094</c:v>
                </c:pt>
                <c:pt idx="46">
                  <c:v>1322.0872354960929</c:v>
                </c:pt>
                <c:pt idx="47">
                  <c:v>1158.5205993039172</c:v>
                </c:pt>
                <c:pt idx="48">
                  <c:v>1273.7089085440264</c:v>
                </c:pt>
                <c:pt idx="49">
                  <c:v>1412.1006441308455</c:v>
                </c:pt>
                <c:pt idx="50">
                  <c:v>1149.716775737566</c:v>
                </c:pt>
                <c:pt idx="51">
                  <c:v>1322.8766525118554</c:v>
                </c:pt>
                <c:pt idx="52">
                  <c:v>1157.9261235137355</c:v>
                </c:pt>
                <c:pt idx="53">
                  <c:v>1246.2429864344419</c:v>
                </c:pt>
                <c:pt idx="54">
                  <c:v>1326.4707311356501</c:v>
                </c:pt>
                <c:pt idx="55">
                  <c:v>1322.3581239739788</c:v>
                </c:pt>
                <c:pt idx="56">
                  <c:v>1149.859044276727</c:v>
                </c:pt>
                <c:pt idx="57">
                  <c:v>1394.7030923868481</c:v>
                </c:pt>
                <c:pt idx="58">
                  <c:v>1066.609761578869</c:v>
                </c:pt>
                <c:pt idx="59">
                  <c:v>1227.9742128003056</c:v>
                </c:pt>
                <c:pt idx="60">
                  <c:v>1323.8485674513793</c:v>
                </c:pt>
                <c:pt idx="61">
                  <c:v>1078.0426460066356</c:v>
                </c:pt>
                <c:pt idx="62">
                  <c:v>1213.6707412081294</c:v>
                </c:pt>
                <c:pt idx="63">
                  <c:v>1122.1297885655424</c:v>
                </c:pt>
                <c:pt idx="64">
                  <c:v>1161.5062173430165</c:v>
                </c:pt>
                <c:pt idx="65">
                  <c:v>1152.9156345866029</c:v>
                </c:pt>
                <c:pt idx="66">
                  <c:v>978.50851891177081</c:v>
                </c:pt>
                <c:pt idx="67">
                  <c:v>1158.9828739951042</c:v>
                </c:pt>
                <c:pt idx="68">
                  <c:v>1240.8954916582695</c:v>
                </c:pt>
                <c:pt idx="69">
                  <c:v>1112.338600014604</c:v>
                </c:pt>
                <c:pt idx="70">
                  <c:v>1112.1243988351912</c:v>
                </c:pt>
                <c:pt idx="71">
                  <c:v>104.25568824728879</c:v>
                </c:pt>
                <c:pt idx="72">
                  <c:v>76.967634134700532</c:v>
                </c:pt>
                <c:pt idx="73">
                  <c:v>127.23006207112735</c:v>
                </c:pt>
                <c:pt idx="74">
                  <c:v>112.94892402637214</c:v>
                </c:pt>
                <c:pt idx="75">
                  <c:v>85.776098750404131</c:v>
                </c:pt>
                <c:pt idx="76">
                  <c:v>82.371918340134101</c:v>
                </c:pt>
                <c:pt idx="77">
                  <c:v>82.887495251927405</c:v>
                </c:pt>
                <c:pt idx="78">
                  <c:v>61.312906919674781</c:v>
                </c:pt>
                <c:pt idx="79">
                  <c:v>130.8896979370893</c:v>
                </c:pt>
                <c:pt idx="80">
                  <c:v>96.240328943778863</c:v>
                </c:pt>
                <c:pt idx="81">
                  <c:v>101.21837779687988</c:v>
                </c:pt>
                <c:pt idx="82">
                  <c:v>74.752841076658498</c:v>
                </c:pt>
                <c:pt idx="83">
                  <c:v>97.990053924191542</c:v>
                </c:pt>
                <c:pt idx="84">
                  <c:v>102.0967953673273</c:v>
                </c:pt>
                <c:pt idx="85">
                  <c:v>61.215033845863388</c:v>
                </c:pt>
                <c:pt idx="86">
                  <c:v>156.24307933364739</c:v>
                </c:pt>
                <c:pt idx="87">
                  <c:v>100.73918708095333</c:v>
                </c:pt>
                <c:pt idx="88">
                  <c:v>158.31072665134855</c:v>
                </c:pt>
                <c:pt idx="89">
                  <c:v>101.78326708460328</c:v>
                </c:pt>
                <c:pt idx="90">
                  <c:v>271.45614244187993</c:v>
                </c:pt>
                <c:pt idx="91">
                  <c:v>507.91798087897945</c:v>
                </c:pt>
                <c:pt idx="92">
                  <c:v>693.80416212398006</c:v>
                </c:pt>
                <c:pt idx="93">
                  <c:v>856.01444399502225</c:v>
                </c:pt>
                <c:pt idx="94">
                  <c:v>896.0541411399962</c:v>
                </c:pt>
                <c:pt idx="95">
                  <c:v>721.34416301510987</c:v>
                </c:pt>
                <c:pt idx="96">
                  <c:v>1046.646059834721</c:v>
                </c:pt>
                <c:pt idx="97">
                  <c:v>856.57113344411357</c:v>
                </c:pt>
                <c:pt idx="98">
                  <c:v>765.03141832615609</c:v>
                </c:pt>
                <c:pt idx="99">
                  <c:v>846.73012066535955</c:v>
                </c:pt>
                <c:pt idx="100">
                  <c:v>926.77765360238561</c:v>
                </c:pt>
                <c:pt idx="101">
                  <c:v>858.05101969305781</c:v>
                </c:pt>
                <c:pt idx="102">
                  <c:v>679.92003106397794</c:v>
                </c:pt>
                <c:pt idx="103">
                  <c:v>846.05859368649931</c:v>
                </c:pt>
                <c:pt idx="104">
                  <c:v>909.63266421931485</c:v>
                </c:pt>
                <c:pt idx="105">
                  <c:v>861.07285596177508</c:v>
                </c:pt>
                <c:pt idx="106">
                  <c:v>808.44414972881407</c:v>
                </c:pt>
                <c:pt idx="107">
                  <c:v>643.74642058218922</c:v>
                </c:pt>
                <c:pt idx="108">
                  <c:v>923.27054493451033</c:v>
                </c:pt>
                <c:pt idx="109">
                  <c:v>750.35518929444515</c:v>
                </c:pt>
                <c:pt idx="110">
                  <c:v>871.5840730664155</c:v>
                </c:pt>
                <c:pt idx="111">
                  <c:v>824.00945442401905</c:v>
                </c:pt>
                <c:pt idx="112">
                  <c:v>850.1266729995948</c:v>
                </c:pt>
                <c:pt idx="113">
                  <c:v>768.93253230765617</c:v>
                </c:pt>
                <c:pt idx="114">
                  <c:v>915.09133029335885</c:v>
                </c:pt>
                <c:pt idx="115">
                  <c:v>724.31417163212916</c:v>
                </c:pt>
                <c:pt idx="116">
                  <c:v>837.7309728776529</c:v>
                </c:pt>
                <c:pt idx="117">
                  <c:v>769.31397652098121</c:v>
                </c:pt>
                <c:pt idx="118">
                  <c:v>778.18893162842016</c:v>
                </c:pt>
                <c:pt idx="119">
                  <c:v>903.35338339363705</c:v>
                </c:pt>
                <c:pt idx="120">
                  <c:v>831.3253474552705</c:v>
                </c:pt>
                <c:pt idx="121">
                  <c:v>885.75656540991872</c:v>
                </c:pt>
                <c:pt idx="122">
                  <c:v>903.77697975434194</c:v>
                </c:pt>
                <c:pt idx="123">
                  <c:v>825.04398912111242</c:v>
                </c:pt>
                <c:pt idx="124">
                  <c:v>788.86346891284313</c:v>
                </c:pt>
                <c:pt idx="125">
                  <c:v>731.64247472211321</c:v>
                </c:pt>
                <c:pt idx="126">
                  <c:v>828.67601950224014</c:v>
                </c:pt>
                <c:pt idx="127">
                  <c:v>765.6881258169642</c:v>
                </c:pt>
                <c:pt idx="128">
                  <c:v>730.11944956246009</c:v>
                </c:pt>
                <c:pt idx="129">
                  <c:v>786.90927314047769</c:v>
                </c:pt>
                <c:pt idx="130">
                  <c:v>749.77078009518971</c:v>
                </c:pt>
                <c:pt idx="131">
                  <c:v>777.70594455095625</c:v>
                </c:pt>
                <c:pt idx="132">
                  <c:v>764.15450664338084</c:v>
                </c:pt>
                <c:pt idx="133">
                  <c:v>901.91134942931228</c:v>
                </c:pt>
                <c:pt idx="134">
                  <c:v>819.12337858656838</c:v>
                </c:pt>
                <c:pt idx="135">
                  <c:v>878.85183331840062</c:v>
                </c:pt>
                <c:pt idx="136">
                  <c:v>805.44013365974854</c:v>
                </c:pt>
                <c:pt idx="137">
                  <c:v>594.46087722016728</c:v>
                </c:pt>
                <c:pt idx="138">
                  <c:v>774.14430727707713</c:v>
                </c:pt>
                <c:pt idx="139">
                  <c:v>837.64253466223454</c:v>
                </c:pt>
                <c:pt idx="140">
                  <c:v>869.13747936649565</c:v>
                </c:pt>
                <c:pt idx="141">
                  <c:v>619.49733363717019</c:v>
                </c:pt>
                <c:pt idx="142">
                  <c:v>687.89321737465821</c:v>
                </c:pt>
                <c:pt idx="143">
                  <c:v>82.292658273708611</c:v>
                </c:pt>
                <c:pt idx="144">
                  <c:v>51.420272949101879</c:v>
                </c:pt>
                <c:pt idx="145">
                  <c:v>72.038489674213011</c:v>
                </c:pt>
                <c:pt idx="146">
                  <c:v>62.952307486490902</c:v>
                </c:pt>
                <c:pt idx="147">
                  <c:v>103.78664464936537</c:v>
                </c:pt>
                <c:pt idx="148">
                  <c:v>85.254688295994413</c:v>
                </c:pt>
                <c:pt idx="149">
                  <c:v>72.300404378263295</c:v>
                </c:pt>
                <c:pt idx="150">
                  <c:v>126.64414186345734</c:v>
                </c:pt>
                <c:pt idx="151">
                  <c:v>122.62829139549935</c:v>
                </c:pt>
                <c:pt idx="152">
                  <c:v>92.126469818060144</c:v>
                </c:pt>
                <c:pt idx="153">
                  <c:v>116.2643564710289</c:v>
                </c:pt>
                <c:pt idx="154">
                  <c:v>97.327696211350741</c:v>
                </c:pt>
                <c:pt idx="155">
                  <c:v>74.644232212483871</c:v>
                </c:pt>
                <c:pt idx="156">
                  <c:v>76.772892525389878</c:v>
                </c:pt>
                <c:pt idx="157">
                  <c:v>52.66742951085223</c:v>
                </c:pt>
                <c:pt idx="158">
                  <c:v>59.529891310166647</c:v>
                </c:pt>
                <c:pt idx="159">
                  <c:v>73.030307837302999</c:v>
                </c:pt>
                <c:pt idx="160">
                  <c:v>74.595005881596109</c:v>
                </c:pt>
                <c:pt idx="161">
                  <c:v>104.75296517016712</c:v>
                </c:pt>
                <c:pt idx="162">
                  <c:v>442.46880175298139</c:v>
                </c:pt>
                <c:pt idx="163">
                  <c:v>722.94426680031086</c:v>
                </c:pt>
                <c:pt idx="164">
                  <c:v>658.71266022009559</c:v>
                </c:pt>
                <c:pt idx="165">
                  <c:v>647.93552783722726</c:v>
                </c:pt>
                <c:pt idx="166">
                  <c:v>775.33226890309948</c:v>
                </c:pt>
                <c:pt idx="167">
                  <c:v>958.19173221806898</c:v>
                </c:pt>
                <c:pt idx="168">
                  <c:v>787.36261912654891</c:v>
                </c:pt>
                <c:pt idx="169">
                  <c:v>1038.0859060908326</c:v>
                </c:pt>
                <c:pt idx="170">
                  <c:v>820.95753641320243</c:v>
                </c:pt>
                <c:pt idx="171">
                  <c:v>978.95339468175678</c:v>
                </c:pt>
                <c:pt idx="172">
                  <c:v>792.27805257868465</c:v>
                </c:pt>
                <c:pt idx="173">
                  <c:v>774.23771231879971</c:v>
                </c:pt>
                <c:pt idx="174">
                  <c:v>989.73790684833614</c:v>
                </c:pt>
                <c:pt idx="175">
                  <c:v>868.68911006331416</c:v>
                </c:pt>
                <c:pt idx="176">
                  <c:v>942.63488858165499</c:v>
                </c:pt>
                <c:pt idx="177">
                  <c:v>1035.1541329387323</c:v>
                </c:pt>
                <c:pt idx="178">
                  <c:v>912.83469799251895</c:v>
                </c:pt>
                <c:pt idx="179">
                  <c:v>806.96416612344535</c:v>
                </c:pt>
                <c:pt idx="180">
                  <c:v>819.95236296283861</c:v>
                </c:pt>
                <c:pt idx="181">
                  <c:v>858.2013760550094</c:v>
                </c:pt>
                <c:pt idx="182">
                  <c:v>826.55828485670907</c:v>
                </c:pt>
                <c:pt idx="183">
                  <c:v>914.9033980683929</c:v>
                </c:pt>
                <c:pt idx="184">
                  <c:v>880.11511554834294</c:v>
                </c:pt>
                <c:pt idx="185">
                  <c:v>912.13674966438361</c:v>
                </c:pt>
                <c:pt idx="186">
                  <c:v>944.53842128327187</c:v>
                </c:pt>
                <c:pt idx="187">
                  <c:v>1059.9207229314768</c:v>
                </c:pt>
                <c:pt idx="188">
                  <c:v>1051.1218821487601</c:v>
                </c:pt>
                <c:pt idx="189">
                  <c:v>824.80931086104727</c:v>
                </c:pt>
                <c:pt idx="190">
                  <c:v>780.34154260676951</c:v>
                </c:pt>
                <c:pt idx="191">
                  <c:v>620.67145695176418</c:v>
                </c:pt>
                <c:pt idx="192">
                  <c:v>876.29892843817242</c:v>
                </c:pt>
                <c:pt idx="193">
                  <c:v>740.36438620786555</c:v>
                </c:pt>
                <c:pt idx="194">
                  <c:v>844.88003375041933</c:v>
                </c:pt>
                <c:pt idx="195">
                  <c:v>726.96392113571346</c:v>
                </c:pt>
                <c:pt idx="196">
                  <c:v>833.82863412266465</c:v>
                </c:pt>
                <c:pt idx="197">
                  <c:v>779.35814187860183</c:v>
                </c:pt>
                <c:pt idx="198">
                  <c:v>910.51109149796071</c:v>
                </c:pt>
                <c:pt idx="199">
                  <c:v>1002.7310206440759</c:v>
                </c:pt>
                <c:pt idx="200">
                  <c:v>891.58434668472455</c:v>
                </c:pt>
                <c:pt idx="201">
                  <c:v>650.15559667746584</c:v>
                </c:pt>
                <c:pt idx="202">
                  <c:v>706.58529686327586</c:v>
                </c:pt>
                <c:pt idx="203">
                  <c:v>889.01505501255645</c:v>
                </c:pt>
                <c:pt idx="204">
                  <c:v>919.22748581494432</c:v>
                </c:pt>
                <c:pt idx="205">
                  <c:v>807.43325834904022</c:v>
                </c:pt>
                <c:pt idx="206">
                  <c:v>695.77492400019139</c:v>
                </c:pt>
                <c:pt idx="207">
                  <c:v>781.3024939761716</c:v>
                </c:pt>
                <c:pt idx="208">
                  <c:v>833.74350051924421</c:v>
                </c:pt>
                <c:pt idx="209">
                  <c:v>838.75639660852482</c:v>
                </c:pt>
                <c:pt idx="210">
                  <c:v>1023.0176583084553</c:v>
                </c:pt>
                <c:pt idx="211">
                  <c:v>863.69341445829696</c:v>
                </c:pt>
                <c:pt idx="212">
                  <c:v>905.53262638974093</c:v>
                </c:pt>
                <c:pt idx="213">
                  <c:v>328.95889263247119</c:v>
                </c:pt>
                <c:pt idx="214">
                  <c:v>79.260011358686356</c:v>
                </c:pt>
                <c:pt idx="215">
                  <c:v>66.293395784222994</c:v>
                </c:pt>
                <c:pt idx="216">
                  <c:v>52.515751555906434</c:v>
                </c:pt>
                <c:pt idx="217">
                  <c:v>74.021731312397279</c:v>
                </c:pt>
                <c:pt idx="218">
                  <c:v>49.958127730632413</c:v>
                </c:pt>
                <c:pt idx="219">
                  <c:v>74.441676653293271</c:v>
                </c:pt>
                <c:pt idx="220">
                  <c:v>105.20414665803774</c:v>
                </c:pt>
                <c:pt idx="221">
                  <c:v>90.039575963862234</c:v>
                </c:pt>
                <c:pt idx="222">
                  <c:v>72.640853538405452</c:v>
                </c:pt>
                <c:pt idx="223">
                  <c:v>62.221445225446345</c:v>
                </c:pt>
                <c:pt idx="224">
                  <c:v>99.33251355381482</c:v>
                </c:pt>
                <c:pt idx="225">
                  <c:v>77.829608640124718</c:v>
                </c:pt>
                <c:pt idx="226">
                  <c:v>68.838495221495322</c:v>
                </c:pt>
                <c:pt idx="227">
                  <c:v>110.66367710172159</c:v>
                </c:pt>
                <c:pt idx="228">
                  <c:v>76.330296563297665</c:v>
                </c:pt>
                <c:pt idx="229">
                  <c:v>100.05024383180954</c:v>
                </c:pt>
                <c:pt idx="230">
                  <c:v>103.72763660983966</c:v>
                </c:pt>
                <c:pt idx="231">
                  <c:v>113.00913164817696</c:v>
                </c:pt>
                <c:pt idx="232">
                  <c:v>99.98955413818048</c:v>
                </c:pt>
                <c:pt idx="233">
                  <c:v>325.83439926198855</c:v>
                </c:pt>
                <c:pt idx="234">
                  <c:v>373.49634216612645</c:v>
                </c:pt>
                <c:pt idx="235">
                  <c:v>541.04301055088604</c:v>
                </c:pt>
                <c:pt idx="236">
                  <c:v>727.98819082937939</c:v>
                </c:pt>
                <c:pt idx="237">
                  <c:v>641.83397758968511</c:v>
                </c:pt>
                <c:pt idx="238">
                  <c:v>909.20230002534242</c:v>
                </c:pt>
                <c:pt idx="239">
                  <c:v>735.41962951386597</c:v>
                </c:pt>
                <c:pt idx="240">
                  <c:v>773.82380876948991</c:v>
                </c:pt>
                <c:pt idx="241">
                  <c:v>663.44220763406975</c:v>
                </c:pt>
                <c:pt idx="242">
                  <c:v>850.16238378592493</c:v>
                </c:pt>
                <c:pt idx="243">
                  <c:v>671.26285566763693</c:v>
                </c:pt>
                <c:pt idx="244">
                  <c:v>890.78119376592645</c:v>
                </c:pt>
                <c:pt idx="245">
                  <c:v>699.45758530683463</c:v>
                </c:pt>
                <c:pt idx="246">
                  <c:v>781.3895185076608</c:v>
                </c:pt>
                <c:pt idx="247">
                  <c:v>681.32301802494339</c:v>
                </c:pt>
                <c:pt idx="248">
                  <c:v>874.95990813782203</c:v>
                </c:pt>
                <c:pt idx="249">
                  <c:v>789.0455716624183</c:v>
                </c:pt>
                <c:pt idx="250">
                  <c:v>684.55112930944688</c:v>
                </c:pt>
                <c:pt idx="251">
                  <c:v>883.03437949442923</c:v>
                </c:pt>
                <c:pt idx="252">
                  <c:v>860.96047233678121</c:v>
                </c:pt>
                <c:pt idx="253">
                  <c:v>826.41824641163498</c:v>
                </c:pt>
                <c:pt idx="254">
                  <c:v>846.02400893625202</c:v>
                </c:pt>
                <c:pt idx="255">
                  <c:v>879.44491064352985</c:v>
                </c:pt>
                <c:pt idx="256">
                  <c:v>904.05495610063713</c:v>
                </c:pt>
                <c:pt idx="257">
                  <c:v>760.71769554617276</c:v>
                </c:pt>
                <c:pt idx="258">
                  <c:v>786.41579675492017</c:v>
                </c:pt>
                <c:pt idx="259">
                  <c:v>899.71274155476192</c:v>
                </c:pt>
                <c:pt idx="260">
                  <c:v>673.96428075447113</c:v>
                </c:pt>
                <c:pt idx="261">
                  <c:v>734.86880668790843</c:v>
                </c:pt>
                <c:pt idx="262">
                  <c:v>957.57666195157185</c:v>
                </c:pt>
                <c:pt idx="263">
                  <c:v>976.89187111362492</c:v>
                </c:pt>
                <c:pt idx="264">
                  <c:v>1000.4483383242608</c:v>
                </c:pt>
                <c:pt idx="265">
                  <c:v>741.6374280472586</c:v>
                </c:pt>
                <c:pt idx="266">
                  <c:v>928.28540893298543</c:v>
                </c:pt>
                <c:pt idx="267">
                  <c:v>889.70135275576831</c:v>
                </c:pt>
                <c:pt idx="268">
                  <c:v>796.04884549220446</c:v>
                </c:pt>
                <c:pt idx="269">
                  <c:v>816.14859528249235</c:v>
                </c:pt>
                <c:pt idx="270">
                  <c:v>736.51918251845677</c:v>
                </c:pt>
                <c:pt idx="271">
                  <c:v>938.33403997874393</c:v>
                </c:pt>
                <c:pt idx="272">
                  <c:v>809.51178818636743</c:v>
                </c:pt>
                <c:pt idx="273">
                  <c:v>700.12960815767883</c:v>
                </c:pt>
                <c:pt idx="274">
                  <c:v>815.33669804656279</c:v>
                </c:pt>
                <c:pt idx="275">
                  <c:v>941.2977671841661</c:v>
                </c:pt>
                <c:pt idx="276">
                  <c:v>753.01234571492603</c:v>
                </c:pt>
                <c:pt idx="277">
                  <c:v>470.67395529209278</c:v>
                </c:pt>
                <c:pt idx="278">
                  <c:v>80.477016756237219</c:v>
                </c:pt>
                <c:pt idx="279">
                  <c:v>69.451376265359613</c:v>
                </c:pt>
                <c:pt idx="280">
                  <c:v>81.648356997760573</c:v>
                </c:pt>
                <c:pt idx="281">
                  <c:v>56.897343696009571</c:v>
                </c:pt>
                <c:pt idx="282">
                  <c:v>87.740625768667272</c:v>
                </c:pt>
                <c:pt idx="283">
                  <c:v>75.424637324693848</c:v>
                </c:pt>
                <c:pt idx="284">
                  <c:v>95.60948052296564</c:v>
                </c:pt>
                <c:pt idx="285">
                  <c:v>113.56692832580217</c:v>
                </c:pt>
                <c:pt idx="286">
                  <c:v>70.252050894472774</c:v>
                </c:pt>
                <c:pt idx="287">
                  <c:v>77.139960077661982</c:v>
                </c:pt>
                <c:pt idx="288">
                  <c:v>57.109855778432077</c:v>
                </c:pt>
                <c:pt idx="289">
                  <c:v>49.218894143443613</c:v>
                </c:pt>
                <c:pt idx="290">
                  <c:v>70.259415006766687</c:v>
                </c:pt>
                <c:pt idx="291">
                  <c:v>120.35492451978523</c:v>
                </c:pt>
                <c:pt idx="292">
                  <c:v>52.102726966418459</c:v>
                </c:pt>
                <c:pt idx="293">
                  <c:v>74.862013532087701</c:v>
                </c:pt>
                <c:pt idx="294">
                  <c:v>50.58379911132775</c:v>
                </c:pt>
                <c:pt idx="295">
                  <c:v>73.755149891778444</c:v>
                </c:pt>
                <c:pt idx="296">
                  <c:v>56.512774268288901</c:v>
                </c:pt>
                <c:pt idx="297">
                  <c:v>36.824126505134302</c:v>
                </c:pt>
                <c:pt idx="298">
                  <c:v>107.44023292924312</c:v>
                </c:pt>
                <c:pt idx="299">
                  <c:v>158.31525856782466</c:v>
                </c:pt>
                <c:pt idx="300">
                  <c:v>311.04749484659055</c:v>
                </c:pt>
                <c:pt idx="301">
                  <c:v>371.94684481791757</c:v>
                </c:pt>
                <c:pt idx="302">
                  <c:v>342.21857626989743</c:v>
                </c:pt>
                <c:pt idx="303">
                  <c:v>547.53709698199725</c:v>
                </c:pt>
                <c:pt idx="304">
                  <c:v>606.8091161092143</c:v>
                </c:pt>
                <c:pt idx="305">
                  <c:v>488.99214926382501</c:v>
                </c:pt>
                <c:pt idx="306">
                  <c:v>680.90351357983877</c:v>
                </c:pt>
                <c:pt idx="307">
                  <c:v>709.93918062381761</c:v>
                </c:pt>
                <c:pt idx="308">
                  <c:v>622.88919154304278</c:v>
                </c:pt>
                <c:pt idx="309">
                  <c:v>653.53091386769574</c:v>
                </c:pt>
                <c:pt idx="310">
                  <c:v>614.1206672302792</c:v>
                </c:pt>
                <c:pt idx="311">
                  <c:v>664.68414752456624</c:v>
                </c:pt>
                <c:pt idx="312">
                  <c:v>583.38860469618317</c:v>
                </c:pt>
                <c:pt idx="313">
                  <c:v>647.95943761970943</c:v>
                </c:pt>
                <c:pt idx="314">
                  <c:v>737.60568432946673</c:v>
                </c:pt>
                <c:pt idx="315">
                  <c:v>626.87255941448416</c:v>
                </c:pt>
                <c:pt idx="316">
                  <c:v>815.86224088040001</c:v>
                </c:pt>
                <c:pt idx="317">
                  <c:v>748.14594003831292</c:v>
                </c:pt>
                <c:pt idx="318">
                  <c:v>801.43040812600259</c:v>
                </c:pt>
                <c:pt idx="319">
                  <c:v>655.50762167993298</c:v>
                </c:pt>
                <c:pt idx="320">
                  <c:v>636.65991943302276</c:v>
                </c:pt>
                <c:pt idx="321">
                  <c:v>589.57668488148363</c:v>
                </c:pt>
                <c:pt idx="322">
                  <c:v>699.18914100707104</c:v>
                </c:pt>
                <c:pt idx="323">
                  <c:v>644.90033663999918</c:v>
                </c:pt>
                <c:pt idx="324">
                  <c:v>580.89275195812922</c:v>
                </c:pt>
                <c:pt idx="325">
                  <c:v>780.49380145139594</c:v>
                </c:pt>
                <c:pt idx="326">
                  <c:v>536.8728228529543</c:v>
                </c:pt>
                <c:pt idx="327">
                  <c:v>716.08047858808868</c:v>
                </c:pt>
                <c:pt idx="328">
                  <c:v>670.12342580265351</c:v>
                </c:pt>
                <c:pt idx="329">
                  <c:v>809.54182216708944</c:v>
                </c:pt>
                <c:pt idx="330">
                  <c:v>801.27524742825221</c:v>
                </c:pt>
                <c:pt idx="331">
                  <c:v>768.50883492047592</c:v>
                </c:pt>
                <c:pt idx="332">
                  <c:v>938.23927633151982</c:v>
                </c:pt>
                <c:pt idx="333">
                  <c:v>629.33112001534437</c:v>
                </c:pt>
                <c:pt idx="334">
                  <c:v>712.23139073338007</c:v>
                </c:pt>
                <c:pt idx="335">
                  <c:v>642.01784155958626</c:v>
                </c:pt>
                <c:pt idx="336">
                  <c:v>676.66709507216478</c:v>
                </c:pt>
                <c:pt idx="337">
                  <c:v>705.67315051427965</c:v>
                </c:pt>
                <c:pt idx="338">
                  <c:v>737.03835782979843</c:v>
                </c:pt>
                <c:pt idx="339">
                  <c:v>673.60330345792136</c:v>
                </c:pt>
                <c:pt idx="340">
                  <c:v>765.84660552572961</c:v>
                </c:pt>
                <c:pt idx="341">
                  <c:v>677.54164898048384</c:v>
                </c:pt>
                <c:pt idx="342">
                  <c:v>678.51755623234192</c:v>
                </c:pt>
                <c:pt idx="343">
                  <c:v>718.13760338855434</c:v>
                </c:pt>
                <c:pt idx="344">
                  <c:v>631.49529520477734</c:v>
                </c:pt>
                <c:pt idx="345">
                  <c:v>606.82285671194563</c:v>
                </c:pt>
                <c:pt idx="346">
                  <c:v>738.03042426260993</c:v>
                </c:pt>
                <c:pt idx="347">
                  <c:v>747.61721077390712</c:v>
                </c:pt>
                <c:pt idx="348">
                  <c:v>801.18336852481036</c:v>
                </c:pt>
                <c:pt idx="349">
                  <c:v>867.73585329137427</c:v>
                </c:pt>
                <c:pt idx="350">
                  <c:v>578.53815197569361</c:v>
                </c:pt>
                <c:pt idx="351">
                  <c:v>653.37059949691172</c:v>
                </c:pt>
                <c:pt idx="352">
                  <c:v>94.714206890202547</c:v>
                </c:pt>
                <c:pt idx="353">
                  <c:v>67.686046812768708</c:v>
                </c:pt>
                <c:pt idx="354">
                  <c:v>119.52879973189394</c:v>
                </c:pt>
                <c:pt idx="355">
                  <c:v>92.230458184661131</c:v>
                </c:pt>
                <c:pt idx="356">
                  <c:v>78.461694018100516</c:v>
                </c:pt>
                <c:pt idx="357">
                  <c:v>134.67751501735987</c:v>
                </c:pt>
                <c:pt idx="358">
                  <c:v>86.178313515732498</c:v>
                </c:pt>
                <c:pt idx="359">
                  <c:v>61.383316428835677</c:v>
                </c:pt>
                <c:pt idx="360">
                  <c:v>58.992327305829903</c:v>
                </c:pt>
                <c:pt idx="361">
                  <c:v>91.2366006644816</c:v>
                </c:pt>
                <c:pt idx="362">
                  <c:v>75.657317101450218</c:v>
                </c:pt>
                <c:pt idx="363">
                  <c:v>110.21102925791216</c:v>
                </c:pt>
                <c:pt idx="364">
                  <c:v>40.958492497397941</c:v>
                </c:pt>
                <c:pt idx="365">
                  <c:v>97.846895138389414</c:v>
                </c:pt>
                <c:pt idx="366">
                  <c:v>26.388962828137892</c:v>
                </c:pt>
                <c:pt idx="367">
                  <c:v>84.557842016092877</c:v>
                </c:pt>
                <c:pt idx="368">
                  <c:v>48.555753090497269</c:v>
                </c:pt>
                <c:pt idx="369">
                  <c:v>42.401968739219519</c:v>
                </c:pt>
                <c:pt idx="370">
                  <c:v>100.41251837288493</c:v>
                </c:pt>
                <c:pt idx="371">
                  <c:v>260.98924551071343</c:v>
                </c:pt>
                <c:pt idx="372">
                  <c:v>217.95648990054764</c:v>
                </c:pt>
                <c:pt idx="373">
                  <c:v>395.31435958798443</c:v>
                </c:pt>
                <c:pt idx="374">
                  <c:v>495.36113938213845</c:v>
                </c:pt>
                <c:pt idx="375">
                  <c:v>676.57230888754395</c:v>
                </c:pt>
                <c:pt idx="376">
                  <c:v>768.56174736137666</c:v>
                </c:pt>
                <c:pt idx="377">
                  <c:v>705.79818975370642</c:v>
                </c:pt>
                <c:pt idx="378">
                  <c:v>766.30469566894556</c:v>
                </c:pt>
                <c:pt idx="379">
                  <c:v>917.04912434187929</c:v>
                </c:pt>
                <c:pt idx="380">
                  <c:v>769.66354034778044</c:v>
                </c:pt>
                <c:pt idx="381">
                  <c:v>791.52700954647491</c:v>
                </c:pt>
                <c:pt idx="382">
                  <c:v>1113.1838734111761</c:v>
                </c:pt>
                <c:pt idx="383">
                  <c:v>933.35024510866162</c:v>
                </c:pt>
                <c:pt idx="384">
                  <c:v>886.64631251405774</c:v>
                </c:pt>
                <c:pt idx="385">
                  <c:v>1015.5612954570818</c:v>
                </c:pt>
                <c:pt idx="386">
                  <c:v>847.77977794292508</c:v>
                </c:pt>
                <c:pt idx="387">
                  <c:v>1161.448685247477</c:v>
                </c:pt>
                <c:pt idx="388">
                  <c:v>914.48315534678397</c:v>
                </c:pt>
                <c:pt idx="389">
                  <c:v>836.82038489016441</c:v>
                </c:pt>
                <c:pt idx="390">
                  <c:v>847.87382658278523</c:v>
                </c:pt>
                <c:pt idx="391">
                  <c:v>954.49374889479577</c:v>
                </c:pt>
                <c:pt idx="392">
                  <c:v>1053.2031016821834</c:v>
                </c:pt>
                <c:pt idx="393">
                  <c:v>1144.4071229972119</c:v>
                </c:pt>
                <c:pt idx="394">
                  <c:v>889.75869853957647</c:v>
                </c:pt>
                <c:pt idx="395">
                  <c:v>784.88910244113083</c:v>
                </c:pt>
                <c:pt idx="396">
                  <c:v>1021.1998692690302</c:v>
                </c:pt>
                <c:pt idx="397">
                  <c:v>900.96676988183174</c:v>
                </c:pt>
                <c:pt idx="398">
                  <c:v>1060.0899809388231</c:v>
                </c:pt>
                <c:pt idx="399">
                  <c:v>1007.7268243117409</c:v>
                </c:pt>
                <c:pt idx="400">
                  <c:v>1010.9587819938827</c:v>
                </c:pt>
                <c:pt idx="401">
                  <c:v>803.19248200934885</c:v>
                </c:pt>
                <c:pt idx="402">
                  <c:v>877.68059362453698</c:v>
                </c:pt>
                <c:pt idx="403">
                  <c:v>857.18813101495778</c:v>
                </c:pt>
                <c:pt idx="404">
                  <c:v>1136.555221216315</c:v>
                </c:pt>
                <c:pt idx="405">
                  <c:v>992.47943420656838</c:v>
                </c:pt>
                <c:pt idx="406">
                  <c:v>795.67172810898762</c:v>
                </c:pt>
                <c:pt idx="407">
                  <c:v>1032.9212679891095</c:v>
                </c:pt>
                <c:pt idx="408">
                  <c:v>941.43975419112553</c:v>
                </c:pt>
                <c:pt idx="409">
                  <c:v>842.77638154938109</c:v>
                </c:pt>
                <c:pt idx="410">
                  <c:v>950.30298862072527</c:v>
                </c:pt>
                <c:pt idx="411">
                  <c:v>1034.0628017373911</c:v>
                </c:pt>
                <c:pt idx="412">
                  <c:v>356.64027953559042</c:v>
                </c:pt>
                <c:pt idx="413">
                  <c:v>100.86386567994019</c:v>
                </c:pt>
                <c:pt idx="414">
                  <c:v>58.992813500224877</c:v>
                </c:pt>
                <c:pt idx="415">
                  <c:v>19.123592289180511</c:v>
                </c:pt>
                <c:pt idx="416">
                  <c:v>84.146850064077967</c:v>
                </c:pt>
                <c:pt idx="417">
                  <c:v>71.637142856671289</c:v>
                </c:pt>
                <c:pt idx="418">
                  <c:v>56.072268547311197</c:v>
                </c:pt>
                <c:pt idx="419">
                  <c:v>62.41818178541304</c:v>
                </c:pt>
                <c:pt idx="420">
                  <c:v>83.169393076943265</c:v>
                </c:pt>
                <c:pt idx="421">
                  <c:v>53.957441497433592</c:v>
                </c:pt>
                <c:pt idx="422">
                  <c:v>34.890289972852479</c:v>
                </c:pt>
                <c:pt idx="423">
                  <c:v>70.088958753454136</c:v>
                </c:pt>
                <c:pt idx="424">
                  <c:v>88.939907593454251</c:v>
                </c:pt>
                <c:pt idx="425">
                  <c:v>56.485971251282606</c:v>
                </c:pt>
                <c:pt idx="426">
                  <c:v>67.221683028105787</c:v>
                </c:pt>
                <c:pt idx="427">
                  <c:v>86.273314302924859</c:v>
                </c:pt>
                <c:pt idx="428">
                  <c:v>69.821064500278808</c:v>
                </c:pt>
                <c:pt idx="429">
                  <c:v>55.376308082646204</c:v>
                </c:pt>
                <c:pt idx="430">
                  <c:v>122.46115928187896</c:v>
                </c:pt>
                <c:pt idx="431">
                  <c:v>99.573789192978694</c:v>
                </c:pt>
                <c:pt idx="432">
                  <c:v>235.97992446922044</c:v>
                </c:pt>
                <c:pt idx="433">
                  <c:v>398.87802103081526</c:v>
                </c:pt>
                <c:pt idx="434">
                  <c:v>462.51325232822899</c:v>
                </c:pt>
                <c:pt idx="435">
                  <c:v>728.21873441936918</c:v>
                </c:pt>
                <c:pt idx="436">
                  <c:v>701.60268666324532</c:v>
                </c:pt>
                <c:pt idx="437">
                  <c:v>945.21120127061045</c:v>
                </c:pt>
                <c:pt idx="438">
                  <c:v>800.46825724340295</c:v>
                </c:pt>
                <c:pt idx="439">
                  <c:v>809.07568287612276</c:v>
                </c:pt>
                <c:pt idx="440">
                  <c:v>784.72025532279565</c:v>
                </c:pt>
                <c:pt idx="441">
                  <c:v>1059.3408066895952</c:v>
                </c:pt>
                <c:pt idx="442">
                  <c:v>787.90547699375952</c:v>
                </c:pt>
                <c:pt idx="443">
                  <c:v>1046.7267218041679</c:v>
                </c:pt>
                <c:pt idx="444">
                  <c:v>1137.1815849408329</c:v>
                </c:pt>
                <c:pt idx="445">
                  <c:v>768.84736961606006</c:v>
                </c:pt>
                <c:pt idx="446">
                  <c:v>981.76220189758965</c:v>
                </c:pt>
                <c:pt idx="447">
                  <c:v>863.10404503031259</c:v>
                </c:pt>
                <c:pt idx="448">
                  <c:v>1057.7572328996253</c:v>
                </c:pt>
                <c:pt idx="449">
                  <c:v>988.89618818860333</c:v>
                </c:pt>
                <c:pt idx="450">
                  <c:v>906.90278867648692</c:v>
                </c:pt>
                <c:pt idx="451">
                  <c:v>974.62982042375552</c:v>
                </c:pt>
                <c:pt idx="452">
                  <c:v>772.34746792194949</c:v>
                </c:pt>
                <c:pt idx="453">
                  <c:v>633.80160178402889</c:v>
                </c:pt>
                <c:pt idx="454">
                  <c:v>1106.5885138792576</c:v>
                </c:pt>
                <c:pt idx="455">
                  <c:v>896.37680892793389</c:v>
                </c:pt>
                <c:pt idx="456">
                  <c:v>914.35999449786686</c:v>
                </c:pt>
                <c:pt idx="457">
                  <c:v>1059.8440657662691</c:v>
                </c:pt>
                <c:pt idx="458">
                  <c:v>974.03434206923805</c:v>
                </c:pt>
                <c:pt idx="459">
                  <c:v>999.45003929405073</c:v>
                </c:pt>
                <c:pt idx="460">
                  <c:v>936.54675052281516</c:v>
                </c:pt>
                <c:pt idx="461">
                  <c:v>760.35744289331876</c:v>
                </c:pt>
                <c:pt idx="462">
                  <c:v>908.52397827939637</c:v>
                </c:pt>
                <c:pt idx="463">
                  <c:v>964.52136462929843</c:v>
                </c:pt>
                <c:pt idx="464">
                  <c:v>1055.8430247036363</c:v>
                </c:pt>
                <c:pt idx="465">
                  <c:v>1072.8978634828791</c:v>
                </c:pt>
                <c:pt idx="466">
                  <c:v>990.8951965690153</c:v>
                </c:pt>
                <c:pt idx="467">
                  <c:v>1024.2179063477297</c:v>
                </c:pt>
                <c:pt idx="468">
                  <c:v>1198.6851449191031</c:v>
                </c:pt>
                <c:pt idx="469">
                  <c:v>1060.6611109874793</c:v>
                </c:pt>
                <c:pt idx="470">
                  <c:v>867.71394886560108</c:v>
                </c:pt>
                <c:pt idx="471">
                  <c:v>964.92532411682021</c:v>
                </c:pt>
                <c:pt idx="472">
                  <c:v>756.49966024197465</c:v>
                </c:pt>
                <c:pt idx="473">
                  <c:v>66.989191787081737</c:v>
                </c:pt>
                <c:pt idx="474">
                  <c:v>99.59691100578749</c:v>
                </c:pt>
                <c:pt idx="475">
                  <c:v>45.405910037999014</c:v>
                </c:pt>
                <c:pt idx="476">
                  <c:v>57.925322373542542</c:v>
                </c:pt>
                <c:pt idx="477">
                  <c:v>63.956453458885427</c:v>
                </c:pt>
                <c:pt idx="478">
                  <c:v>147.98958385121969</c:v>
                </c:pt>
                <c:pt idx="479">
                  <c:v>19.483964731152852</c:v>
                </c:pt>
                <c:pt idx="480">
                  <c:v>37.603963444130152</c:v>
                </c:pt>
                <c:pt idx="481">
                  <c:v>94.960320299361385</c:v>
                </c:pt>
                <c:pt idx="482">
                  <c:v>97.069342038514236</c:v>
                </c:pt>
                <c:pt idx="483">
                  <c:v>86.337943818377639</c:v>
                </c:pt>
                <c:pt idx="484">
                  <c:v>167.60673292744286</c:v>
                </c:pt>
                <c:pt idx="485">
                  <c:v>103.61716527904058</c:v>
                </c:pt>
                <c:pt idx="486">
                  <c:v>81.485645591426888</c:v>
                </c:pt>
                <c:pt idx="487">
                  <c:v>123.59158064259199</c:v>
                </c:pt>
                <c:pt idx="488">
                  <c:v>94.986722960924737</c:v>
                </c:pt>
                <c:pt idx="489">
                  <c:v>62.636614966597271</c:v>
                </c:pt>
                <c:pt idx="490">
                  <c:v>145.74084857272933</c:v>
                </c:pt>
                <c:pt idx="491">
                  <c:v>100.34680136176043</c:v>
                </c:pt>
                <c:pt idx="492">
                  <c:v>347.95523001510873</c:v>
                </c:pt>
                <c:pt idx="493">
                  <c:v>433.84291016786602</c:v>
                </c:pt>
                <c:pt idx="494">
                  <c:v>739.34930956299581</c:v>
                </c:pt>
                <c:pt idx="495">
                  <c:v>698.4292219252975</c:v>
                </c:pt>
                <c:pt idx="496">
                  <c:v>880.85093265142427</c:v>
                </c:pt>
                <c:pt idx="497">
                  <c:v>947.89694425334096</c:v>
                </c:pt>
                <c:pt idx="498">
                  <c:v>1123.7770881646666</c:v>
                </c:pt>
                <c:pt idx="499">
                  <c:v>1072.463320340195</c:v>
                </c:pt>
                <c:pt idx="500">
                  <c:v>962.9755948827293</c:v>
                </c:pt>
                <c:pt idx="501">
                  <c:v>1191.119057726457</c:v>
                </c:pt>
                <c:pt idx="502">
                  <c:v>1217.6976978532248</c:v>
                </c:pt>
                <c:pt idx="503">
                  <c:v>1148.9038543084021</c:v>
                </c:pt>
                <c:pt idx="504">
                  <c:v>1125.601737458378</c:v>
                </c:pt>
                <c:pt idx="505">
                  <c:v>1086.4189483592722</c:v>
                </c:pt>
                <c:pt idx="506">
                  <c:v>1183.2635106726805</c:v>
                </c:pt>
                <c:pt idx="507">
                  <c:v>982.76912023969317</c:v>
                </c:pt>
                <c:pt idx="508">
                  <c:v>1386.9557516803441</c:v>
                </c:pt>
                <c:pt idx="509">
                  <c:v>1088.8622458235568</c:v>
                </c:pt>
                <c:pt idx="510">
                  <c:v>1108.7720850896631</c:v>
                </c:pt>
                <c:pt idx="511">
                  <c:v>1067.8370781673295</c:v>
                </c:pt>
                <c:pt idx="512">
                  <c:v>1109.3397196608757</c:v>
                </c:pt>
                <c:pt idx="513">
                  <c:v>1043.4452392378907</c:v>
                </c:pt>
                <c:pt idx="514">
                  <c:v>1257.0887151758213</c:v>
                </c:pt>
                <c:pt idx="515">
                  <c:v>1138.8836755335683</c:v>
                </c:pt>
                <c:pt idx="516">
                  <c:v>1027.1239398259343</c:v>
                </c:pt>
                <c:pt idx="517">
                  <c:v>1010.3485629960861</c:v>
                </c:pt>
                <c:pt idx="518">
                  <c:v>1064.3010053866383</c:v>
                </c:pt>
                <c:pt idx="519">
                  <c:v>1070.3664539558522</c:v>
                </c:pt>
                <c:pt idx="520">
                  <c:v>1318.4153794812123</c:v>
                </c:pt>
                <c:pt idx="521">
                  <c:v>1050.2787118957247</c:v>
                </c:pt>
                <c:pt idx="522">
                  <c:v>1054.7604012776756</c:v>
                </c:pt>
                <c:pt idx="523">
                  <c:v>1327.9934337810812</c:v>
                </c:pt>
                <c:pt idx="524">
                  <c:v>1117.5203492818598</c:v>
                </c:pt>
                <c:pt idx="525">
                  <c:v>854.28511205886696</c:v>
                </c:pt>
                <c:pt idx="526">
                  <c:v>1048.8374060764022</c:v>
                </c:pt>
                <c:pt idx="527">
                  <c:v>1281.1443093129869</c:v>
                </c:pt>
                <c:pt idx="528">
                  <c:v>1009.1865777763535</c:v>
                </c:pt>
                <c:pt idx="529">
                  <c:v>1043.3839549865561</c:v>
                </c:pt>
                <c:pt idx="530">
                  <c:v>1180.1517546535101</c:v>
                </c:pt>
                <c:pt idx="531">
                  <c:v>1065.4412741011452</c:v>
                </c:pt>
                <c:pt idx="532">
                  <c:v>927.33142940182643</c:v>
                </c:pt>
                <c:pt idx="533">
                  <c:v>927.65051275194173</c:v>
                </c:pt>
                <c:pt idx="534">
                  <c:v>109.53667436179005</c:v>
                </c:pt>
                <c:pt idx="535">
                  <c:v>102.25570365587204</c:v>
                </c:pt>
                <c:pt idx="536">
                  <c:v>103.99137745559402</c:v>
                </c:pt>
                <c:pt idx="537">
                  <c:v>82.389157554520878</c:v>
                </c:pt>
                <c:pt idx="538">
                  <c:v>91.476671282343929</c:v>
                </c:pt>
                <c:pt idx="539">
                  <c:v>93.123154876453867</c:v>
                </c:pt>
                <c:pt idx="540">
                  <c:v>142.19714286313032</c:v>
                </c:pt>
                <c:pt idx="541">
                  <c:v>99.841487468107829</c:v>
                </c:pt>
                <c:pt idx="542">
                  <c:v>108.57238471881082</c:v>
                </c:pt>
                <c:pt idx="543">
                  <c:v>98.027967083682682</c:v>
                </c:pt>
                <c:pt idx="544">
                  <c:v>90.41207999101141</c:v>
                </c:pt>
                <c:pt idx="545">
                  <c:v>90.415041566303785</c:v>
                </c:pt>
                <c:pt idx="546">
                  <c:v>35.30804556403681</c:v>
                </c:pt>
                <c:pt idx="547">
                  <c:v>89.238937034148805</c:v>
                </c:pt>
                <c:pt idx="548">
                  <c:v>77.521450760369632</c:v>
                </c:pt>
                <c:pt idx="549">
                  <c:v>79.956019488972856</c:v>
                </c:pt>
                <c:pt idx="550">
                  <c:v>103.05859370751313</c:v>
                </c:pt>
                <c:pt idx="551">
                  <c:v>89.282888076532871</c:v>
                </c:pt>
                <c:pt idx="552">
                  <c:v>127.26106739552479</c:v>
                </c:pt>
                <c:pt idx="553">
                  <c:v>639.64499860586704</c:v>
                </c:pt>
                <c:pt idx="554">
                  <c:v>799.28454184073962</c:v>
                </c:pt>
                <c:pt idx="555">
                  <c:v>737.53074510760484</c:v>
                </c:pt>
                <c:pt idx="556">
                  <c:v>1362.6273485172187</c:v>
                </c:pt>
                <c:pt idx="557">
                  <c:v>1283.5804310541052</c:v>
                </c:pt>
                <c:pt idx="558">
                  <c:v>1133.998884464748</c:v>
                </c:pt>
                <c:pt idx="559">
                  <c:v>1362.4127256148822</c:v>
                </c:pt>
                <c:pt idx="560">
                  <c:v>1283.6151891817731</c:v>
                </c:pt>
                <c:pt idx="561">
                  <c:v>1250.0691312762285</c:v>
                </c:pt>
                <c:pt idx="562">
                  <c:v>1159.0694158595722</c:v>
                </c:pt>
                <c:pt idx="563">
                  <c:v>1215.5414010473739</c:v>
                </c:pt>
                <c:pt idx="564">
                  <c:v>1361.8986719881348</c:v>
                </c:pt>
                <c:pt idx="565">
                  <c:v>1258.7559410847859</c:v>
                </c:pt>
                <c:pt idx="566">
                  <c:v>1478.9892413048149</c:v>
                </c:pt>
                <c:pt idx="567">
                  <c:v>1360.2859579727369</c:v>
                </c:pt>
                <c:pt idx="568">
                  <c:v>1442.0561075378573</c:v>
                </c:pt>
                <c:pt idx="569">
                  <c:v>1232.8239452481348</c:v>
                </c:pt>
                <c:pt idx="570">
                  <c:v>1296.542294379502</c:v>
                </c:pt>
                <c:pt idx="571">
                  <c:v>1508.6729066757057</c:v>
                </c:pt>
                <c:pt idx="572">
                  <c:v>1311.6816758349332</c:v>
                </c:pt>
                <c:pt idx="573">
                  <c:v>1341.0001514055557</c:v>
                </c:pt>
                <c:pt idx="574">
                  <c:v>1164.8417154573317</c:v>
                </c:pt>
                <c:pt idx="575">
                  <c:v>1373.4247264545406</c:v>
                </c:pt>
                <c:pt idx="576">
                  <c:v>1065.1271098903292</c:v>
                </c:pt>
                <c:pt idx="577">
                  <c:v>1330.2093921877313</c:v>
                </c:pt>
                <c:pt idx="578">
                  <c:v>1294.465303448389</c:v>
                </c:pt>
                <c:pt idx="579">
                  <c:v>1419.1407983387221</c:v>
                </c:pt>
                <c:pt idx="580">
                  <c:v>1244.5509272428405</c:v>
                </c:pt>
                <c:pt idx="581">
                  <c:v>1352.5037551479816</c:v>
                </c:pt>
                <c:pt idx="582">
                  <c:v>1205.920710716046</c:v>
                </c:pt>
                <c:pt idx="583">
                  <c:v>1684.9428446425941</c:v>
                </c:pt>
                <c:pt idx="584">
                  <c:v>1576.915607504023</c:v>
                </c:pt>
                <c:pt idx="585">
                  <c:v>1139.2807247159024</c:v>
                </c:pt>
                <c:pt idx="586">
                  <c:v>1791.109579528709</c:v>
                </c:pt>
                <c:pt idx="587">
                  <c:v>1560.1736943436667</c:v>
                </c:pt>
                <c:pt idx="588">
                  <c:v>1448.0441611377644</c:v>
                </c:pt>
                <c:pt idx="589">
                  <c:v>1506.9833562511733</c:v>
                </c:pt>
                <c:pt idx="590">
                  <c:v>1264.9763229899525</c:v>
                </c:pt>
                <c:pt idx="591">
                  <c:v>1555.5956699648809</c:v>
                </c:pt>
                <c:pt idx="592">
                  <c:v>1286.8628757070173</c:v>
                </c:pt>
                <c:pt idx="593">
                  <c:v>420.89421849501809</c:v>
                </c:pt>
                <c:pt idx="594">
                  <c:v>81.683743423253546</c:v>
                </c:pt>
                <c:pt idx="595">
                  <c:v>51.494824854588032</c:v>
                </c:pt>
                <c:pt idx="596">
                  <c:v>86.055649438445244</c:v>
                </c:pt>
                <c:pt idx="597">
                  <c:v>66.351217206392803</c:v>
                </c:pt>
                <c:pt idx="598">
                  <c:v>68.991840687494118</c:v>
                </c:pt>
                <c:pt idx="599">
                  <c:v>96.160933151355138</c:v>
                </c:pt>
                <c:pt idx="600">
                  <c:v>105.84857410938237</c:v>
                </c:pt>
                <c:pt idx="601">
                  <c:v>69.698117013816045</c:v>
                </c:pt>
                <c:pt idx="602">
                  <c:v>136.09663588773662</c:v>
                </c:pt>
                <c:pt idx="603">
                  <c:v>96.497542468422637</c:v>
                </c:pt>
                <c:pt idx="604">
                  <c:v>94.903027195301064</c:v>
                </c:pt>
                <c:pt idx="605">
                  <c:v>71.849609374520966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31-4737-9BA4-22A584371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076479"/>
        <c:axId val="1684077439"/>
      </c:scatterChart>
      <c:valAx>
        <c:axId val="1684076479"/>
        <c:scaling>
          <c:orientation val="minMax"/>
          <c:max val="15"/>
          <c:min val="9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77439"/>
        <c:crosses val="autoZero"/>
        <c:crossBetween val="midCat"/>
      </c:valAx>
      <c:valAx>
        <c:axId val="1684077439"/>
        <c:scaling>
          <c:orientation val="minMax"/>
          <c:max val="16000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764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'2025_02_025_AVE'!$Z$4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chemeClr val="accent2">
                  <a:alpha val="49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'2025_02_025_AVE'!$Z$5:$Z$679</c:f>
              <c:numCache>
                <c:formatCode>General</c:formatCode>
                <c:ptCount val="675"/>
                <c:pt idx="0">
                  <c:v>191.97482501080475</c:v>
                </c:pt>
                <c:pt idx="1">
                  <c:v>116.13614361133249</c:v>
                </c:pt>
                <c:pt idx="2">
                  <c:v>152.17084319975703</c:v>
                </c:pt>
                <c:pt idx="3">
                  <c:v>141.32298144638213</c:v>
                </c:pt>
                <c:pt idx="4">
                  <c:v>169.04921983394487</c:v>
                </c:pt>
                <c:pt idx="5">
                  <c:v>195.9080372450822</c:v>
                </c:pt>
                <c:pt idx="6">
                  <c:v>137.2311001960112</c:v>
                </c:pt>
                <c:pt idx="7">
                  <c:v>101.22718514941344</c:v>
                </c:pt>
                <c:pt idx="8">
                  <c:v>159.19762036985665</c:v>
                </c:pt>
                <c:pt idx="9">
                  <c:v>61.589558137897122</c:v>
                </c:pt>
                <c:pt idx="10">
                  <c:v>137.09843129461339</c:v>
                </c:pt>
                <c:pt idx="11">
                  <c:v>135.1563497628517</c:v>
                </c:pt>
                <c:pt idx="12">
                  <c:v>192.56598193197871</c:v>
                </c:pt>
                <c:pt idx="13">
                  <c:v>111.57447387656579</c:v>
                </c:pt>
                <c:pt idx="14">
                  <c:v>120.2911522064983</c:v>
                </c:pt>
                <c:pt idx="15">
                  <c:v>112.6889244215803</c:v>
                </c:pt>
                <c:pt idx="16">
                  <c:v>154.64267151886654</c:v>
                </c:pt>
                <c:pt idx="17">
                  <c:v>114.91231958586225</c:v>
                </c:pt>
                <c:pt idx="18">
                  <c:v>179.09274832308537</c:v>
                </c:pt>
                <c:pt idx="19">
                  <c:v>154.47675841174694</c:v>
                </c:pt>
                <c:pt idx="20">
                  <c:v>115.22621083830904</c:v>
                </c:pt>
                <c:pt idx="21">
                  <c:v>168.02729458859844</c:v>
                </c:pt>
                <c:pt idx="22">
                  <c:v>124.85479760850731</c:v>
                </c:pt>
                <c:pt idx="23">
                  <c:v>113.35781442554274</c:v>
                </c:pt>
                <c:pt idx="24">
                  <c:v>148.5443227706289</c:v>
                </c:pt>
                <c:pt idx="25">
                  <c:v>122.07044076091485</c:v>
                </c:pt>
                <c:pt idx="26">
                  <c:v>138.94128898910401</c:v>
                </c:pt>
                <c:pt idx="27">
                  <c:v>90.477705324161292</c:v>
                </c:pt>
                <c:pt idx="28">
                  <c:v>104.06798026226505</c:v>
                </c:pt>
                <c:pt idx="29">
                  <c:v>271.36980164014426</c:v>
                </c:pt>
                <c:pt idx="30">
                  <c:v>641.12250388634811</c:v>
                </c:pt>
                <c:pt idx="31">
                  <c:v>775.72449458001267</c:v>
                </c:pt>
                <c:pt idx="32">
                  <c:v>858.29991932740234</c:v>
                </c:pt>
                <c:pt idx="33">
                  <c:v>948.83419205818768</c:v>
                </c:pt>
                <c:pt idx="34">
                  <c:v>865.6921312228078</c:v>
                </c:pt>
                <c:pt idx="35">
                  <c:v>993.13477122227096</c:v>
                </c:pt>
                <c:pt idx="36">
                  <c:v>1036.1114001109931</c:v>
                </c:pt>
                <c:pt idx="37">
                  <c:v>940.40839572408584</c:v>
                </c:pt>
                <c:pt idx="38">
                  <c:v>944.44550398054264</c:v>
                </c:pt>
                <c:pt idx="39">
                  <c:v>1152.0521363111034</c:v>
                </c:pt>
                <c:pt idx="40">
                  <c:v>1338.387571584128</c:v>
                </c:pt>
                <c:pt idx="41">
                  <c:v>1231.8157988336538</c:v>
                </c:pt>
                <c:pt idx="42">
                  <c:v>987.69438137358918</c:v>
                </c:pt>
                <c:pt idx="43">
                  <c:v>1080.2926236176972</c:v>
                </c:pt>
                <c:pt idx="44">
                  <c:v>1025.1094836421235</c:v>
                </c:pt>
                <c:pt idx="45">
                  <c:v>1256.8927232732094</c:v>
                </c:pt>
                <c:pt idx="46">
                  <c:v>1322.0872354960929</c:v>
                </c:pt>
                <c:pt idx="47">
                  <c:v>1158.5205993039172</c:v>
                </c:pt>
                <c:pt idx="48">
                  <c:v>1273.7089085440264</c:v>
                </c:pt>
                <c:pt idx="49">
                  <c:v>1412.1006441308455</c:v>
                </c:pt>
                <c:pt idx="50">
                  <c:v>1149.716775737566</c:v>
                </c:pt>
                <c:pt idx="51">
                  <c:v>1322.8766525118554</c:v>
                </c:pt>
                <c:pt idx="52">
                  <c:v>1157.9261235137355</c:v>
                </c:pt>
                <c:pt idx="53">
                  <c:v>1246.2429864344419</c:v>
                </c:pt>
                <c:pt idx="54">
                  <c:v>1326.4707311356501</c:v>
                </c:pt>
                <c:pt idx="55">
                  <c:v>1322.3581239739788</c:v>
                </c:pt>
                <c:pt idx="56">
                  <c:v>1149.859044276727</c:v>
                </c:pt>
                <c:pt idx="57">
                  <c:v>1394.7030923868481</c:v>
                </c:pt>
                <c:pt idx="58">
                  <c:v>1066.609761578869</c:v>
                </c:pt>
                <c:pt idx="59">
                  <c:v>1227.9742128003056</c:v>
                </c:pt>
                <c:pt idx="60">
                  <c:v>1323.8485674513793</c:v>
                </c:pt>
                <c:pt idx="61">
                  <c:v>1078.0426460066356</c:v>
                </c:pt>
                <c:pt idx="62">
                  <c:v>1213.6707412081294</c:v>
                </c:pt>
                <c:pt idx="63">
                  <c:v>1122.1297885655424</c:v>
                </c:pt>
                <c:pt idx="64">
                  <c:v>1161.5062173430165</c:v>
                </c:pt>
                <c:pt idx="65">
                  <c:v>1152.9156345866029</c:v>
                </c:pt>
                <c:pt idx="66">
                  <c:v>978.50851891177081</c:v>
                </c:pt>
                <c:pt idx="67">
                  <c:v>1158.9828739951042</c:v>
                </c:pt>
                <c:pt idx="68">
                  <c:v>1240.8954916582695</c:v>
                </c:pt>
                <c:pt idx="69">
                  <c:v>1112.338600014604</c:v>
                </c:pt>
                <c:pt idx="70">
                  <c:v>1112.1243988351912</c:v>
                </c:pt>
                <c:pt idx="71">
                  <c:v>104.25568824728879</c:v>
                </c:pt>
                <c:pt idx="72">
                  <c:v>76.967634134700532</c:v>
                </c:pt>
                <c:pt idx="73">
                  <c:v>127.23006207112735</c:v>
                </c:pt>
                <c:pt idx="74">
                  <c:v>112.94892402637214</c:v>
                </c:pt>
                <c:pt idx="75">
                  <c:v>85.776098750404131</c:v>
                </c:pt>
                <c:pt idx="76">
                  <c:v>82.371918340134101</c:v>
                </c:pt>
                <c:pt idx="77">
                  <c:v>82.887495251927405</c:v>
                </c:pt>
                <c:pt idx="78">
                  <c:v>61.312906919674781</c:v>
                </c:pt>
                <c:pt idx="79">
                  <c:v>130.8896979370893</c:v>
                </c:pt>
                <c:pt idx="80">
                  <c:v>96.240328943778863</c:v>
                </c:pt>
                <c:pt idx="81">
                  <c:v>101.21837779687988</c:v>
                </c:pt>
                <c:pt idx="82">
                  <c:v>74.752841076658498</c:v>
                </c:pt>
                <c:pt idx="83">
                  <c:v>97.990053924191542</c:v>
                </c:pt>
                <c:pt idx="84">
                  <c:v>102.0967953673273</c:v>
                </c:pt>
                <c:pt idx="85">
                  <c:v>61.215033845863388</c:v>
                </c:pt>
                <c:pt idx="86">
                  <c:v>156.24307933364739</c:v>
                </c:pt>
                <c:pt idx="87">
                  <c:v>100.73918708095333</c:v>
                </c:pt>
                <c:pt idx="88">
                  <c:v>158.31072665134855</c:v>
                </c:pt>
                <c:pt idx="89">
                  <c:v>101.78326708460328</c:v>
                </c:pt>
                <c:pt idx="90">
                  <c:v>271.45614244187993</c:v>
                </c:pt>
                <c:pt idx="91">
                  <c:v>507.91798087897945</c:v>
                </c:pt>
                <c:pt idx="92">
                  <c:v>693.80416212398006</c:v>
                </c:pt>
                <c:pt idx="93">
                  <c:v>856.01444399502225</c:v>
                </c:pt>
                <c:pt idx="94">
                  <c:v>896.0541411399962</c:v>
                </c:pt>
                <c:pt idx="95">
                  <c:v>721.34416301510987</c:v>
                </c:pt>
                <c:pt idx="96">
                  <c:v>1046.646059834721</c:v>
                </c:pt>
                <c:pt idx="97">
                  <c:v>856.57113344411357</c:v>
                </c:pt>
                <c:pt idx="98">
                  <c:v>765.03141832615609</c:v>
                </c:pt>
                <c:pt idx="99">
                  <c:v>846.73012066535955</c:v>
                </c:pt>
                <c:pt idx="100">
                  <c:v>926.77765360238561</c:v>
                </c:pt>
                <c:pt idx="101">
                  <c:v>858.05101969305781</c:v>
                </c:pt>
                <c:pt idx="102">
                  <c:v>679.92003106397794</c:v>
                </c:pt>
                <c:pt idx="103">
                  <c:v>846.05859368649931</c:v>
                </c:pt>
                <c:pt idx="104">
                  <c:v>909.63266421931485</c:v>
                </c:pt>
                <c:pt idx="105">
                  <c:v>861.07285596177508</c:v>
                </c:pt>
                <c:pt idx="106">
                  <c:v>808.44414972881407</c:v>
                </c:pt>
                <c:pt idx="107">
                  <c:v>643.74642058218922</c:v>
                </c:pt>
                <c:pt idx="108">
                  <c:v>923.27054493451033</c:v>
                </c:pt>
                <c:pt idx="109">
                  <c:v>750.35518929444515</c:v>
                </c:pt>
                <c:pt idx="110">
                  <c:v>871.5840730664155</c:v>
                </c:pt>
                <c:pt idx="111">
                  <c:v>824.00945442401905</c:v>
                </c:pt>
                <c:pt idx="112">
                  <c:v>850.1266729995948</c:v>
                </c:pt>
                <c:pt idx="113">
                  <c:v>768.93253230765617</c:v>
                </c:pt>
                <c:pt idx="114">
                  <c:v>915.09133029335885</c:v>
                </c:pt>
                <c:pt idx="115">
                  <c:v>724.31417163212916</c:v>
                </c:pt>
                <c:pt idx="116">
                  <c:v>837.7309728776529</c:v>
                </c:pt>
                <c:pt idx="117">
                  <c:v>769.31397652098121</c:v>
                </c:pt>
                <c:pt idx="118">
                  <c:v>778.18893162842016</c:v>
                </c:pt>
                <c:pt idx="119">
                  <c:v>903.35338339363705</c:v>
                </c:pt>
                <c:pt idx="120">
                  <c:v>831.3253474552705</c:v>
                </c:pt>
                <c:pt idx="121">
                  <c:v>885.75656540991872</c:v>
                </c:pt>
                <c:pt idx="122">
                  <c:v>903.77697975434194</c:v>
                </c:pt>
                <c:pt idx="123">
                  <c:v>825.04398912111242</c:v>
                </c:pt>
                <c:pt idx="124">
                  <c:v>788.86346891284313</c:v>
                </c:pt>
                <c:pt idx="125">
                  <c:v>731.64247472211321</c:v>
                </c:pt>
                <c:pt idx="126">
                  <c:v>828.67601950224014</c:v>
                </c:pt>
                <c:pt idx="127">
                  <c:v>765.6881258169642</c:v>
                </c:pt>
                <c:pt idx="128">
                  <c:v>730.11944956246009</c:v>
                </c:pt>
                <c:pt idx="129">
                  <c:v>786.90927314047769</c:v>
                </c:pt>
                <c:pt idx="130">
                  <c:v>749.77078009518971</c:v>
                </c:pt>
                <c:pt idx="131">
                  <c:v>777.70594455095625</c:v>
                </c:pt>
                <c:pt idx="132">
                  <c:v>764.15450664338084</c:v>
                </c:pt>
                <c:pt idx="133">
                  <c:v>901.91134942931228</c:v>
                </c:pt>
                <c:pt idx="134">
                  <c:v>819.12337858656838</c:v>
                </c:pt>
                <c:pt idx="135">
                  <c:v>878.85183331840062</c:v>
                </c:pt>
                <c:pt idx="136">
                  <c:v>805.44013365974854</c:v>
                </c:pt>
                <c:pt idx="137">
                  <c:v>594.46087722016728</c:v>
                </c:pt>
                <c:pt idx="138">
                  <c:v>774.14430727707713</c:v>
                </c:pt>
                <c:pt idx="139">
                  <c:v>837.64253466223454</c:v>
                </c:pt>
                <c:pt idx="140">
                  <c:v>869.13747936649565</c:v>
                </c:pt>
                <c:pt idx="141">
                  <c:v>619.49733363717019</c:v>
                </c:pt>
                <c:pt idx="142">
                  <c:v>687.89321737465821</c:v>
                </c:pt>
                <c:pt idx="143">
                  <c:v>82.292658273708611</c:v>
                </c:pt>
                <c:pt idx="144">
                  <c:v>51.420272949101879</c:v>
                </c:pt>
                <c:pt idx="145">
                  <c:v>72.038489674213011</c:v>
                </c:pt>
                <c:pt idx="146">
                  <c:v>62.952307486490902</c:v>
                </c:pt>
                <c:pt idx="147">
                  <c:v>103.78664464936537</c:v>
                </c:pt>
                <c:pt idx="148">
                  <c:v>85.254688295994413</c:v>
                </c:pt>
                <c:pt idx="149">
                  <c:v>72.300404378263295</c:v>
                </c:pt>
                <c:pt idx="150">
                  <c:v>126.64414186345734</c:v>
                </c:pt>
                <c:pt idx="151">
                  <c:v>122.62829139549935</c:v>
                </c:pt>
                <c:pt idx="152">
                  <c:v>92.126469818060144</c:v>
                </c:pt>
                <c:pt idx="153">
                  <c:v>116.2643564710289</c:v>
                </c:pt>
                <c:pt idx="154">
                  <c:v>97.327696211350741</c:v>
                </c:pt>
                <c:pt idx="155">
                  <c:v>74.644232212483871</c:v>
                </c:pt>
                <c:pt idx="156">
                  <c:v>76.772892525389878</c:v>
                </c:pt>
                <c:pt idx="157">
                  <c:v>52.66742951085223</c:v>
                </c:pt>
                <c:pt idx="158">
                  <c:v>59.529891310166647</c:v>
                </c:pt>
                <c:pt idx="159">
                  <c:v>73.030307837302999</c:v>
                </c:pt>
                <c:pt idx="160">
                  <c:v>74.595005881596109</c:v>
                </c:pt>
                <c:pt idx="161">
                  <c:v>104.75296517016712</c:v>
                </c:pt>
                <c:pt idx="162">
                  <c:v>442.46880175298139</c:v>
                </c:pt>
                <c:pt idx="163">
                  <c:v>722.94426680031086</c:v>
                </c:pt>
                <c:pt idx="164">
                  <c:v>658.71266022009559</c:v>
                </c:pt>
                <c:pt idx="165">
                  <c:v>647.93552783722726</c:v>
                </c:pt>
                <c:pt idx="166">
                  <c:v>775.33226890309948</c:v>
                </c:pt>
                <c:pt idx="167">
                  <c:v>958.19173221806898</c:v>
                </c:pt>
                <c:pt idx="168">
                  <c:v>787.36261912654891</c:v>
                </c:pt>
                <c:pt idx="169">
                  <c:v>1038.0859060908326</c:v>
                </c:pt>
                <c:pt idx="170">
                  <c:v>820.95753641320243</c:v>
                </c:pt>
                <c:pt idx="171">
                  <c:v>978.95339468175678</c:v>
                </c:pt>
                <c:pt idx="172">
                  <c:v>792.27805257868465</c:v>
                </c:pt>
                <c:pt idx="173">
                  <c:v>774.23771231879971</c:v>
                </c:pt>
                <c:pt idx="174">
                  <c:v>989.73790684833614</c:v>
                </c:pt>
                <c:pt idx="175">
                  <c:v>868.68911006331416</c:v>
                </c:pt>
                <c:pt idx="176">
                  <c:v>942.63488858165499</c:v>
                </c:pt>
                <c:pt idx="177">
                  <c:v>1035.1541329387323</c:v>
                </c:pt>
                <c:pt idx="178">
                  <c:v>912.83469799251895</c:v>
                </c:pt>
                <c:pt idx="179">
                  <c:v>806.96416612344535</c:v>
                </c:pt>
                <c:pt idx="180">
                  <c:v>819.95236296283861</c:v>
                </c:pt>
                <c:pt idx="181">
                  <c:v>858.2013760550094</c:v>
                </c:pt>
                <c:pt idx="182">
                  <c:v>826.55828485670907</c:v>
                </c:pt>
                <c:pt idx="183">
                  <c:v>914.9033980683929</c:v>
                </c:pt>
                <c:pt idx="184">
                  <c:v>880.11511554834294</c:v>
                </c:pt>
                <c:pt idx="185">
                  <c:v>912.13674966438361</c:v>
                </c:pt>
                <c:pt idx="186">
                  <c:v>944.53842128327187</c:v>
                </c:pt>
                <c:pt idx="187">
                  <c:v>1059.9207229314768</c:v>
                </c:pt>
                <c:pt idx="188">
                  <c:v>1051.1218821487601</c:v>
                </c:pt>
                <c:pt idx="189">
                  <c:v>824.80931086104727</c:v>
                </c:pt>
                <c:pt idx="190">
                  <c:v>780.34154260676951</c:v>
                </c:pt>
                <c:pt idx="191">
                  <c:v>620.67145695176418</c:v>
                </c:pt>
                <c:pt idx="192">
                  <c:v>876.29892843817242</c:v>
                </c:pt>
                <c:pt idx="193">
                  <c:v>740.36438620786555</c:v>
                </c:pt>
                <c:pt idx="194">
                  <c:v>844.88003375041933</c:v>
                </c:pt>
                <c:pt idx="195">
                  <c:v>726.96392113571346</c:v>
                </c:pt>
                <c:pt idx="196">
                  <c:v>833.82863412266465</c:v>
                </c:pt>
                <c:pt idx="197">
                  <c:v>779.35814187860183</c:v>
                </c:pt>
                <c:pt idx="198">
                  <c:v>910.51109149796071</c:v>
                </c:pt>
                <c:pt idx="199">
                  <c:v>1002.7310206440759</c:v>
                </c:pt>
                <c:pt idx="200">
                  <c:v>891.58434668472455</c:v>
                </c:pt>
                <c:pt idx="201">
                  <c:v>650.15559667746584</c:v>
                </c:pt>
                <c:pt idx="202">
                  <c:v>706.58529686327586</c:v>
                </c:pt>
                <c:pt idx="203">
                  <c:v>889.01505501255645</c:v>
                </c:pt>
                <c:pt idx="204">
                  <c:v>919.22748581494432</c:v>
                </c:pt>
                <c:pt idx="205">
                  <c:v>807.43325834904022</c:v>
                </c:pt>
                <c:pt idx="206">
                  <c:v>695.77492400019139</c:v>
                </c:pt>
                <c:pt idx="207">
                  <c:v>781.3024939761716</c:v>
                </c:pt>
                <c:pt idx="208">
                  <c:v>833.74350051924421</c:v>
                </c:pt>
                <c:pt idx="209">
                  <c:v>838.75639660852482</c:v>
                </c:pt>
                <c:pt idx="210">
                  <c:v>1023.0176583084553</c:v>
                </c:pt>
                <c:pt idx="211">
                  <c:v>863.69341445829696</c:v>
                </c:pt>
                <c:pt idx="212">
                  <c:v>905.53262638974093</c:v>
                </c:pt>
                <c:pt idx="213">
                  <c:v>328.95889263247119</c:v>
                </c:pt>
                <c:pt idx="214">
                  <c:v>79.260011358686356</c:v>
                </c:pt>
                <c:pt idx="215">
                  <c:v>66.293395784222994</c:v>
                </c:pt>
                <c:pt idx="216">
                  <c:v>52.515751555906434</c:v>
                </c:pt>
                <c:pt idx="217">
                  <c:v>74.021731312397279</c:v>
                </c:pt>
                <c:pt idx="218">
                  <c:v>49.958127730632413</c:v>
                </c:pt>
                <c:pt idx="219">
                  <c:v>74.441676653293271</c:v>
                </c:pt>
                <c:pt idx="220">
                  <c:v>105.20414665803774</c:v>
                </c:pt>
                <c:pt idx="221">
                  <c:v>90.039575963862234</c:v>
                </c:pt>
                <c:pt idx="222">
                  <c:v>72.640853538405452</c:v>
                </c:pt>
                <c:pt idx="223">
                  <c:v>62.221445225446345</c:v>
                </c:pt>
                <c:pt idx="224">
                  <c:v>99.33251355381482</c:v>
                </c:pt>
                <c:pt idx="225">
                  <c:v>77.829608640124718</c:v>
                </c:pt>
                <c:pt idx="226">
                  <c:v>68.838495221495322</c:v>
                </c:pt>
                <c:pt idx="227">
                  <c:v>110.66367710172159</c:v>
                </c:pt>
                <c:pt idx="228">
                  <c:v>76.330296563297665</c:v>
                </c:pt>
                <c:pt idx="229">
                  <c:v>100.05024383180954</c:v>
                </c:pt>
                <c:pt idx="230">
                  <c:v>103.72763660983966</c:v>
                </c:pt>
                <c:pt idx="231">
                  <c:v>113.00913164817696</c:v>
                </c:pt>
                <c:pt idx="232">
                  <c:v>99.98955413818048</c:v>
                </c:pt>
                <c:pt idx="233">
                  <c:v>325.83439926198855</c:v>
                </c:pt>
                <c:pt idx="234">
                  <c:v>373.49634216612645</c:v>
                </c:pt>
                <c:pt idx="235">
                  <c:v>541.04301055088604</c:v>
                </c:pt>
                <c:pt idx="236">
                  <c:v>727.98819082937939</c:v>
                </c:pt>
                <c:pt idx="237">
                  <c:v>641.83397758968511</c:v>
                </c:pt>
                <c:pt idx="238">
                  <c:v>909.20230002534242</c:v>
                </c:pt>
                <c:pt idx="239">
                  <c:v>735.41962951386597</c:v>
                </c:pt>
                <c:pt idx="240">
                  <c:v>773.82380876948991</c:v>
                </c:pt>
                <c:pt idx="241">
                  <c:v>663.44220763406975</c:v>
                </c:pt>
                <c:pt idx="242">
                  <c:v>850.16238378592493</c:v>
                </c:pt>
                <c:pt idx="243">
                  <c:v>671.26285566763693</c:v>
                </c:pt>
                <c:pt idx="244">
                  <c:v>890.78119376592645</c:v>
                </c:pt>
                <c:pt idx="245">
                  <c:v>699.45758530683463</c:v>
                </c:pt>
                <c:pt idx="246">
                  <c:v>781.3895185076608</c:v>
                </c:pt>
                <c:pt idx="247">
                  <c:v>681.32301802494339</c:v>
                </c:pt>
                <c:pt idx="248">
                  <c:v>874.95990813782203</c:v>
                </c:pt>
                <c:pt idx="249">
                  <c:v>789.0455716624183</c:v>
                </c:pt>
                <c:pt idx="250">
                  <c:v>684.55112930944688</c:v>
                </c:pt>
                <c:pt idx="251">
                  <c:v>883.03437949442923</c:v>
                </c:pt>
                <c:pt idx="252">
                  <c:v>860.96047233678121</c:v>
                </c:pt>
                <c:pt idx="253">
                  <c:v>826.41824641163498</c:v>
                </c:pt>
                <c:pt idx="254">
                  <c:v>846.02400893625202</c:v>
                </c:pt>
                <c:pt idx="255">
                  <c:v>879.44491064352985</c:v>
                </c:pt>
                <c:pt idx="256">
                  <c:v>904.05495610063713</c:v>
                </c:pt>
                <c:pt idx="257">
                  <c:v>760.71769554617276</c:v>
                </c:pt>
                <c:pt idx="258">
                  <c:v>786.41579675492017</c:v>
                </c:pt>
                <c:pt idx="259">
                  <c:v>899.71274155476192</c:v>
                </c:pt>
                <c:pt idx="260">
                  <c:v>673.96428075447113</c:v>
                </c:pt>
                <c:pt idx="261">
                  <c:v>734.86880668790843</c:v>
                </c:pt>
                <c:pt idx="262">
                  <c:v>957.57666195157185</c:v>
                </c:pt>
                <c:pt idx="263">
                  <c:v>976.89187111362492</c:v>
                </c:pt>
                <c:pt idx="264">
                  <c:v>1000.4483383242608</c:v>
                </c:pt>
                <c:pt idx="265">
                  <c:v>741.6374280472586</c:v>
                </c:pt>
                <c:pt idx="266">
                  <c:v>928.28540893298543</c:v>
                </c:pt>
                <c:pt idx="267">
                  <c:v>889.70135275576831</c:v>
                </c:pt>
                <c:pt idx="268">
                  <c:v>796.04884549220446</c:v>
                </c:pt>
                <c:pt idx="269">
                  <c:v>816.14859528249235</c:v>
                </c:pt>
                <c:pt idx="270">
                  <c:v>736.51918251845677</c:v>
                </c:pt>
                <c:pt idx="271">
                  <c:v>938.33403997874393</c:v>
                </c:pt>
                <c:pt idx="272">
                  <c:v>809.51178818636743</c:v>
                </c:pt>
                <c:pt idx="273">
                  <c:v>700.12960815767883</c:v>
                </c:pt>
                <c:pt idx="274">
                  <c:v>815.33669804656279</c:v>
                </c:pt>
                <c:pt idx="275">
                  <c:v>941.2977671841661</c:v>
                </c:pt>
                <c:pt idx="276">
                  <c:v>753.01234571492603</c:v>
                </c:pt>
                <c:pt idx="277">
                  <c:v>470.67395529209278</c:v>
                </c:pt>
                <c:pt idx="278">
                  <c:v>80.477016756237219</c:v>
                </c:pt>
                <c:pt idx="279">
                  <c:v>69.451376265359613</c:v>
                </c:pt>
                <c:pt idx="280">
                  <c:v>81.648356997760573</c:v>
                </c:pt>
                <c:pt idx="281">
                  <c:v>56.897343696009571</c:v>
                </c:pt>
                <c:pt idx="282">
                  <c:v>87.740625768667272</c:v>
                </c:pt>
                <c:pt idx="283">
                  <c:v>75.424637324693848</c:v>
                </c:pt>
                <c:pt idx="284">
                  <c:v>95.60948052296564</c:v>
                </c:pt>
                <c:pt idx="285">
                  <c:v>113.56692832580217</c:v>
                </c:pt>
                <c:pt idx="286">
                  <c:v>70.252050894472774</c:v>
                </c:pt>
                <c:pt idx="287">
                  <c:v>77.139960077661982</c:v>
                </c:pt>
                <c:pt idx="288">
                  <c:v>57.109855778432077</c:v>
                </c:pt>
                <c:pt idx="289">
                  <c:v>49.218894143443613</c:v>
                </c:pt>
                <c:pt idx="290">
                  <c:v>70.259415006766687</c:v>
                </c:pt>
                <c:pt idx="291">
                  <c:v>120.35492451978523</c:v>
                </c:pt>
                <c:pt idx="292">
                  <c:v>52.102726966418459</c:v>
                </c:pt>
                <c:pt idx="293">
                  <c:v>74.862013532087701</c:v>
                </c:pt>
                <c:pt idx="294">
                  <c:v>50.58379911132775</c:v>
                </c:pt>
                <c:pt idx="295">
                  <c:v>73.755149891778444</c:v>
                </c:pt>
                <c:pt idx="296">
                  <c:v>56.512774268288901</c:v>
                </c:pt>
                <c:pt idx="297">
                  <c:v>36.824126505134302</c:v>
                </c:pt>
                <c:pt idx="298">
                  <c:v>107.44023292924312</c:v>
                </c:pt>
                <c:pt idx="299">
                  <c:v>158.31525856782466</c:v>
                </c:pt>
                <c:pt idx="300">
                  <c:v>311.04749484659055</c:v>
                </c:pt>
                <c:pt idx="301">
                  <c:v>371.94684481791757</c:v>
                </c:pt>
                <c:pt idx="302">
                  <c:v>342.21857626989743</c:v>
                </c:pt>
                <c:pt idx="303">
                  <c:v>547.53709698199725</c:v>
                </c:pt>
                <c:pt idx="304">
                  <c:v>606.8091161092143</c:v>
                </c:pt>
                <c:pt idx="305">
                  <c:v>488.99214926382501</c:v>
                </c:pt>
                <c:pt idx="306">
                  <c:v>680.90351357983877</c:v>
                </c:pt>
                <c:pt idx="307">
                  <c:v>709.93918062381761</c:v>
                </c:pt>
                <c:pt idx="308">
                  <c:v>622.88919154304278</c:v>
                </c:pt>
                <c:pt idx="309">
                  <c:v>653.53091386769574</c:v>
                </c:pt>
                <c:pt idx="310">
                  <c:v>614.1206672302792</c:v>
                </c:pt>
                <c:pt idx="311">
                  <c:v>664.68414752456624</c:v>
                </c:pt>
                <c:pt idx="312">
                  <c:v>583.38860469618317</c:v>
                </c:pt>
                <c:pt idx="313">
                  <c:v>647.95943761970943</c:v>
                </c:pt>
                <c:pt idx="314">
                  <c:v>737.60568432946673</c:v>
                </c:pt>
                <c:pt idx="315">
                  <c:v>626.87255941448416</c:v>
                </c:pt>
                <c:pt idx="316">
                  <c:v>815.86224088040001</c:v>
                </c:pt>
                <c:pt idx="317">
                  <c:v>748.14594003831292</c:v>
                </c:pt>
                <c:pt idx="318">
                  <c:v>801.43040812600259</c:v>
                </c:pt>
                <c:pt idx="319">
                  <c:v>655.50762167993298</c:v>
                </c:pt>
                <c:pt idx="320">
                  <c:v>636.65991943302276</c:v>
                </c:pt>
                <c:pt idx="321">
                  <c:v>589.57668488148363</c:v>
                </c:pt>
                <c:pt idx="322">
                  <c:v>699.18914100707104</c:v>
                </c:pt>
                <c:pt idx="323">
                  <c:v>644.90033663999918</c:v>
                </c:pt>
                <c:pt idx="324">
                  <c:v>580.89275195812922</c:v>
                </c:pt>
                <c:pt idx="325">
                  <c:v>780.49380145139594</c:v>
                </c:pt>
                <c:pt idx="326">
                  <c:v>536.8728228529543</c:v>
                </c:pt>
                <c:pt idx="327">
                  <c:v>716.08047858808868</c:v>
                </c:pt>
                <c:pt idx="328">
                  <c:v>670.12342580265351</c:v>
                </c:pt>
                <c:pt idx="329">
                  <c:v>809.54182216708944</c:v>
                </c:pt>
                <c:pt idx="330">
                  <c:v>801.27524742825221</c:v>
                </c:pt>
                <c:pt idx="331">
                  <c:v>768.50883492047592</c:v>
                </c:pt>
                <c:pt idx="332">
                  <c:v>938.23927633151982</c:v>
                </c:pt>
                <c:pt idx="333">
                  <c:v>629.33112001534437</c:v>
                </c:pt>
                <c:pt idx="334">
                  <c:v>712.23139073338007</c:v>
                </c:pt>
                <c:pt idx="335">
                  <c:v>642.01784155958626</c:v>
                </c:pt>
                <c:pt idx="336">
                  <c:v>676.66709507216478</c:v>
                </c:pt>
                <c:pt idx="337">
                  <c:v>705.67315051427965</c:v>
                </c:pt>
                <c:pt idx="338">
                  <c:v>737.03835782979843</c:v>
                </c:pt>
                <c:pt idx="339">
                  <c:v>673.60330345792136</c:v>
                </c:pt>
                <c:pt idx="340">
                  <c:v>765.84660552572961</c:v>
                </c:pt>
                <c:pt idx="341">
                  <c:v>677.54164898048384</c:v>
                </c:pt>
                <c:pt idx="342">
                  <c:v>678.51755623234192</c:v>
                </c:pt>
                <c:pt idx="343">
                  <c:v>718.13760338855434</c:v>
                </c:pt>
                <c:pt idx="344">
                  <c:v>631.49529520477734</c:v>
                </c:pt>
                <c:pt idx="345">
                  <c:v>606.82285671194563</c:v>
                </c:pt>
                <c:pt idx="346">
                  <c:v>738.03042426260993</c:v>
                </c:pt>
                <c:pt idx="347">
                  <c:v>747.61721077390712</c:v>
                </c:pt>
                <c:pt idx="348">
                  <c:v>801.18336852481036</c:v>
                </c:pt>
                <c:pt idx="349">
                  <c:v>867.73585329137427</c:v>
                </c:pt>
                <c:pt idx="350">
                  <c:v>578.53815197569361</c:v>
                </c:pt>
                <c:pt idx="351">
                  <c:v>653.37059949691172</c:v>
                </c:pt>
                <c:pt idx="352">
                  <c:v>94.714206890202547</c:v>
                </c:pt>
                <c:pt idx="353">
                  <c:v>67.686046812768708</c:v>
                </c:pt>
                <c:pt idx="354">
                  <c:v>119.52879973189394</c:v>
                </c:pt>
                <c:pt idx="355">
                  <c:v>92.230458184661131</c:v>
                </c:pt>
                <c:pt idx="356">
                  <c:v>78.461694018100516</c:v>
                </c:pt>
                <c:pt idx="357">
                  <c:v>134.67751501735987</c:v>
                </c:pt>
                <c:pt idx="358">
                  <c:v>86.178313515732498</c:v>
                </c:pt>
                <c:pt idx="359">
                  <c:v>61.383316428835677</c:v>
                </c:pt>
                <c:pt idx="360">
                  <c:v>58.992327305829903</c:v>
                </c:pt>
                <c:pt idx="361">
                  <c:v>91.2366006644816</c:v>
                </c:pt>
                <c:pt idx="362">
                  <c:v>75.657317101450218</c:v>
                </c:pt>
                <c:pt idx="363">
                  <c:v>110.21102925791216</c:v>
                </c:pt>
                <c:pt idx="364">
                  <c:v>40.958492497397941</c:v>
                </c:pt>
                <c:pt idx="365">
                  <c:v>97.846895138389414</c:v>
                </c:pt>
                <c:pt idx="366">
                  <c:v>26.388962828137892</c:v>
                </c:pt>
                <c:pt idx="367">
                  <c:v>84.557842016092877</c:v>
                </c:pt>
                <c:pt idx="368">
                  <c:v>48.555753090497269</c:v>
                </c:pt>
                <c:pt idx="369">
                  <c:v>42.401968739219519</c:v>
                </c:pt>
                <c:pt idx="370">
                  <c:v>100.41251837288493</c:v>
                </c:pt>
                <c:pt idx="371">
                  <c:v>260.98924551071343</c:v>
                </c:pt>
                <c:pt idx="372">
                  <c:v>217.95648990054764</c:v>
                </c:pt>
                <c:pt idx="373">
                  <c:v>395.31435958798443</c:v>
                </c:pt>
                <c:pt idx="374">
                  <c:v>495.36113938213845</c:v>
                </c:pt>
                <c:pt idx="375">
                  <c:v>676.57230888754395</c:v>
                </c:pt>
                <c:pt idx="376">
                  <c:v>768.56174736137666</c:v>
                </c:pt>
                <c:pt idx="377">
                  <c:v>705.79818975370642</c:v>
                </c:pt>
                <c:pt idx="378">
                  <c:v>766.30469566894556</c:v>
                </c:pt>
                <c:pt idx="379">
                  <c:v>917.04912434187929</c:v>
                </c:pt>
                <c:pt idx="380">
                  <c:v>769.66354034778044</c:v>
                </c:pt>
                <c:pt idx="381">
                  <c:v>791.52700954647491</c:v>
                </c:pt>
                <c:pt idx="382">
                  <c:v>1113.1838734111761</c:v>
                </c:pt>
                <c:pt idx="383">
                  <c:v>933.35024510866162</c:v>
                </c:pt>
                <c:pt idx="384">
                  <c:v>886.64631251405774</c:v>
                </c:pt>
                <c:pt idx="385">
                  <c:v>1015.5612954570818</c:v>
                </c:pt>
                <c:pt idx="386">
                  <c:v>847.77977794292508</c:v>
                </c:pt>
                <c:pt idx="387">
                  <c:v>1161.448685247477</c:v>
                </c:pt>
                <c:pt idx="388">
                  <c:v>914.48315534678397</c:v>
                </c:pt>
                <c:pt idx="389">
                  <c:v>836.82038489016441</c:v>
                </c:pt>
                <c:pt idx="390">
                  <c:v>847.87382658278523</c:v>
                </c:pt>
                <c:pt idx="391">
                  <c:v>954.49374889479577</c:v>
                </c:pt>
                <c:pt idx="392">
                  <c:v>1053.2031016821834</c:v>
                </c:pt>
                <c:pt idx="393">
                  <c:v>1144.4071229972119</c:v>
                </c:pt>
                <c:pt idx="394">
                  <c:v>889.75869853957647</c:v>
                </c:pt>
                <c:pt idx="395">
                  <c:v>784.88910244113083</c:v>
                </c:pt>
                <c:pt idx="396">
                  <c:v>1021.1998692690302</c:v>
                </c:pt>
                <c:pt idx="397">
                  <c:v>900.96676988183174</c:v>
                </c:pt>
                <c:pt idx="398">
                  <c:v>1060.0899809388231</c:v>
                </c:pt>
                <c:pt idx="399">
                  <c:v>1007.7268243117409</c:v>
                </c:pt>
                <c:pt idx="400">
                  <c:v>1010.9587819938827</c:v>
                </c:pt>
                <c:pt idx="401">
                  <c:v>803.19248200934885</c:v>
                </c:pt>
                <c:pt idx="402">
                  <c:v>877.68059362453698</c:v>
                </c:pt>
                <c:pt idx="403">
                  <c:v>857.18813101495778</c:v>
                </c:pt>
                <c:pt idx="404">
                  <c:v>1136.555221216315</c:v>
                </c:pt>
                <c:pt idx="405">
                  <c:v>992.47943420656838</c:v>
                </c:pt>
                <c:pt idx="406">
                  <c:v>795.67172810898762</c:v>
                </c:pt>
                <c:pt idx="407">
                  <c:v>1032.9212679891095</c:v>
                </c:pt>
                <c:pt idx="408">
                  <c:v>941.43975419112553</c:v>
                </c:pt>
                <c:pt idx="409">
                  <c:v>842.77638154938109</c:v>
                </c:pt>
                <c:pt idx="410">
                  <c:v>950.30298862072527</c:v>
                </c:pt>
                <c:pt idx="411">
                  <c:v>1034.0628017373911</c:v>
                </c:pt>
                <c:pt idx="412">
                  <c:v>356.64027953559042</c:v>
                </c:pt>
                <c:pt idx="413">
                  <c:v>100.86386567994019</c:v>
                </c:pt>
                <c:pt idx="414">
                  <c:v>58.992813500224877</c:v>
                </c:pt>
                <c:pt idx="415">
                  <c:v>19.123592289180511</c:v>
                </c:pt>
                <c:pt idx="416">
                  <c:v>84.146850064077967</c:v>
                </c:pt>
                <c:pt idx="417">
                  <c:v>71.637142856671289</c:v>
                </c:pt>
                <c:pt idx="418">
                  <c:v>56.072268547311197</c:v>
                </c:pt>
                <c:pt idx="419">
                  <c:v>62.41818178541304</c:v>
                </c:pt>
                <c:pt idx="420">
                  <c:v>83.169393076943265</c:v>
                </c:pt>
                <c:pt idx="421">
                  <c:v>53.957441497433592</c:v>
                </c:pt>
                <c:pt idx="422">
                  <c:v>34.890289972852479</c:v>
                </c:pt>
                <c:pt idx="423">
                  <c:v>70.088958753454136</c:v>
                </c:pt>
                <c:pt idx="424">
                  <c:v>88.939907593454251</c:v>
                </c:pt>
                <c:pt idx="425">
                  <c:v>56.485971251282606</c:v>
                </c:pt>
                <c:pt idx="426">
                  <c:v>67.221683028105787</c:v>
                </c:pt>
                <c:pt idx="427">
                  <c:v>86.273314302924859</c:v>
                </c:pt>
                <c:pt idx="428">
                  <c:v>69.821064500278808</c:v>
                </c:pt>
                <c:pt idx="429">
                  <c:v>55.376308082646204</c:v>
                </c:pt>
                <c:pt idx="430">
                  <c:v>122.46115928187896</c:v>
                </c:pt>
                <c:pt idx="431">
                  <c:v>99.573789192978694</c:v>
                </c:pt>
                <c:pt idx="432">
                  <c:v>235.97992446922044</c:v>
                </c:pt>
                <c:pt idx="433">
                  <c:v>398.87802103081526</c:v>
                </c:pt>
                <c:pt idx="434">
                  <c:v>462.51325232822899</c:v>
                </c:pt>
                <c:pt idx="435">
                  <c:v>728.21873441936918</c:v>
                </c:pt>
                <c:pt idx="436">
                  <c:v>701.60268666324532</c:v>
                </c:pt>
                <c:pt idx="437">
                  <c:v>945.21120127061045</c:v>
                </c:pt>
                <c:pt idx="438">
                  <c:v>800.46825724340295</c:v>
                </c:pt>
                <c:pt idx="439">
                  <c:v>809.07568287612276</c:v>
                </c:pt>
                <c:pt idx="440">
                  <c:v>784.72025532279565</c:v>
                </c:pt>
                <c:pt idx="441">
                  <c:v>1059.3408066895952</c:v>
                </c:pt>
                <c:pt idx="442">
                  <c:v>787.90547699375952</c:v>
                </c:pt>
                <c:pt idx="443">
                  <c:v>1046.7267218041679</c:v>
                </c:pt>
                <c:pt idx="444">
                  <c:v>1137.1815849408329</c:v>
                </c:pt>
                <c:pt idx="445">
                  <c:v>768.84736961606006</c:v>
                </c:pt>
                <c:pt idx="446">
                  <c:v>981.76220189758965</c:v>
                </c:pt>
                <c:pt idx="447">
                  <c:v>863.10404503031259</c:v>
                </c:pt>
                <c:pt idx="448">
                  <c:v>1057.7572328996253</c:v>
                </c:pt>
                <c:pt idx="449">
                  <c:v>988.89618818860333</c:v>
                </c:pt>
                <c:pt idx="450">
                  <c:v>906.90278867648692</c:v>
                </c:pt>
                <c:pt idx="451">
                  <c:v>974.62982042375552</c:v>
                </c:pt>
                <c:pt idx="452">
                  <c:v>772.34746792194949</c:v>
                </c:pt>
                <c:pt idx="453">
                  <c:v>633.80160178402889</c:v>
                </c:pt>
                <c:pt idx="454">
                  <c:v>1106.5885138792576</c:v>
                </c:pt>
                <c:pt idx="455">
                  <c:v>896.37680892793389</c:v>
                </c:pt>
                <c:pt idx="456">
                  <c:v>914.35999449786686</c:v>
                </c:pt>
                <c:pt idx="457">
                  <c:v>1059.8440657662691</c:v>
                </c:pt>
                <c:pt idx="458">
                  <c:v>974.03434206923805</c:v>
                </c:pt>
                <c:pt idx="459">
                  <c:v>999.45003929405073</c:v>
                </c:pt>
                <c:pt idx="460">
                  <c:v>936.54675052281516</c:v>
                </c:pt>
                <c:pt idx="461">
                  <c:v>760.35744289331876</c:v>
                </c:pt>
                <c:pt idx="462">
                  <c:v>908.52397827939637</c:v>
                </c:pt>
                <c:pt idx="463">
                  <c:v>964.52136462929843</c:v>
                </c:pt>
                <c:pt idx="464">
                  <c:v>1055.8430247036363</c:v>
                </c:pt>
                <c:pt idx="465">
                  <c:v>1072.8978634828791</c:v>
                </c:pt>
                <c:pt idx="466">
                  <c:v>990.8951965690153</c:v>
                </c:pt>
                <c:pt idx="467">
                  <c:v>1024.2179063477297</c:v>
                </c:pt>
                <c:pt idx="468">
                  <c:v>1198.6851449191031</c:v>
                </c:pt>
                <c:pt idx="469">
                  <c:v>1060.6611109874793</c:v>
                </c:pt>
                <c:pt idx="470">
                  <c:v>867.71394886560108</c:v>
                </c:pt>
                <c:pt idx="471">
                  <c:v>964.92532411682021</c:v>
                </c:pt>
                <c:pt idx="472">
                  <c:v>756.49966024197465</c:v>
                </c:pt>
                <c:pt idx="473">
                  <c:v>66.989191787081737</c:v>
                </c:pt>
                <c:pt idx="474">
                  <c:v>99.59691100578749</c:v>
                </c:pt>
                <c:pt idx="475">
                  <c:v>45.405910037999014</c:v>
                </c:pt>
                <c:pt idx="476">
                  <c:v>57.925322373542542</c:v>
                </c:pt>
                <c:pt idx="477">
                  <c:v>63.956453458885427</c:v>
                </c:pt>
                <c:pt idx="478">
                  <c:v>147.98958385121969</c:v>
                </c:pt>
                <c:pt idx="479">
                  <c:v>19.483964731152852</c:v>
                </c:pt>
                <c:pt idx="480">
                  <c:v>37.603963444130152</c:v>
                </c:pt>
                <c:pt idx="481">
                  <c:v>94.960320299361385</c:v>
                </c:pt>
                <c:pt idx="482">
                  <c:v>97.069342038514236</c:v>
                </c:pt>
                <c:pt idx="483">
                  <c:v>86.337943818377639</c:v>
                </c:pt>
                <c:pt idx="484">
                  <c:v>167.60673292744286</c:v>
                </c:pt>
                <c:pt idx="485">
                  <c:v>103.61716527904058</c:v>
                </c:pt>
                <c:pt idx="486">
                  <c:v>81.485645591426888</c:v>
                </c:pt>
                <c:pt idx="487">
                  <c:v>123.59158064259199</c:v>
                </c:pt>
                <c:pt idx="488">
                  <c:v>94.986722960924737</c:v>
                </c:pt>
                <c:pt idx="489">
                  <c:v>62.636614966597271</c:v>
                </c:pt>
                <c:pt idx="490">
                  <c:v>145.74084857272933</c:v>
                </c:pt>
                <c:pt idx="491">
                  <c:v>100.34680136176043</c:v>
                </c:pt>
                <c:pt idx="492">
                  <c:v>347.95523001510873</c:v>
                </c:pt>
                <c:pt idx="493">
                  <c:v>433.84291016786602</c:v>
                </c:pt>
                <c:pt idx="494">
                  <c:v>739.34930956299581</c:v>
                </c:pt>
                <c:pt idx="495">
                  <c:v>698.4292219252975</c:v>
                </c:pt>
                <c:pt idx="496">
                  <c:v>880.85093265142427</c:v>
                </c:pt>
                <c:pt idx="497">
                  <c:v>947.89694425334096</c:v>
                </c:pt>
                <c:pt idx="498">
                  <c:v>1123.7770881646666</c:v>
                </c:pt>
                <c:pt idx="499">
                  <c:v>1072.463320340195</c:v>
                </c:pt>
                <c:pt idx="500">
                  <c:v>962.9755948827293</c:v>
                </c:pt>
                <c:pt idx="501">
                  <c:v>1191.119057726457</c:v>
                </c:pt>
                <c:pt idx="502">
                  <c:v>1217.6976978532248</c:v>
                </c:pt>
                <c:pt idx="503">
                  <c:v>1148.9038543084021</c:v>
                </c:pt>
                <c:pt idx="504">
                  <c:v>1125.601737458378</c:v>
                </c:pt>
                <c:pt idx="505">
                  <c:v>1086.4189483592722</c:v>
                </c:pt>
                <c:pt idx="506">
                  <c:v>1183.2635106726805</c:v>
                </c:pt>
                <c:pt idx="507">
                  <c:v>982.76912023969317</c:v>
                </c:pt>
                <c:pt idx="508">
                  <c:v>1386.9557516803441</c:v>
                </c:pt>
                <c:pt idx="509">
                  <c:v>1088.8622458235568</c:v>
                </c:pt>
                <c:pt idx="510">
                  <c:v>1108.7720850896631</c:v>
                </c:pt>
                <c:pt idx="511">
                  <c:v>1067.8370781673295</c:v>
                </c:pt>
                <c:pt idx="512">
                  <c:v>1109.3397196608757</c:v>
                </c:pt>
                <c:pt idx="513">
                  <c:v>1043.4452392378907</c:v>
                </c:pt>
                <c:pt idx="514">
                  <c:v>1257.0887151758213</c:v>
                </c:pt>
                <c:pt idx="515">
                  <c:v>1138.8836755335683</c:v>
                </c:pt>
                <c:pt idx="516">
                  <c:v>1027.1239398259343</c:v>
                </c:pt>
                <c:pt idx="517">
                  <c:v>1010.3485629960861</c:v>
                </c:pt>
                <c:pt idx="518">
                  <c:v>1064.3010053866383</c:v>
                </c:pt>
                <c:pt idx="519">
                  <c:v>1070.3664539558522</c:v>
                </c:pt>
                <c:pt idx="520">
                  <c:v>1318.4153794812123</c:v>
                </c:pt>
                <c:pt idx="521">
                  <c:v>1050.2787118957247</c:v>
                </c:pt>
                <c:pt idx="522">
                  <c:v>1054.7604012776756</c:v>
                </c:pt>
                <c:pt idx="523">
                  <c:v>1327.9934337810812</c:v>
                </c:pt>
                <c:pt idx="524">
                  <c:v>1117.5203492818598</c:v>
                </c:pt>
                <c:pt idx="525">
                  <c:v>854.28511205886696</c:v>
                </c:pt>
                <c:pt idx="526">
                  <c:v>1048.8374060764022</c:v>
                </c:pt>
                <c:pt idx="527">
                  <c:v>1281.1443093129869</c:v>
                </c:pt>
                <c:pt idx="528">
                  <c:v>1009.1865777763535</c:v>
                </c:pt>
                <c:pt idx="529">
                  <c:v>1043.3839549865561</c:v>
                </c:pt>
                <c:pt idx="530">
                  <c:v>1180.1517546535101</c:v>
                </c:pt>
                <c:pt idx="531">
                  <c:v>1065.4412741011452</c:v>
                </c:pt>
                <c:pt idx="532">
                  <c:v>927.33142940182643</c:v>
                </c:pt>
                <c:pt idx="533">
                  <c:v>927.65051275194173</c:v>
                </c:pt>
                <c:pt idx="534">
                  <c:v>109.53667436179005</c:v>
                </c:pt>
                <c:pt idx="535">
                  <c:v>102.25570365587204</c:v>
                </c:pt>
                <c:pt idx="536">
                  <c:v>103.99137745559402</c:v>
                </c:pt>
                <c:pt idx="537">
                  <c:v>82.389157554520878</c:v>
                </c:pt>
                <c:pt idx="538">
                  <c:v>91.476671282343929</c:v>
                </c:pt>
                <c:pt idx="539">
                  <c:v>93.123154876453867</c:v>
                </c:pt>
                <c:pt idx="540">
                  <c:v>142.19714286313032</c:v>
                </c:pt>
                <c:pt idx="541">
                  <c:v>99.841487468107829</c:v>
                </c:pt>
                <c:pt idx="542">
                  <c:v>108.57238471881082</c:v>
                </c:pt>
                <c:pt idx="543">
                  <c:v>98.027967083682682</c:v>
                </c:pt>
                <c:pt idx="544">
                  <c:v>90.41207999101141</c:v>
                </c:pt>
                <c:pt idx="545">
                  <c:v>90.415041566303785</c:v>
                </c:pt>
                <c:pt idx="546">
                  <c:v>35.30804556403681</c:v>
                </c:pt>
                <c:pt idx="547">
                  <c:v>89.238937034148805</c:v>
                </c:pt>
                <c:pt idx="548">
                  <c:v>77.521450760369632</c:v>
                </c:pt>
                <c:pt idx="549">
                  <c:v>79.956019488972856</c:v>
                </c:pt>
                <c:pt idx="550">
                  <c:v>103.05859370751313</c:v>
                </c:pt>
                <c:pt idx="551">
                  <c:v>89.282888076532871</c:v>
                </c:pt>
                <c:pt idx="552">
                  <c:v>127.26106739552479</c:v>
                </c:pt>
                <c:pt idx="553">
                  <c:v>639.64499860586704</c:v>
                </c:pt>
                <c:pt idx="554">
                  <c:v>799.28454184073962</c:v>
                </c:pt>
                <c:pt idx="555">
                  <c:v>737.53074510760484</c:v>
                </c:pt>
                <c:pt idx="556">
                  <c:v>1362.6273485172187</c:v>
                </c:pt>
                <c:pt idx="557">
                  <c:v>1283.5804310541052</c:v>
                </c:pt>
                <c:pt idx="558">
                  <c:v>1133.998884464748</c:v>
                </c:pt>
                <c:pt idx="559">
                  <c:v>1362.4127256148822</c:v>
                </c:pt>
                <c:pt idx="560">
                  <c:v>1283.6151891817731</c:v>
                </c:pt>
                <c:pt idx="561">
                  <c:v>1250.0691312762285</c:v>
                </c:pt>
                <c:pt idx="562">
                  <c:v>1159.0694158595722</c:v>
                </c:pt>
                <c:pt idx="563">
                  <c:v>1215.5414010473739</c:v>
                </c:pt>
                <c:pt idx="564">
                  <c:v>1361.8986719881348</c:v>
                </c:pt>
                <c:pt idx="565">
                  <c:v>1258.7559410847859</c:v>
                </c:pt>
                <c:pt idx="566">
                  <c:v>1478.9892413048149</c:v>
                </c:pt>
                <c:pt idx="567">
                  <c:v>1360.2859579727369</c:v>
                </c:pt>
                <c:pt idx="568">
                  <c:v>1442.0561075378573</c:v>
                </c:pt>
                <c:pt idx="569">
                  <c:v>1232.8239452481348</c:v>
                </c:pt>
                <c:pt idx="570">
                  <c:v>1296.542294379502</c:v>
                </c:pt>
                <c:pt idx="571">
                  <c:v>1508.6729066757057</c:v>
                </c:pt>
                <c:pt idx="572">
                  <c:v>1311.6816758349332</c:v>
                </c:pt>
                <c:pt idx="573">
                  <c:v>1341.0001514055557</c:v>
                </c:pt>
                <c:pt idx="574">
                  <c:v>1164.8417154573317</c:v>
                </c:pt>
                <c:pt idx="575">
                  <c:v>1373.4247264545406</c:v>
                </c:pt>
                <c:pt idx="576">
                  <c:v>1065.1271098903292</c:v>
                </c:pt>
                <c:pt idx="577">
                  <c:v>1330.2093921877313</c:v>
                </c:pt>
                <c:pt idx="578">
                  <c:v>1294.465303448389</c:v>
                </c:pt>
                <c:pt idx="579">
                  <c:v>1419.1407983387221</c:v>
                </c:pt>
                <c:pt idx="580">
                  <c:v>1244.5509272428405</c:v>
                </c:pt>
                <c:pt idx="581">
                  <c:v>1352.5037551479816</c:v>
                </c:pt>
                <c:pt idx="582">
                  <c:v>1205.920710716046</c:v>
                </c:pt>
                <c:pt idx="583">
                  <c:v>1684.9428446425941</c:v>
                </c:pt>
                <c:pt idx="584">
                  <c:v>1576.915607504023</c:v>
                </c:pt>
                <c:pt idx="585">
                  <c:v>1139.2807247159024</c:v>
                </c:pt>
                <c:pt idx="586">
                  <c:v>1791.109579528709</c:v>
                </c:pt>
                <c:pt idx="587">
                  <c:v>1560.1736943436667</c:v>
                </c:pt>
                <c:pt idx="588">
                  <c:v>1448.0441611377644</c:v>
                </c:pt>
                <c:pt idx="589">
                  <c:v>1506.9833562511733</c:v>
                </c:pt>
                <c:pt idx="590">
                  <c:v>1264.9763229899525</c:v>
                </c:pt>
                <c:pt idx="591">
                  <c:v>1555.5956699648809</c:v>
                </c:pt>
                <c:pt idx="592">
                  <c:v>1286.8628757070173</c:v>
                </c:pt>
                <c:pt idx="593">
                  <c:v>420.89421849501809</c:v>
                </c:pt>
                <c:pt idx="594">
                  <c:v>81.683743423253546</c:v>
                </c:pt>
                <c:pt idx="595">
                  <c:v>51.494824854588032</c:v>
                </c:pt>
                <c:pt idx="596">
                  <c:v>86.055649438445244</c:v>
                </c:pt>
                <c:pt idx="597">
                  <c:v>66.351217206392803</c:v>
                </c:pt>
                <c:pt idx="598">
                  <c:v>68.991840687494118</c:v>
                </c:pt>
                <c:pt idx="599">
                  <c:v>96.160933151355138</c:v>
                </c:pt>
                <c:pt idx="600">
                  <c:v>105.84857410938237</c:v>
                </c:pt>
                <c:pt idx="601">
                  <c:v>69.698117013816045</c:v>
                </c:pt>
                <c:pt idx="602">
                  <c:v>136.09663588773662</c:v>
                </c:pt>
                <c:pt idx="603">
                  <c:v>96.497542468422637</c:v>
                </c:pt>
                <c:pt idx="604">
                  <c:v>94.903027195301064</c:v>
                </c:pt>
                <c:pt idx="605">
                  <c:v>71.849609374520966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7C-4793-BB32-7B12FD98F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076479"/>
        <c:axId val="1684077439"/>
      </c:scatterChart>
      <c:valAx>
        <c:axId val="1684076479"/>
        <c:scaling>
          <c:orientation val="minMax"/>
          <c:max val="15"/>
          <c:min val="9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77439"/>
        <c:crosses val="autoZero"/>
        <c:crossBetween val="midCat"/>
      </c:valAx>
      <c:valAx>
        <c:axId val="1684077439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764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0446981627296588"/>
          <c:y val="0.17634259259259263"/>
          <c:w val="0.85864129483814522"/>
          <c:h val="0.72125801983085447"/>
        </c:manualLayout>
      </c:layout>
      <c:scatterChart>
        <c:scatterStyle val="lineMarker"/>
        <c:varyColors val="0"/>
        <c:ser>
          <c:idx val="2"/>
          <c:order val="0"/>
          <c:tx>
            <c:strRef>
              <c:f>'2025_02_025_AVE'!$AT$27</c:f>
              <c:strCache>
                <c:ptCount val="1"/>
                <c:pt idx="0">
                  <c:v>SRO2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'2025_02_025_AVE'!$AS$28:$AS$36</c:f>
              <c:numCache>
                <c:formatCode>General</c:formatCode>
                <c:ptCount val="9"/>
                <c:pt idx="0">
                  <c:v>0.13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1</c:v>
                </c:pt>
                <c:pt idx="8">
                  <c:v>0.13</c:v>
                </c:pt>
              </c:numCache>
            </c:numRef>
          </c:xVal>
          <c:yVal>
            <c:numRef>
              <c:f>'2025_02_025_AVE'!$AV$28:$AV$36</c:f>
              <c:numCache>
                <c:formatCode>General</c:formatCode>
                <c:ptCount val="9"/>
                <c:pt idx="0">
                  <c:v>41400</c:v>
                </c:pt>
                <c:pt idx="1">
                  <c:v>27300</c:v>
                </c:pt>
                <c:pt idx="2">
                  <c:v>22200</c:v>
                </c:pt>
                <c:pt idx="3">
                  <c:v>18000</c:v>
                </c:pt>
                <c:pt idx="4">
                  <c:v>15600</c:v>
                </c:pt>
                <c:pt idx="5">
                  <c:v>14000</c:v>
                </c:pt>
                <c:pt idx="6">
                  <c:v>17000</c:v>
                </c:pt>
                <c:pt idx="7">
                  <c:v>28800</c:v>
                </c:pt>
                <c:pt idx="8">
                  <c:v>44400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41-4FE7-8294-57F93AB2C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046271"/>
        <c:axId val="574046751"/>
      </c:scatterChart>
      <c:valAx>
        <c:axId val="574046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046751"/>
        <c:crosses val="autoZero"/>
        <c:crossBetween val="midCat"/>
      </c:valAx>
      <c:valAx>
        <c:axId val="574046751"/>
        <c:scaling>
          <c:orientation val="minMax"/>
          <c:max val="6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0462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1104578217861"/>
          <c:y val="0.14198280846143382"/>
          <c:w val="0.13376689701532746"/>
          <c:h val="0.273322507141885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'2025_02_025_AVE'!$AW$27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'2025_02_025_AVE'!$AS$28:$AS$36</c:f>
              <c:numCache>
                <c:formatCode>General</c:formatCode>
                <c:ptCount val="9"/>
                <c:pt idx="0">
                  <c:v>0.13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1</c:v>
                </c:pt>
                <c:pt idx="8">
                  <c:v>0.13</c:v>
                </c:pt>
              </c:numCache>
            </c:numRef>
          </c:xVal>
          <c:yVal>
            <c:numRef>
              <c:f>'2025_02_025_AVE'!$AY$28:$AY$36</c:f>
              <c:numCache>
                <c:formatCode>General</c:formatCode>
                <c:ptCount val="9"/>
                <c:pt idx="0">
                  <c:v>1687.5</c:v>
                </c:pt>
                <c:pt idx="1">
                  <c:v>906.25</c:v>
                </c:pt>
                <c:pt idx="2">
                  <c:v>725</c:v>
                </c:pt>
                <c:pt idx="3">
                  <c:v>725</c:v>
                </c:pt>
                <c:pt idx="4">
                  <c:v>625</c:v>
                </c:pt>
                <c:pt idx="5">
                  <c:v>656.25</c:v>
                </c:pt>
                <c:pt idx="6">
                  <c:v>675</c:v>
                </c:pt>
                <c:pt idx="7">
                  <c:v>1075</c:v>
                </c:pt>
                <c:pt idx="8">
                  <c:v>1987.5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67-4691-AE34-1E6D961BB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458799"/>
        <c:axId val="574459279"/>
      </c:scatterChart>
      <c:valAx>
        <c:axId val="574458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459279"/>
        <c:crosses val="autoZero"/>
        <c:crossBetween val="midCat"/>
      </c:valAx>
      <c:valAx>
        <c:axId val="574459279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458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CH3O2 R2O4 =f(t) - 25/02/2025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'2025_02_025_AVE'!$X$4</c:f>
              <c:strCache>
                <c:ptCount val="1"/>
                <c:pt idx="0">
                  <c:v>SRO2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'2025_02_025_AVE'!$X$5:$X$679</c:f>
              <c:numCache>
                <c:formatCode>General</c:formatCode>
                <c:ptCount val="675"/>
                <c:pt idx="0">
                  <c:v>702.33734548942664</c:v>
                </c:pt>
                <c:pt idx="1">
                  <c:v>711.91456033746795</c:v>
                </c:pt>
                <c:pt idx="2">
                  <c:v>742.51567848496825</c:v>
                </c:pt>
                <c:pt idx="3">
                  <c:v>740.32672356076489</c:v>
                </c:pt>
                <c:pt idx="4">
                  <c:v>680.65909224510187</c:v>
                </c:pt>
                <c:pt idx="5">
                  <c:v>700.44105780802818</c:v>
                </c:pt>
                <c:pt idx="6">
                  <c:v>695.95772242262831</c:v>
                </c:pt>
                <c:pt idx="7">
                  <c:v>608.13879813900485</c:v>
                </c:pt>
                <c:pt idx="8">
                  <c:v>680.99031219636481</c:v>
                </c:pt>
                <c:pt idx="9">
                  <c:v>632.73525803439622</c:v>
                </c:pt>
                <c:pt idx="10">
                  <c:v>676.24956559927273</c:v>
                </c:pt>
                <c:pt idx="11">
                  <c:v>798.23109133444893</c:v>
                </c:pt>
                <c:pt idx="12">
                  <c:v>628.33204662881178</c:v>
                </c:pt>
                <c:pt idx="13">
                  <c:v>587.75492412542224</c:v>
                </c:pt>
                <c:pt idx="14">
                  <c:v>600.10200208482979</c:v>
                </c:pt>
                <c:pt idx="15">
                  <c:v>601.83525568203299</c:v>
                </c:pt>
                <c:pt idx="16">
                  <c:v>642.80132123065141</c:v>
                </c:pt>
                <c:pt idx="17">
                  <c:v>538.75572747614444</c:v>
                </c:pt>
                <c:pt idx="18">
                  <c:v>404.16375915561707</c:v>
                </c:pt>
                <c:pt idx="19">
                  <c:v>466.81443102518892</c:v>
                </c:pt>
                <c:pt idx="20">
                  <c:v>549.50982617028069</c:v>
                </c:pt>
                <c:pt idx="21">
                  <c:v>508.63385994428506</c:v>
                </c:pt>
                <c:pt idx="22">
                  <c:v>561.23654951055403</c:v>
                </c:pt>
                <c:pt idx="23">
                  <c:v>497.26566435953004</c:v>
                </c:pt>
                <c:pt idx="24">
                  <c:v>409.79117461387972</c:v>
                </c:pt>
                <c:pt idx="25">
                  <c:v>542.14841727204976</c:v>
                </c:pt>
                <c:pt idx="26">
                  <c:v>553.12831397560103</c:v>
                </c:pt>
                <c:pt idx="27">
                  <c:v>433.58509152898819</c:v>
                </c:pt>
                <c:pt idx="28">
                  <c:v>489.61116698191626</c:v>
                </c:pt>
                <c:pt idx="29">
                  <c:v>5688.7714302192935</c:v>
                </c:pt>
                <c:pt idx="30">
                  <c:v>9483.7200911583259</c:v>
                </c:pt>
                <c:pt idx="31">
                  <c:v>10423.813233717374</c:v>
                </c:pt>
                <c:pt idx="32">
                  <c:v>10845.721723754794</c:v>
                </c:pt>
                <c:pt idx="33">
                  <c:v>11215.102282526281</c:v>
                </c:pt>
                <c:pt idx="34">
                  <c:v>11497.388594237242</c:v>
                </c:pt>
                <c:pt idx="35">
                  <c:v>12074.854872555708</c:v>
                </c:pt>
                <c:pt idx="36">
                  <c:v>12135.422476063095</c:v>
                </c:pt>
                <c:pt idx="37">
                  <c:v>11730.714326578756</c:v>
                </c:pt>
                <c:pt idx="38">
                  <c:v>11489.366189311208</c:v>
                </c:pt>
                <c:pt idx="39">
                  <c:v>12891.024907968325</c:v>
                </c:pt>
                <c:pt idx="40">
                  <c:v>12491.352569686956</c:v>
                </c:pt>
                <c:pt idx="41">
                  <c:v>12063.956732835233</c:v>
                </c:pt>
                <c:pt idx="42">
                  <c:v>13069.380215888819</c:v>
                </c:pt>
                <c:pt idx="43">
                  <c:v>12505.922606905831</c:v>
                </c:pt>
                <c:pt idx="44">
                  <c:v>12695.861436648416</c:v>
                </c:pt>
                <c:pt idx="45">
                  <c:v>13129.934502119539</c:v>
                </c:pt>
                <c:pt idx="46">
                  <c:v>12776.370477511595</c:v>
                </c:pt>
                <c:pt idx="47">
                  <c:v>13447.317920421403</c:v>
                </c:pt>
                <c:pt idx="48">
                  <c:v>13738.41009403454</c:v>
                </c:pt>
                <c:pt idx="49">
                  <c:v>13436.501289420734</c:v>
                </c:pt>
                <c:pt idx="50">
                  <c:v>13110.599075717486</c:v>
                </c:pt>
                <c:pt idx="51">
                  <c:v>13725.4499980649</c:v>
                </c:pt>
                <c:pt idx="52">
                  <c:v>13619.298461327862</c:v>
                </c:pt>
                <c:pt idx="53">
                  <c:v>14076.674263495072</c:v>
                </c:pt>
                <c:pt idx="54">
                  <c:v>13483.572215054519</c:v>
                </c:pt>
                <c:pt idx="55">
                  <c:v>13570.320655963445</c:v>
                </c:pt>
                <c:pt idx="56">
                  <c:v>13785.149686645531</c:v>
                </c:pt>
                <c:pt idx="57">
                  <c:v>13719.715136273489</c:v>
                </c:pt>
                <c:pt idx="58">
                  <c:v>13569.555527612149</c:v>
                </c:pt>
                <c:pt idx="59">
                  <c:v>13435.547874409129</c:v>
                </c:pt>
                <c:pt idx="60">
                  <c:v>12786.152924891874</c:v>
                </c:pt>
                <c:pt idx="61">
                  <c:v>13706.384984220149</c:v>
                </c:pt>
                <c:pt idx="62">
                  <c:v>12360.946511811228</c:v>
                </c:pt>
                <c:pt idx="63">
                  <c:v>13838.027949122141</c:v>
                </c:pt>
                <c:pt idx="64">
                  <c:v>13661.459648044032</c:v>
                </c:pt>
                <c:pt idx="65">
                  <c:v>13838.83429083462</c:v>
                </c:pt>
                <c:pt idx="66">
                  <c:v>14158.402871245569</c:v>
                </c:pt>
                <c:pt idx="67">
                  <c:v>13957.2258056996</c:v>
                </c:pt>
                <c:pt idx="68">
                  <c:v>13639.015676161771</c:v>
                </c:pt>
                <c:pt idx="69">
                  <c:v>14476.710939702989</c:v>
                </c:pt>
                <c:pt idx="70">
                  <c:v>13513.988287110407</c:v>
                </c:pt>
                <c:pt idx="71">
                  <c:v>861.45756193988188</c:v>
                </c:pt>
                <c:pt idx="72">
                  <c:v>472.16176926418342</c:v>
                </c:pt>
                <c:pt idx="73">
                  <c:v>416.92312647923268</c:v>
                </c:pt>
                <c:pt idx="74">
                  <c:v>500.57908352543922</c:v>
                </c:pt>
                <c:pt idx="75">
                  <c:v>556.13313645515188</c:v>
                </c:pt>
                <c:pt idx="76">
                  <c:v>401.27166659592712</c:v>
                </c:pt>
                <c:pt idx="77">
                  <c:v>530.63693698893042</c:v>
                </c:pt>
                <c:pt idx="78">
                  <c:v>455.40540758005795</c:v>
                </c:pt>
                <c:pt idx="79">
                  <c:v>428.53790526518179</c:v>
                </c:pt>
                <c:pt idx="80">
                  <c:v>456.75234720868394</c:v>
                </c:pt>
                <c:pt idx="81">
                  <c:v>378.10574468308607</c:v>
                </c:pt>
                <c:pt idx="82">
                  <c:v>440.21117522921111</c:v>
                </c:pt>
                <c:pt idx="83">
                  <c:v>392.17894349570406</c:v>
                </c:pt>
                <c:pt idx="84">
                  <c:v>415.8845703299769</c:v>
                </c:pt>
                <c:pt idx="85">
                  <c:v>475.62760110455002</c:v>
                </c:pt>
                <c:pt idx="86">
                  <c:v>424.45678360928974</c:v>
                </c:pt>
                <c:pt idx="87">
                  <c:v>522.77868890468289</c:v>
                </c:pt>
                <c:pt idx="88">
                  <c:v>495.18890714726399</c:v>
                </c:pt>
                <c:pt idx="89">
                  <c:v>471.33482142254752</c:v>
                </c:pt>
                <c:pt idx="90">
                  <c:v>4540.7418238267046</c:v>
                </c:pt>
                <c:pt idx="91">
                  <c:v>8837.9290696461267</c:v>
                </c:pt>
                <c:pt idx="92">
                  <c:v>9049.6195059649581</c:v>
                </c:pt>
                <c:pt idx="93">
                  <c:v>10020.231498761957</c:v>
                </c:pt>
                <c:pt idx="94">
                  <c:v>10257.54932150495</c:v>
                </c:pt>
                <c:pt idx="95">
                  <c:v>10016.898189279977</c:v>
                </c:pt>
                <c:pt idx="96">
                  <c:v>9821.5656030182781</c:v>
                </c:pt>
                <c:pt idx="97">
                  <c:v>7260.219240885428</c:v>
                </c:pt>
                <c:pt idx="98">
                  <c:v>7766.1226882226083</c:v>
                </c:pt>
                <c:pt idx="99">
                  <c:v>8053.7204855495875</c:v>
                </c:pt>
                <c:pt idx="100">
                  <c:v>7487.6401449601281</c:v>
                </c:pt>
                <c:pt idx="101">
                  <c:v>7434.9980050252789</c:v>
                </c:pt>
                <c:pt idx="102">
                  <c:v>7583.1183927276816</c:v>
                </c:pt>
                <c:pt idx="103">
                  <c:v>8013.1116983273741</c:v>
                </c:pt>
                <c:pt idx="104">
                  <c:v>7830.3610669722766</c:v>
                </c:pt>
                <c:pt idx="105">
                  <c:v>7439.7999410939728</c:v>
                </c:pt>
                <c:pt idx="106">
                  <c:v>7241.8469854261839</c:v>
                </c:pt>
                <c:pt idx="107">
                  <c:v>7593.6433883922364</c:v>
                </c:pt>
                <c:pt idx="108">
                  <c:v>7903.8020080038268</c:v>
                </c:pt>
                <c:pt idx="109">
                  <c:v>7638.8654345213317</c:v>
                </c:pt>
                <c:pt idx="110">
                  <c:v>7794.9525660383397</c:v>
                </c:pt>
                <c:pt idx="111">
                  <c:v>7955.8330816558191</c:v>
                </c:pt>
                <c:pt idx="112">
                  <c:v>7435.1893530870111</c:v>
                </c:pt>
                <c:pt idx="113">
                  <c:v>7254.1393842350008</c:v>
                </c:pt>
                <c:pt idx="114">
                  <c:v>7629.5627848530121</c:v>
                </c:pt>
                <c:pt idx="115">
                  <c:v>7634.1470994143692</c:v>
                </c:pt>
                <c:pt idx="116">
                  <c:v>7360.8041041310307</c:v>
                </c:pt>
                <c:pt idx="117">
                  <c:v>7751.5941896266904</c:v>
                </c:pt>
                <c:pt idx="118">
                  <c:v>7903.7314690077374</c:v>
                </c:pt>
                <c:pt idx="119">
                  <c:v>7770.2141993156611</c:v>
                </c:pt>
                <c:pt idx="120">
                  <c:v>7750.5408493357172</c:v>
                </c:pt>
                <c:pt idx="121">
                  <c:v>8368.5542169457967</c:v>
                </c:pt>
                <c:pt idx="122">
                  <c:v>8313.9542661735431</c:v>
                </c:pt>
                <c:pt idx="123">
                  <c:v>7861.3226132013287</c:v>
                </c:pt>
                <c:pt idx="124">
                  <c:v>8588.3242408549413</c:v>
                </c:pt>
                <c:pt idx="125">
                  <c:v>8027.4513968161855</c:v>
                </c:pt>
                <c:pt idx="126">
                  <c:v>7968.5138275106337</c:v>
                </c:pt>
                <c:pt idx="127">
                  <c:v>7974.9224549690944</c:v>
                </c:pt>
                <c:pt idx="128">
                  <c:v>8425.8814396083944</c:v>
                </c:pt>
                <c:pt idx="129">
                  <c:v>8354.3660755635537</c:v>
                </c:pt>
                <c:pt idx="130">
                  <c:v>8141.7799727590736</c:v>
                </c:pt>
                <c:pt idx="131">
                  <c:v>8292.5816420579195</c:v>
                </c:pt>
                <c:pt idx="132">
                  <c:v>8437.2158079596702</c:v>
                </c:pt>
                <c:pt idx="133">
                  <c:v>8397.0428538889628</c:v>
                </c:pt>
                <c:pt idx="134">
                  <c:v>7774.9691452080988</c:v>
                </c:pt>
                <c:pt idx="135">
                  <c:v>8374.5286993260197</c:v>
                </c:pt>
                <c:pt idx="136">
                  <c:v>8262.9208378671756</c:v>
                </c:pt>
                <c:pt idx="137">
                  <c:v>7596.6927071605223</c:v>
                </c:pt>
                <c:pt idx="138">
                  <c:v>8460.7142100320307</c:v>
                </c:pt>
                <c:pt idx="139">
                  <c:v>8102.988537730429</c:v>
                </c:pt>
                <c:pt idx="140">
                  <c:v>8317.8101830539617</c:v>
                </c:pt>
                <c:pt idx="141">
                  <c:v>7104.9555994043849</c:v>
                </c:pt>
                <c:pt idx="142">
                  <c:v>6680.3673777538315</c:v>
                </c:pt>
                <c:pt idx="143">
                  <c:v>420.90968922777677</c:v>
                </c:pt>
                <c:pt idx="144">
                  <c:v>248.19820794513487</c:v>
                </c:pt>
                <c:pt idx="145">
                  <c:v>315.34848854886752</c:v>
                </c:pt>
                <c:pt idx="146">
                  <c:v>300.41343316202926</c:v>
                </c:pt>
                <c:pt idx="147">
                  <c:v>253.55931573706602</c:v>
                </c:pt>
                <c:pt idx="148">
                  <c:v>321.73280889714596</c:v>
                </c:pt>
                <c:pt idx="149">
                  <c:v>274.9245756358265</c:v>
                </c:pt>
                <c:pt idx="150">
                  <c:v>272.62191322707832</c:v>
                </c:pt>
                <c:pt idx="151">
                  <c:v>355.78701584254742</c:v>
                </c:pt>
                <c:pt idx="152">
                  <c:v>226.82931612574168</c:v>
                </c:pt>
                <c:pt idx="153">
                  <c:v>384.27280260847112</c:v>
                </c:pt>
                <c:pt idx="154">
                  <c:v>359.80664033771069</c:v>
                </c:pt>
                <c:pt idx="155">
                  <c:v>319.69578479297979</c:v>
                </c:pt>
                <c:pt idx="156">
                  <c:v>286.26873368547501</c:v>
                </c:pt>
                <c:pt idx="157">
                  <c:v>372.34221072306326</c:v>
                </c:pt>
                <c:pt idx="158">
                  <c:v>287.69709082096023</c:v>
                </c:pt>
                <c:pt idx="159">
                  <c:v>377.53573103922474</c:v>
                </c:pt>
                <c:pt idx="160">
                  <c:v>171.02269641146427</c:v>
                </c:pt>
                <c:pt idx="161">
                  <c:v>1420.0874589234847</c:v>
                </c:pt>
                <c:pt idx="162">
                  <c:v>6162.525366097786</c:v>
                </c:pt>
                <c:pt idx="163">
                  <c:v>6319.6423496408652</c:v>
                </c:pt>
                <c:pt idx="164">
                  <c:v>6898.9217932786487</c:v>
                </c:pt>
                <c:pt idx="165">
                  <c:v>6948.525606053754</c:v>
                </c:pt>
                <c:pt idx="166">
                  <c:v>7347.2520843318207</c:v>
                </c:pt>
                <c:pt idx="167">
                  <c:v>7569.1534823368274</c:v>
                </c:pt>
                <c:pt idx="168">
                  <c:v>7373.1191841344698</c:v>
                </c:pt>
                <c:pt idx="169">
                  <c:v>7116.5664388977057</c:v>
                </c:pt>
                <c:pt idx="170">
                  <c:v>7046.5521875466538</c:v>
                </c:pt>
                <c:pt idx="171">
                  <c:v>7405.5776957732878</c:v>
                </c:pt>
                <c:pt idx="172">
                  <c:v>7417.4239153613144</c:v>
                </c:pt>
                <c:pt idx="173">
                  <c:v>7645.1135105779476</c:v>
                </c:pt>
                <c:pt idx="174">
                  <c:v>7441.3805455771808</c:v>
                </c:pt>
                <c:pt idx="175">
                  <c:v>7338.0987282355045</c:v>
                </c:pt>
                <c:pt idx="176">
                  <c:v>7718.6058146820315</c:v>
                </c:pt>
                <c:pt idx="177">
                  <c:v>7395.8974912634294</c:v>
                </c:pt>
                <c:pt idx="178">
                  <c:v>7763.3423690477857</c:v>
                </c:pt>
                <c:pt idx="179">
                  <c:v>7403.9431988724964</c:v>
                </c:pt>
                <c:pt idx="180">
                  <c:v>6870.8651197460986</c:v>
                </c:pt>
                <c:pt idx="181">
                  <c:v>8121.3159961590309</c:v>
                </c:pt>
                <c:pt idx="182">
                  <c:v>7757.1399357791543</c:v>
                </c:pt>
                <c:pt idx="183">
                  <c:v>7187.2043832284362</c:v>
                </c:pt>
                <c:pt idx="184">
                  <c:v>7378.7551365550653</c:v>
                </c:pt>
                <c:pt idx="185">
                  <c:v>7217.4393953368499</c:v>
                </c:pt>
                <c:pt idx="186">
                  <c:v>7327.7215858816371</c:v>
                </c:pt>
                <c:pt idx="187">
                  <c:v>7359.6934320992132</c:v>
                </c:pt>
                <c:pt idx="188">
                  <c:v>7786.2851320690443</c:v>
                </c:pt>
                <c:pt idx="189">
                  <c:v>7541.8838293765048</c:v>
                </c:pt>
                <c:pt idx="190">
                  <c:v>7134.353357879997</c:v>
                </c:pt>
                <c:pt idx="191">
                  <c:v>6473.6266534685028</c:v>
                </c:pt>
                <c:pt idx="192">
                  <c:v>7584.6876431447408</c:v>
                </c:pt>
                <c:pt idx="193">
                  <c:v>7253.825528523822</c:v>
                </c:pt>
                <c:pt idx="194">
                  <c:v>8000.9636291382722</c:v>
                </c:pt>
                <c:pt idx="195">
                  <c:v>7684.5584510507288</c:v>
                </c:pt>
                <c:pt idx="196">
                  <c:v>7661.0243208711645</c:v>
                </c:pt>
                <c:pt idx="197">
                  <c:v>7633.314170978917</c:v>
                </c:pt>
                <c:pt idx="198">
                  <c:v>7256.8617031161548</c:v>
                </c:pt>
                <c:pt idx="199">
                  <c:v>7556.7850499028109</c:v>
                </c:pt>
                <c:pt idx="200">
                  <c:v>7224.6675811390769</c:v>
                </c:pt>
                <c:pt idx="201">
                  <c:v>6399.7270343702876</c:v>
                </c:pt>
                <c:pt idx="202">
                  <c:v>7335.9596816242911</c:v>
                </c:pt>
                <c:pt idx="203">
                  <c:v>8234.9043563753621</c:v>
                </c:pt>
                <c:pt idx="204">
                  <c:v>7927.8996948167087</c:v>
                </c:pt>
                <c:pt idx="205">
                  <c:v>7869.1712461575016</c:v>
                </c:pt>
                <c:pt idx="206">
                  <c:v>7647.4817959186457</c:v>
                </c:pt>
                <c:pt idx="207">
                  <c:v>7372.676920213753</c:v>
                </c:pt>
                <c:pt idx="208">
                  <c:v>7560.9541758620771</c:v>
                </c:pt>
                <c:pt idx="209">
                  <c:v>6986.3618452502169</c:v>
                </c:pt>
                <c:pt idx="210">
                  <c:v>7520.1251842630545</c:v>
                </c:pt>
                <c:pt idx="211">
                  <c:v>7716.3730498742561</c:v>
                </c:pt>
                <c:pt idx="212">
                  <c:v>7933.0040434077573</c:v>
                </c:pt>
                <c:pt idx="213">
                  <c:v>4067.0562646263484</c:v>
                </c:pt>
                <c:pt idx="214">
                  <c:v>429.56969119090508</c:v>
                </c:pt>
                <c:pt idx="215">
                  <c:v>364.80751715177684</c:v>
                </c:pt>
                <c:pt idx="216">
                  <c:v>251.80338758987529</c:v>
                </c:pt>
                <c:pt idx="217">
                  <c:v>320.11995489647137</c:v>
                </c:pt>
                <c:pt idx="218">
                  <c:v>210.48249939223814</c:v>
                </c:pt>
                <c:pt idx="219">
                  <c:v>263.54287085308761</c:v>
                </c:pt>
                <c:pt idx="220">
                  <c:v>312.11211716478846</c:v>
                </c:pt>
                <c:pt idx="221">
                  <c:v>293.06617921714985</c:v>
                </c:pt>
                <c:pt idx="222">
                  <c:v>326.8838409228245</c:v>
                </c:pt>
                <c:pt idx="223">
                  <c:v>314.77867786413691</c:v>
                </c:pt>
                <c:pt idx="224">
                  <c:v>292.25577687220652</c:v>
                </c:pt>
                <c:pt idx="225">
                  <c:v>311.515471544398</c:v>
                </c:pt>
                <c:pt idx="226">
                  <c:v>258.57340587353923</c:v>
                </c:pt>
                <c:pt idx="227">
                  <c:v>216.39581779071045</c:v>
                </c:pt>
                <c:pt idx="228">
                  <c:v>285.94503404866123</c:v>
                </c:pt>
                <c:pt idx="229">
                  <c:v>448.54872629132757</c:v>
                </c:pt>
                <c:pt idx="230">
                  <c:v>339.8241229232807</c:v>
                </c:pt>
                <c:pt idx="231">
                  <c:v>290.7848412661495</c:v>
                </c:pt>
                <c:pt idx="232">
                  <c:v>313.75363007242652</c:v>
                </c:pt>
                <c:pt idx="233">
                  <c:v>4298.1640826929033</c:v>
                </c:pt>
                <c:pt idx="234">
                  <c:v>6374.3375729685586</c:v>
                </c:pt>
                <c:pt idx="235">
                  <c:v>6656.7052717585429</c:v>
                </c:pt>
                <c:pt idx="236">
                  <c:v>6439.5393297937271</c:v>
                </c:pt>
                <c:pt idx="237">
                  <c:v>7199.1051495799002</c:v>
                </c:pt>
                <c:pt idx="238">
                  <c:v>7114.1490026089332</c:v>
                </c:pt>
                <c:pt idx="239">
                  <c:v>7434.2212961463674</c:v>
                </c:pt>
                <c:pt idx="240">
                  <c:v>7275.5235546934528</c:v>
                </c:pt>
                <c:pt idx="241">
                  <c:v>6933.5273094318209</c:v>
                </c:pt>
                <c:pt idx="242">
                  <c:v>7096.1545493162703</c:v>
                </c:pt>
                <c:pt idx="243">
                  <c:v>6886.0528318169381</c:v>
                </c:pt>
                <c:pt idx="244">
                  <c:v>7236.3889724291366</c:v>
                </c:pt>
                <c:pt idx="245">
                  <c:v>7059.7335109797787</c:v>
                </c:pt>
                <c:pt idx="246">
                  <c:v>7699.8085124854033</c:v>
                </c:pt>
                <c:pt idx="247">
                  <c:v>8280.3163746348309</c:v>
                </c:pt>
                <c:pt idx="248">
                  <c:v>7556.5954844143398</c:v>
                </c:pt>
                <c:pt idx="249">
                  <c:v>6395.1363357609243</c:v>
                </c:pt>
                <c:pt idx="250">
                  <c:v>8309.7904042812552</c:v>
                </c:pt>
                <c:pt idx="251">
                  <c:v>7460.2154294362163</c:v>
                </c:pt>
                <c:pt idx="252">
                  <c:v>7130.5840005795162</c:v>
                </c:pt>
                <c:pt idx="253">
                  <c:v>7102.7642195446333</c:v>
                </c:pt>
                <c:pt idx="254">
                  <c:v>7091.5389330656517</c:v>
                </c:pt>
                <c:pt idx="255">
                  <c:v>8214.66690608512</c:v>
                </c:pt>
                <c:pt idx="256">
                  <c:v>7615.7484986893842</c:v>
                </c:pt>
                <c:pt idx="257">
                  <c:v>7567.4127575052662</c:v>
                </c:pt>
                <c:pt idx="258">
                  <c:v>7828.5057402324546</c:v>
                </c:pt>
                <c:pt idx="259">
                  <c:v>7576.0882379191571</c:v>
                </c:pt>
                <c:pt idx="260">
                  <c:v>7186.2178463709915</c:v>
                </c:pt>
                <c:pt idx="261">
                  <c:v>7419.2643210089427</c:v>
                </c:pt>
                <c:pt idx="262">
                  <c:v>6922.475938396622</c:v>
                </c:pt>
                <c:pt idx="263">
                  <c:v>7195.2339266851814</c:v>
                </c:pt>
                <c:pt idx="264">
                  <c:v>7461.9246127091064</c:v>
                </c:pt>
                <c:pt idx="265">
                  <c:v>7298.044445906613</c:v>
                </c:pt>
                <c:pt idx="266">
                  <c:v>7374.1961457404223</c:v>
                </c:pt>
                <c:pt idx="267">
                  <c:v>7488.4063332559826</c:v>
                </c:pt>
                <c:pt idx="268">
                  <c:v>7261.3792827463894</c:v>
                </c:pt>
                <c:pt idx="269">
                  <c:v>7388.3196392870477</c:v>
                </c:pt>
                <c:pt idx="270">
                  <c:v>7387.9142254963081</c:v>
                </c:pt>
                <c:pt idx="271">
                  <c:v>7241.8409084358391</c:v>
                </c:pt>
                <c:pt idx="272">
                  <c:v>7735.3638515997363</c:v>
                </c:pt>
                <c:pt idx="273">
                  <c:v>7520.2950498182108</c:v>
                </c:pt>
                <c:pt idx="274">
                  <c:v>7384.0334913817078</c:v>
                </c:pt>
                <c:pt idx="275">
                  <c:v>7723.3612897428402</c:v>
                </c:pt>
                <c:pt idx="276">
                  <c:v>7049.1023687472625</c:v>
                </c:pt>
                <c:pt idx="277">
                  <c:v>5306.3926696207318</c:v>
                </c:pt>
                <c:pt idx="278">
                  <c:v>327.34287854614928</c:v>
                </c:pt>
                <c:pt idx="279">
                  <c:v>324.85321156377887</c:v>
                </c:pt>
                <c:pt idx="280">
                  <c:v>189.77726221101108</c:v>
                </c:pt>
                <c:pt idx="281">
                  <c:v>178.0336238229977</c:v>
                </c:pt>
                <c:pt idx="282">
                  <c:v>220.47644423921523</c:v>
                </c:pt>
                <c:pt idx="283">
                  <c:v>267.67514782167012</c:v>
                </c:pt>
                <c:pt idx="284">
                  <c:v>241.69601598041626</c:v>
                </c:pt>
                <c:pt idx="285">
                  <c:v>270.84486863311815</c:v>
                </c:pt>
                <c:pt idx="286">
                  <c:v>251.34164836145681</c:v>
                </c:pt>
                <c:pt idx="287">
                  <c:v>302.063843672529</c:v>
                </c:pt>
                <c:pt idx="288">
                  <c:v>173.84821640691584</c:v>
                </c:pt>
                <c:pt idx="289">
                  <c:v>257.32272409025143</c:v>
                </c:pt>
                <c:pt idx="290">
                  <c:v>288.6388248085006</c:v>
                </c:pt>
                <c:pt idx="291">
                  <c:v>250.70542751663731</c:v>
                </c:pt>
                <c:pt idx="292">
                  <c:v>267.2882210806809</c:v>
                </c:pt>
                <c:pt idx="293">
                  <c:v>177.95068790414288</c:v>
                </c:pt>
                <c:pt idx="294">
                  <c:v>292.32966635020324</c:v>
                </c:pt>
                <c:pt idx="295">
                  <c:v>252.54923516314022</c:v>
                </c:pt>
                <c:pt idx="296">
                  <c:v>268.48742939916002</c:v>
                </c:pt>
                <c:pt idx="297">
                  <c:v>182.243978287018</c:v>
                </c:pt>
                <c:pt idx="298">
                  <c:v>231.34640193959632</c:v>
                </c:pt>
                <c:pt idx="299">
                  <c:v>240.23063751711197</c:v>
                </c:pt>
                <c:pt idx="300">
                  <c:v>3154.5307858142842</c:v>
                </c:pt>
                <c:pt idx="301">
                  <c:v>5054.328266092507</c:v>
                </c:pt>
                <c:pt idx="302">
                  <c:v>4642.9283126217369</c:v>
                </c:pt>
                <c:pt idx="303">
                  <c:v>5017.2276845901379</c:v>
                </c:pt>
                <c:pt idx="304">
                  <c:v>4995.7673592359424</c:v>
                </c:pt>
                <c:pt idx="305">
                  <c:v>5256.2229060547115</c:v>
                </c:pt>
                <c:pt idx="306">
                  <c:v>5271.4442831708375</c:v>
                </c:pt>
                <c:pt idx="307">
                  <c:v>4946.276112790204</c:v>
                </c:pt>
                <c:pt idx="308">
                  <c:v>5144.9859999728269</c:v>
                </c:pt>
                <c:pt idx="309">
                  <c:v>5414.0319334202404</c:v>
                </c:pt>
                <c:pt idx="310">
                  <c:v>5141.3315685608377</c:v>
                </c:pt>
                <c:pt idx="311">
                  <c:v>5330.1822461147813</c:v>
                </c:pt>
                <c:pt idx="312">
                  <c:v>5804.1824735204018</c:v>
                </c:pt>
                <c:pt idx="313">
                  <c:v>5048.0681436647155</c:v>
                </c:pt>
                <c:pt idx="314">
                  <c:v>5348.8831918922024</c:v>
                </c:pt>
                <c:pt idx="315">
                  <c:v>5402.3536119089904</c:v>
                </c:pt>
                <c:pt idx="316">
                  <c:v>5075.2311931100458</c:v>
                </c:pt>
                <c:pt idx="317">
                  <c:v>5999.8782550825381</c:v>
                </c:pt>
                <c:pt idx="318">
                  <c:v>5749.598797831909</c:v>
                </c:pt>
                <c:pt idx="319">
                  <c:v>5162.5882565349475</c:v>
                </c:pt>
                <c:pt idx="320">
                  <c:v>5959.2966768352098</c:v>
                </c:pt>
                <c:pt idx="321">
                  <c:v>5910.0959330695787</c:v>
                </c:pt>
                <c:pt idx="322">
                  <c:v>5439.3424513519076</c:v>
                </c:pt>
                <c:pt idx="323">
                  <c:v>5604.2048297885176</c:v>
                </c:pt>
                <c:pt idx="324">
                  <c:v>5663.7043315917599</c:v>
                </c:pt>
                <c:pt idx="325">
                  <c:v>5558.3129263238407</c:v>
                </c:pt>
                <c:pt idx="326">
                  <c:v>4903.8229442841548</c:v>
                </c:pt>
                <c:pt idx="327">
                  <c:v>5595.9463696167459</c:v>
                </c:pt>
                <c:pt idx="328">
                  <c:v>5311.7944333439536</c:v>
                </c:pt>
                <c:pt idx="329">
                  <c:v>5680.3027790343276</c:v>
                </c:pt>
                <c:pt idx="330">
                  <c:v>5662.9927056640445</c:v>
                </c:pt>
                <c:pt idx="331">
                  <c:v>5120.8243383207791</c:v>
                </c:pt>
                <c:pt idx="332">
                  <c:v>5481.8171901654987</c:v>
                </c:pt>
                <c:pt idx="333">
                  <c:v>5154.6200528454829</c:v>
                </c:pt>
                <c:pt idx="334">
                  <c:v>5376.5781941245468</c:v>
                </c:pt>
                <c:pt idx="335">
                  <c:v>5421.2519162843619</c:v>
                </c:pt>
                <c:pt idx="336">
                  <c:v>5188.6652476309746</c:v>
                </c:pt>
                <c:pt idx="337">
                  <c:v>5364.348326783379</c:v>
                </c:pt>
                <c:pt idx="338">
                  <c:v>5323.7763321068696</c:v>
                </c:pt>
                <c:pt idx="339">
                  <c:v>5491.3371426469557</c:v>
                </c:pt>
                <c:pt idx="340">
                  <c:v>5694.0078799217035</c:v>
                </c:pt>
                <c:pt idx="341">
                  <c:v>4846.8653384748095</c:v>
                </c:pt>
                <c:pt idx="342">
                  <c:v>5233.3108406219626</c:v>
                </c:pt>
                <c:pt idx="343">
                  <c:v>5339.6869762075039</c:v>
                </c:pt>
                <c:pt idx="344">
                  <c:v>5030.7424006338888</c:v>
                </c:pt>
                <c:pt idx="345">
                  <c:v>5219.2626126238602</c:v>
                </c:pt>
                <c:pt idx="346">
                  <c:v>5559.9632615838254</c:v>
                </c:pt>
                <c:pt idx="347">
                  <c:v>5189.295034433937</c:v>
                </c:pt>
                <c:pt idx="348">
                  <c:v>5516.9443390806882</c:v>
                </c:pt>
                <c:pt idx="349">
                  <c:v>5202.8784805833184</c:v>
                </c:pt>
                <c:pt idx="350">
                  <c:v>5865.4531676213091</c:v>
                </c:pt>
                <c:pt idx="351">
                  <c:v>5335.7259535791263</c:v>
                </c:pt>
                <c:pt idx="352">
                  <c:v>1248.1971053744649</c:v>
                </c:pt>
                <c:pt idx="353">
                  <c:v>233.37807307998798</c:v>
                </c:pt>
                <c:pt idx="354">
                  <c:v>211.97013765404213</c:v>
                </c:pt>
                <c:pt idx="355">
                  <c:v>294.26941481976593</c:v>
                </c:pt>
                <c:pt idx="356">
                  <c:v>224.88064760925536</c:v>
                </c:pt>
                <c:pt idx="357">
                  <c:v>300.4679293036736</c:v>
                </c:pt>
                <c:pt idx="358">
                  <c:v>214.24583258847929</c:v>
                </c:pt>
                <c:pt idx="359">
                  <c:v>225.36136314332251</c:v>
                </c:pt>
                <c:pt idx="360">
                  <c:v>240.29109144352691</c:v>
                </c:pt>
                <c:pt idx="361">
                  <c:v>189.54516857289775</c:v>
                </c:pt>
                <c:pt idx="362">
                  <c:v>318.35578937632704</c:v>
                </c:pt>
                <c:pt idx="363">
                  <c:v>318.67220087752895</c:v>
                </c:pt>
                <c:pt idx="364">
                  <c:v>284.98487937663191</c:v>
                </c:pt>
                <c:pt idx="365">
                  <c:v>217.94153906100425</c:v>
                </c:pt>
                <c:pt idx="366">
                  <c:v>305.63610226359708</c:v>
                </c:pt>
                <c:pt idx="367">
                  <c:v>242.6442423070491</c:v>
                </c:pt>
                <c:pt idx="368">
                  <c:v>152.17026191754056</c:v>
                </c:pt>
                <c:pt idx="369">
                  <c:v>162.5154984514981</c:v>
                </c:pt>
                <c:pt idx="370">
                  <c:v>192.49386709911133</c:v>
                </c:pt>
                <c:pt idx="371">
                  <c:v>264.02148570751842</c:v>
                </c:pt>
                <c:pt idx="372">
                  <c:v>3251.4782080201435</c:v>
                </c:pt>
                <c:pt idx="373">
                  <c:v>4539.3608924964556</c:v>
                </c:pt>
                <c:pt idx="374">
                  <c:v>4891.1597480301816</c:v>
                </c:pt>
                <c:pt idx="375">
                  <c:v>4743.3483858221189</c:v>
                </c:pt>
                <c:pt idx="376">
                  <c:v>5159.9414201720938</c:v>
                </c:pt>
                <c:pt idx="377">
                  <c:v>4762.362317483713</c:v>
                </c:pt>
                <c:pt idx="378">
                  <c:v>5628.0608459115938</c:v>
                </c:pt>
                <c:pt idx="379">
                  <c:v>5981.2702653168899</c:v>
                </c:pt>
                <c:pt idx="380">
                  <c:v>5911.3127826340096</c:v>
                </c:pt>
                <c:pt idx="381">
                  <c:v>5366.708762058438</c:v>
                </c:pt>
                <c:pt idx="382">
                  <c:v>5788.1607948525816</c:v>
                </c:pt>
                <c:pt idx="383">
                  <c:v>5577.3229411801303</c:v>
                </c:pt>
                <c:pt idx="384">
                  <c:v>5642.3983203818761</c:v>
                </c:pt>
                <c:pt idx="385">
                  <c:v>5087.3875140360378</c:v>
                </c:pt>
                <c:pt idx="386">
                  <c:v>5253.2629651097668</c:v>
                </c:pt>
                <c:pt idx="387">
                  <c:v>5935.9120398172381</c:v>
                </c:pt>
                <c:pt idx="388">
                  <c:v>5729.7099767762293</c:v>
                </c:pt>
                <c:pt idx="389">
                  <c:v>5735.4781031927532</c:v>
                </c:pt>
                <c:pt idx="390">
                  <c:v>5902.6813443914298</c:v>
                </c:pt>
                <c:pt idx="391">
                  <c:v>5650.9156878050862</c:v>
                </c:pt>
                <c:pt idx="392">
                  <c:v>5996.392139258478</c:v>
                </c:pt>
                <c:pt idx="393">
                  <c:v>5991.3250041421061</c:v>
                </c:pt>
                <c:pt idx="394">
                  <c:v>6094.6135525292912</c:v>
                </c:pt>
                <c:pt idx="395">
                  <c:v>5769.9642181671607</c:v>
                </c:pt>
                <c:pt idx="396">
                  <c:v>6347.6331603068465</c:v>
                </c:pt>
                <c:pt idx="397">
                  <c:v>6157.7976376309525</c:v>
                </c:pt>
                <c:pt idx="398">
                  <c:v>5259.9643447503531</c:v>
                </c:pt>
                <c:pt idx="399">
                  <c:v>5560.5134111965035</c:v>
                </c:pt>
                <c:pt idx="400">
                  <c:v>6147.5470593065302</c:v>
                </c:pt>
                <c:pt idx="401">
                  <c:v>6021.3526715797634</c:v>
                </c:pt>
                <c:pt idx="402">
                  <c:v>5832.1134112957398</c:v>
                </c:pt>
                <c:pt idx="403">
                  <c:v>6006.1840501027527</c:v>
                </c:pt>
                <c:pt idx="404">
                  <c:v>5640.9737921325186</c:v>
                </c:pt>
                <c:pt idx="405">
                  <c:v>5535.4967048911831</c:v>
                </c:pt>
                <c:pt idx="406">
                  <c:v>6457.4427758953898</c:v>
                </c:pt>
                <c:pt idx="407">
                  <c:v>5654.9653291783106</c:v>
                </c:pt>
                <c:pt idx="408">
                  <c:v>6285.512006502473</c:v>
                </c:pt>
                <c:pt idx="409">
                  <c:v>5414.3398663816943</c:v>
                </c:pt>
                <c:pt idx="410">
                  <c:v>5769.0051451834888</c:v>
                </c:pt>
                <c:pt idx="411">
                  <c:v>6239.6246193937577</c:v>
                </c:pt>
                <c:pt idx="412">
                  <c:v>2087.2951152396627</c:v>
                </c:pt>
                <c:pt idx="413">
                  <c:v>243.31397210719052</c:v>
                </c:pt>
                <c:pt idx="414">
                  <c:v>293.73505055320305</c:v>
                </c:pt>
                <c:pt idx="415">
                  <c:v>277.28055406025305</c:v>
                </c:pt>
                <c:pt idx="416">
                  <c:v>289.86435143367021</c:v>
                </c:pt>
                <c:pt idx="417">
                  <c:v>264.62805768189935</c:v>
                </c:pt>
                <c:pt idx="418">
                  <c:v>226.40670908014366</c:v>
                </c:pt>
                <c:pt idx="419">
                  <c:v>313.88582429113171</c:v>
                </c:pt>
                <c:pt idx="420">
                  <c:v>181.72400900190016</c:v>
                </c:pt>
                <c:pt idx="421">
                  <c:v>298.58408396654335</c:v>
                </c:pt>
                <c:pt idx="422">
                  <c:v>231.44614714910838</c:v>
                </c:pt>
                <c:pt idx="423">
                  <c:v>276.90557386975257</c:v>
                </c:pt>
                <c:pt idx="424">
                  <c:v>270.24048845703408</c:v>
                </c:pt>
                <c:pt idx="425">
                  <c:v>233.42997758060162</c:v>
                </c:pt>
                <c:pt idx="426">
                  <c:v>218.18368791716244</c:v>
                </c:pt>
                <c:pt idx="427">
                  <c:v>233.71395197406099</c:v>
                </c:pt>
                <c:pt idx="428">
                  <c:v>212.14003942416986</c:v>
                </c:pt>
                <c:pt idx="429">
                  <c:v>241.70396765581231</c:v>
                </c:pt>
                <c:pt idx="430">
                  <c:v>284.44802855585698</c:v>
                </c:pt>
                <c:pt idx="431">
                  <c:v>188.36424176828456</c:v>
                </c:pt>
                <c:pt idx="432">
                  <c:v>3073.3000204182999</c:v>
                </c:pt>
                <c:pt idx="433">
                  <c:v>5654.3365581781118</c:v>
                </c:pt>
                <c:pt idx="434">
                  <c:v>6169.1807064641589</c:v>
                </c:pt>
                <c:pt idx="435">
                  <c:v>6129.5725121389487</c:v>
                </c:pt>
                <c:pt idx="436">
                  <c:v>6548.8670621465535</c:v>
                </c:pt>
                <c:pt idx="437">
                  <c:v>6590.916278179152</c:v>
                </c:pt>
                <c:pt idx="438">
                  <c:v>6259.0482529502242</c:v>
                </c:pt>
                <c:pt idx="439">
                  <c:v>6623.7087247887303</c:v>
                </c:pt>
                <c:pt idx="440">
                  <c:v>6831.6305896838003</c:v>
                </c:pt>
                <c:pt idx="441">
                  <c:v>6446.9893668863697</c:v>
                </c:pt>
                <c:pt idx="442">
                  <c:v>6765.6774983393398</c:v>
                </c:pt>
                <c:pt idx="443">
                  <c:v>6966.6547322836259</c:v>
                </c:pt>
                <c:pt idx="444">
                  <c:v>6913.323045812137</c:v>
                </c:pt>
                <c:pt idx="445">
                  <c:v>6853.7676952712254</c:v>
                </c:pt>
                <c:pt idx="446">
                  <c:v>6925.556320048624</c:v>
                </c:pt>
                <c:pt idx="447">
                  <c:v>7186.9258855761109</c:v>
                </c:pt>
                <c:pt idx="448">
                  <c:v>6767.2937081747614</c:v>
                </c:pt>
                <c:pt idx="449">
                  <c:v>7433.8646847499112</c:v>
                </c:pt>
                <c:pt idx="450">
                  <c:v>6707.3018745865174</c:v>
                </c:pt>
                <c:pt idx="451">
                  <c:v>6431.5305709474715</c:v>
                </c:pt>
                <c:pt idx="452">
                  <c:v>7185.0536022428014</c:v>
                </c:pt>
                <c:pt idx="453">
                  <c:v>7482.7731152193282</c:v>
                </c:pt>
                <c:pt idx="454">
                  <c:v>6874.7900586672004</c:v>
                </c:pt>
                <c:pt idx="455">
                  <c:v>7532.2236948792815</c:v>
                </c:pt>
                <c:pt idx="456">
                  <c:v>7003.8549676011071</c:v>
                </c:pt>
                <c:pt idx="457">
                  <c:v>6667.4362702002609</c:v>
                </c:pt>
                <c:pt idx="458">
                  <c:v>7126.1783896309771</c:v>
                </c:pt>
                <c:pt idx="459">
                  <c:v>6869.6991751963342</c:v>
                </c:pt>
                <c:pt idx="460">
                  <c:v>7008.9363356807844</c:v>
                </c:pt>
                <c:pt idx="461">
                  <c:v>6347.086720064628</c:v>
                </c:pt>
                <c:pt idx="462">
                  <c:v>6949.5281746190367</c:v>
                </c:pt>
                <c:pt idx="463">
                  <c:v>6762.0623370324874</c:v>
                </c:pt>
                <c:pt idx="464">
                  <c:v>6678.7498828777361</c:v>
                </c:pt>
                <c:pt idx="465">
                  <c:v>6916.1711383376323</c:v>
                </c:pt>
                <c:pt idx="466">
                  <c:v>7020.8219636648237</c:v>
                </c:pt>
                <c:pt idx="467">
                  <c:v>6930.034629240633</c:v>
                </c:pt>
                <c:pt idx="468">
                  <c:v>7309.1157780689846</c:v>
                </c:pt>
                <c:pt idx="469">
                  <c:v>6766.9396993025975</c:v>
                </c:pt>
                <c:pt idx="470">
                  <c:v>6684.4121674909775</c:v>
                </c:pt>
                <c:pt idx="471">
                  <c:v>7302.7854639998459</c:v>
                </c:pt>
                <c:pt idx="472">
                  <c:v>6141.5629945905876</c:v>
                </c:pt>
                <c:pt idx="473">
                  <c:v>386.27221019673391</c:v>
                </c:pt>
                <c:pt idx="474">
                  <c:v>373.54711317823643</c:v>
                </c:pt>
                <c:pt idx="475">
                  <c:v>302.24036527857811</c:v>
                </c:pt>
                <c:pt idx="476">
                  <c:v>232.98376895631503</c:v>
                </c:pt>
                <c:pt idx="477">
                  <c:v>268.3782338479777</c:v>
                </c:pt>
                <c:pt idx="478">
                  <c:v>286.50783433596132</c:v>
                </c:pt>
                <c:pt idx="479">
                  <c:v>310.70930488038687</c:v>
                </c:pt>
                <c:pt idx="480">
                  <c:v>359.92365010810289</c:v>
                </c:pt>
                <c:pt idx="481">
                  <c:v>342.31479317552919</c:v>
                </c:pt>
                <c:pt idx="482">
                  <c:v>350.15133742567667</c:v>
                </c:pt>
                <c:pt idx="483">
                  <c:v>246.38461094978518</c:v>
                </c:pt>
                <c:pt idx="484">
                  <c:v>259.30293722985272</c:v>
                </c:pt>
                <c:pt idx="485">
                  <c:v>261.59849350717417</c:v>
                </c:pt>
                <c:pt idx="486">
                  <c:v>188.04379751867745</c:v>
                </c:pt>
                <c:pt idx="487">
                  <c:v>170.32390576080815</c:v>
                </c:pt>
                <c:pt idx="488">
                  <c:v>228.20560191362171</c:v>
                </c:pt>
                <c:pt idx="489">
                  <c:v>275.09634192289428</c:v>
                </c:pt>
                <c:pt idx="490">
                  <c:v>228.38226674563404</c:v>
                </c:pt>
                <c:pt idx="491">
                  <c:v>170.5209881910553</c:v>
                </c:pt>
                <c:pt idx="492">
                  <c:v>2049.8996826444113</c:v>
                </c:pt>
                <c:pt idx="493">
                  <c:v>8045.6849119285489</c:v>
                </c:pt>
                <c:pt idx="494">
                  <c:v>8895.2167449552271</c:v>
                </c:pt>
                <c:pt idx="495">
                  <c:v>9238.2722638439936</c:v>
                </c:pt>
                <c:pt idx="496">
                  <c:v>9574.5864232572985</c:v>
                </c:pt>
                <c:pt idx="497">
                  <c:v>9950.8538174615387</c:v>
                </c:pt>
                <c:pt idx="498">
                  <c:v>9691.9951577219053</c:v>
                </c:pt>
                <c:pt idx="499">
                  <c:v>9751.4070424267647</c:v>
                </c:pt>
                <c:pt idx="500">
                  <c:v>9941.0343877337564</c:v>
                </c:pt>
                <c:pt idx="501">
                  <c:v>9744.8769308680821</c:v>
                </c:pt>
                <c:pt idx="502">
                  <c:v>9136.7712643378072</c:v>
                </c:pt>
                <c:pt idx="503">
                  <c:v>9845.0009279861551</c:v>
                </c:pt>
                <c:pt idx="504">
                  <c:v>9202.0426809269757</c:v>
                </c:pt>
                <c:pt idx="505">
                  <c:v>9189.1987613542879</c:v>
                </c:pt>
                <c:pt idx="506">
                  <c:v>10320.525771903211</c:v>
                </c:pt>
                <c:pt idx="507">
                  <c:v>9659.0215021970653</c:v>
                </c:pt>
                <c:pt idx="508">
                  <c:v>9126.7642159385305</c:v>
                </c:pt>
                <c:pt idx="509">
                  <c:v>9180.5217596344937</c:v>
                </c:pt>
                <c:pt idx="510">
                  <c:v>9224.5860397060478</c:v>
                </c:pt>
                <c:pt idx="511">
                  <c:v>10304.469371513815</c:v>
                </c:pt>
                <c:pt idx="512">
                  <c:v>9826.9969803061595</c:v>
                </c:pt>
                <c:pt idx="513">
                  <c:v>9695.8593870067234</c:v>
                </c:pt>
                <c:pt idx="514">
                  <c:v>10267.301150567577</c:v>
                </c:pt>
                <c:pt idx="515">
                  <c:v>10061.368568055077</c:v>
                </c:pt>
                <c:pt idx="516">
                  <c:v>10074.616720505981</c:v>
                </c:pt>
                <c:pt idx="517">
                  <c:v>10028.975675221327</c:v>
                </c:pt>
                <c:pt idx="518">
                  <c:v>10736.618704703305</c:v>
                </c:pt>
                <c:pt idx="519">
                  <c:v>10588.564320405154</c:v>
                </c:pt>
                <c:pt idx="520">
                  <c:v>9724.3360218523667</c:v>
                </c:pt>
                <c:pt idx="521">
                  <c:v>9980.9298839840594</c:v>
                </c:pt>
                <c:pt idx="522">
                  <c:v>10037.183472269779</c:v>
                </c:pt>
                <c:pt idx="523">
                  <c:v>9755.8587210456826</c:v>
                </c:pt>
                <c:pt idx="524">
                  <c:v>9789.4524061440425</c:v>
                </c:pt>
                <c:pt idx="525">
                  <c:v>9437.4479121520126</c:v>
                </c:pt>
                <c:pt idx="526">
                  <c:v>9612.751246711543</c:v>
                </c:pt>
                <c:pt idx="527">
                  <c:v>10150.931235302876</c:v>
                </c:pt>
                <c:pt idx="528">
                  <c:v>9668.7936268630383</c:v>
                </c:pt>
                <c:pt idx="529">
                  <c:v>10256.538828095552</c:v>
                </c:pt>
                <c:pt idx="530">
                  <c:v>10133.521905459471</c:v>
                </c:pt>
                <c:pt idx="531">
                  <c:v>9477.2018310721851</c:v>
                </c:pt>
                <c:pt idx="532">
                  <c:v>9829.4558276414882</c:v>
                </c:pt>
                <c:pt idx="533">
                  <c:v>8628.0783797380282</c:v>
                </c:pt>
                <c:pt idx="534">
                  <c:v>502.72614264912266</c:v>
                </c:pt>
                <c:pt idx="535">
                  <c:v>289.05775007683297</c:v>
                </c:pt>
                <c:pt idx="536">
                  <c:v>352.15152946580821</c:v>
                </c:pt>
                <c:pt idx="537">
                  <c:v>354.68411522004885</c:v>
                </c:pt>
                <c:pt idx="538">
                  <c:v>254.9466708726105</c:v>
                </c:pt>
                <c:pt idx="539">
                  <c:v>278.64382965629835</c:v>
                </c:pt>
                <c:pt idx="540">
                  <c:v>246.39332513352755</c:v>
                </c:pt>
                <c:pt idx="541">
                  <c:v>275.65991174121473</c:v>
                </c:pt>
                <c:pt idx="542">
                  <c:v>306.75254547192407</c:v>
                </c:pt>
                <c:pt idx="543">
                  <c:v>154.66634806536601</c:v>
                </c:pt>
                <c:pt idx="544">
                  <c:v>222.66379274382069</c:v>
                </c:pt>
                <c:pt idx="545">
                  <c:v>162.26486126432653</c:v>
                </c:pt>
                <c:pt idx="546">
                  <c:v>275.0209161661457</c:v>
                </c:pt>
                <c:pt idx="547">
                  <c:v>249.91713093930088</c:v>
                </c:pt>
                <c:pt idx="548">
                  <c:v>244.62433184086348</c:v>
                </c:pt>
                <c:pt idx="549">
                  <c:v>186.30298396807271</c:v>
                </c:pt>
                <c:pt idx="550">
                  <c:v>350.49531053440944</c:v>
                </c:pt>
                <c:pt idx="551">
                  <c:v>270.24874186606456</c:v>
                </c:pt>
                <c:pt idx="552">
                  <c:v>388.36567118979121</c:v>
                </c:pt>
                <c:pt idx="553">
                  <c:v>12785.922026678005</c:v>
                </c:pt>
                <c:pt idx="554">
                  <c:v>14199.336114862794</c:v>
                </c:pt>
                <c:pt idx="555">
                  <c:v>13617.879003062304</c:v>
                </c:pt>
                <c:pt idx="556">
                  <c:v>14619.318743528742</c:v>
                </c:pt>
                <c:pt idx="557">
                  <c:v>13813.723299455507</c:v>
                </c:pt>
                <c:pt idx="558">
                  <c:v>14834.022137361439</c:v>
                </c:pt>
                <c:pt idx="559">
                  <c:v>14636.537314671474</c:v>
                </c:pt>
                <c:pt idx="560">
                  <c:v>15326.302862012933</c:v>
                </c:pt>
                <c:pt idx="561">
                  <c:v>14654.090185755927</c:v>
                </c:pt>
                <c:pt idx="562">
                  <c:v>14059.717766343923</c:v>
                </c:pt>
                <c:pt idx="563">
                  <c:v>15528.782304093886</c:v>
                </c:pt>
                <c:pt idx="564">
                  <c:v>14799.275574099225</c:v>
                </c:pt>
                <c:pt idx="565">
                  <c:v>15581.114921051683</c:v>
                </c:pt>
                <c:pt idx="566">
                  <c:v>15436.801011331578</c:v>
                </c:pt>
                <c:pt idx="567">
                  <c:v>15185.547046510044</c:v>
                </c:pt>
                <c:pt idx="568">
                  <c:v>15854.56882318011</c:v>
                </c:pt>
                <c:pt idx="569">
                  <c:v>14378.91831968211</c:v>
                </c:pt>
                <c:pt idx="570">
                  <c:v>14363.775410434097</c:v>
                </c:pt>
                <c:pt idx="571">
                  <c:v>15020.041604323578</c:v>
                </c:pt>
                <c:pt idx="572">
                  <c:v>14870.673230695989</c:v>
                </c:pt>
                <c:pt idx="573">
                  <c:v>15067.294620173681</c:v>
                </c:pt>
                <c:pt idx="574">
                  <c:v>15232.944929777083</c:v>
                </c:pt>
                <c:pt idx="575">
                  <c:v>14843.379786059555</c:v>
                </c:pt>
                <c:pt idx="576">
                  <c:v>14120.210733091237</c:v>
                </c:pt>
                <c:pt idx="577">
                  <c:v>15195.833443600641</c:v>
                </c:pt>
                <c:pt idx="578">
                  <c:v>15256.994445756874</c:v>
                </c:pt>
                <c:pt idx="579">
                  <c:v>14715.280067150505</c:v>
                </c:pt>
                <c:pt idx="580">
                  <c:v>14830.673576591204</c:v>
                </c:pt>
                <c:pt idx="581">
                  <c:v>14632.580503019826</c:v>
                </c:pt>
                <c:pt idx="582">
                  <c:v>14557.111953565152</c:v>
                </c:pt>
                <c:pt idx="583">
                  <c:v>15764.746490187272</c:v>
                </c:pt>
                <c:pt idx="584">
                  <c:v>16187.564821942558</c:v>
                </c:pt>
                <c:pt idx="585">
                  <c:v>14429.254798123326</c:v>
                </c:pt>
                <c:pt idx="586">
                  <c:v>14534.727319801987</c:v>
                </c:pt>
                <c:pt idx="587">
                  <c:v>14287.413009964426</c:v>
                </c:pt>
                <c:pt idx="588">
                  <c:v>15047.979410938637</c:v>
                </c:pt>
                <c:pt idx="589">
                  <c:v>15057.166880087019</c:v>
                </c:pt>
                <c:pt idx="590">
                  <c:v>14459.106940029422</c:v>
                </c:pt>
                <c:pt idx="591">
                  <c:v>14410.341108726612</c:v>
                </c:pt>
                <c:pt idx="592">
                  <c:v>15489.938911715479</c:v>
                </c:pt>
                <c:pt idx="593">
                  <c:v>5159.4149932660839</c:v>
                </c:pt>
                <c:pt idx="594">
                  <c:v>216.19135877637137</c:v>
                </c:pt>
                <c:pt idx="595">
                  <c:v>233.97599775315496</c:v>
                </c:pt>
                <c:pt idx="596">
                  <c:v>212.99404142536008</c:v>
                </c:pt>
                <c:pt idx="597">
                  <c:v>281.45922153400932</c:v>
                </c:pt>
                <c:pt idx="598">
                  <c:v>223.93828950685548</c:v>
                </c:pt>
                <c:pt idx="599">
                  <c:v>265.06537013741416</c:v>
                </c:pt>
                <c:pt idx="600">
                  <c:v>267.2994116718458</c:v>
                </c:pt>
                <c:pt idx="601">
                  <c:v>256.72975475592676</c:v>
                </c:pt>
                <c:pt idx="602">
                  <c:v>213.69130059351454</c:v>
                </c:pt>
                <c:pt idx="603">
                  <c:v>144.74631370263396</c:v>
                </c:pt>
                <c:pt idx="604">
                  <c:v>209.03316119900077</c:v>
                </c:pt>
                <c:pt idx="605">
                  <c:v>242.24295382868004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01-48A0-A0DC-78AC0E6ECEF3}"/>
            </c:ext>
          </c:extLst>
        </c:ser>
        <c:ser>
          <c:idx val="1"/>
          <c:order val="1"/>
          <c:tx>
            <c:strRef>
              <c:f>'2025_02_025_AVE'!$Z$4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'2025_02_025_AVE'!$A$5:$A$679</c:f>
              <c:numCache>
                <c:formatCode>General</c:formatCode>
                <c:ptCount val="675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'2025_02_025_AVE'!$Z$5:$Z$679</c:f>
              <c:numCache>
                <c:formatCode>General</c:formatCode>
                <c:ptCount val="675"/>
                <c:pt idx="0">
                  <c:v>191.97482501080475</c:v>
                </c:pt>
                <c:pt idx="1">
                  <c:v>116.13614361133249</c:v>
                </c:pt>
                <c:pt idx="2">
                  <c:v>152.17084319975703</c:v>
                </c:pt>
                <c:pt idx="3">
                  <c:v>141.32298144638213</c:v>
                </c:pt>
                <c:pt idx="4">
                  <c:v>169.04921983394487</c:v>
                </c:pt>
                <c:pt idx="5">
                  <c:v>195.9080372450822</c:v>
                </c:pt>
                <c:pt idx="6">
                  <c:v>137.2311001960112</c:v>
                </c:pt>
                <c:pt idx="7">
                  <c:v>101.22718514941344</c:v>
                </c:pt>
                <c:pt idx="8">
                  <c:v>159.19762036985665</c:v>
                </c:pt>
                <c:pt idx="9">
                  <c:v>61.589558137897122</c:v>
                </c:pt>
                <c:pt idx="10">
                  <c:v>137.09843129461339</c:v>
                </c:pt>
                <c:pt idx="11">
                  <c:v>135.1563497628517</c:v>
                </c:pt>
                <c:pt idx="12">
                  <c:v>192.56598193197871</c:v>
                </c:pt>
                <c:pt idx="13">
                  <c:v>111.57447387656579</c:v>
                </c:pt>
                <c:pt idx="14">
                  <c:v>120.2911522064983</c:v>
                </c:pt>
                <c:pt idx="15">
                  <c:v>112.6889244215803</c:v>
                </c:pt>
                <c:pt idx="16">
                  <c:v>154.64267151886654</c:v>
                </c:pt>
                <c:pt idx="17">
                  <c:v>114.91231958586225</c:v>
                </c:pt>
                <c:pt idx="18">
                  <c:v>179.09274832308537</c:v>
                </c:pt>
                <c:pt idx="19">
                  <c:v>154.47675841174694</c:v>
                </c:pt>
                <c:pt idx="20">
                  <c:v>115.22621083830904</c:v>
                </c:pt>
                <c:pt idx="21">
                  <c:v>168.02729458859844</c:v>
                </c:pt>
                <c:pt idx="22">
                  <c:v>124.85479760850731</c:v>
                </c:pt>
                <c:pt idx="23">
                  <c:v>113.35781442554274</c:v>
                </c:pt>
                <c:pt idx="24">
                  <c:v>148.5443227706289</c:v>
                </c:pt>
                <c:pt idx="25">
                  <c:v>122.07044076091485</c:v>
                </c:pt>
                <c:pt idx="26">
                  <c:v>138.94128898910401</c:v>
                </c:pt>
                <c:pt idx="27">
                  <c:v>90.477705324161292</c:v>
                </c:pt>
                <c:pt idx="28">
                  <c:v>104.06798026226505</c:v>
                </c:pt>
                <c:pt idx="29">
                  <c:v>271.36980164014426</c:v>
                </c:pt>
                <c:pt idx="30">
                  <c:v>641.12250388634811</c:v>
                </c:pt>
                <c:pt idx="31">
                  <c:v>775.72449458001267</c:v>
                </c:pt>
                <c:pt idx="32">
                  <c:v>858.29991932740234</c:v>
                </c:pt>
                <c:pt idx="33">
                  <c:v>948.83419205818768</c:v>
                </c:pt>
                <c:pt idx="34">
                  <c:v>865.6921312228078</c:v>
                </c:pt>
                <c:pt idx="35">
                  <c:v>993.13477122227096</c:v>
                </c:pt>
                <c:pt idx="36">
                  <c:v>1036.1114001109931</c:v>
                </c:pt>
                <c:pt idx="37">
                  <c:v>940.40839572408584</c:v>
                </c:pt>
                <c:pt idx="38">
                  <c:v>944.44550398054264</c:v>
                </c:pt>
                <c:pt idx="39">
                  <c:v>1152.0521363111034</c:v>
                </c:pt>
                <c:pt idx="40">
                  <c:v>1338.387571584128</c:v>
                </c:pt>
                <c:pt idx="41">
                  <c:v>1231.8157988336538</c:v>
                </c:pt>
                <c:pt idx="42">
                  <c:v>987.69438137358918</c:v>
                </c:pt>
                <c:pt idx="43">
                  <c:v>1080.2926236176972</c:v>
                </c:pt>
                <c:pt idx="44">
                  <c:v>1025.1094836421235</c:v>
                </c:pt>
                <c:pt idx="45">
                  <c:v>1256.8927232732094</c:v>
                </c:pt>
                <c:pt idx="46">
                  <c:v>1322.0872354960929</c:v>
                </c:pt>
                <c:pt idx="47">
                  <c:v>1158.5205993039172</c:v>
                </c:pt>
                <c:pt idx="48">
                  <c:v>1273.7089085440264</c:v>
                </c:pt>
                <c:pt idx="49">
                  <c:v>1412.1006441308455</c:v>
                </c:pt>
                <c:pt idx="50">
                  <c:v>1149.716775737566</c:v>
                </c:pt>
                <c:pt idx="51">
                  <c:v>1322.8766525118554</c:v>
                </c:pt>
                <c:pt idx="52">
                  <c:v>1157.9261235137355</c:v>
                </c:pt>
                <c:pt idx="53">
                  <c:v>1246.2429864344419</c:v>
                </c:pt>
                <c:pt idx="54">
                  <c:v>1326.4707311356501</c:v>
                </c:pt>
                <c:pt idx="55">
                  <c:v>1322.3581239739788</c:v>
                </c:pt>
                <c:pt idx="56">
                  <c:v>1149.859044276727</c:v>
                </c:pt>
                <c:pt idx="57">
                  <c:v>1394.7030923868481</c:v>
                </c:pt>
                <c:pt idx="58">
                  <c:v>1066.609761578869</c:v>
                </c:pt>
                <c:pt idx="59">
                  <c:v>1227.9742128003056</c:v>
                </c:pt>
                <c:pt idx="60">
                  <c:v>1323.8485674513793</c:v>
                </c:pt>
                <c:pt idx="61">
                  <c:v>1078.0426460066356</c:v>
                </c:pt>
                <c:pt idx="62">
                  <c:v>1213.6707412081294</c:v>
                </c:pt>
                <c:pt idx="63">
                  <c:v>1122.1297885655424</c:v>
                </c:pt>
                <c:pt idx="64">
                  <c:v>1161.5062173430165</c:v>
                </c:pt>
                <c:pt idx="65">
                  <c:v>1152.9156345866029</c:v>
                </c:pt>
                <c:pt idx="66">
                  <c:v>978.50851891177081</c:v>
                </c:pt>
                <c:pt idx="67">
                  <c:v>1158.9828739951042</c:v>
                </c:pt>
                <c:pt idx="68">
                  <c:v>1240.8954916582695</c:v>
                </c:pt>
                <c:pt idx="69">
                  <c:v>1112.338600014604</c:v>
                </c:pt>
                <c:pt idx="70">
                  <c:v>1112.1243988351912</c:v>
                </c:pt>
                <c:pt idx="71">
                  <c:v>104.25568824728879</c:v>
                </c:pt>
                <c:pt idx="72">
                  <c:v>76.967634134700532</c:v>
                </c:pt>
                <c:pt idx="73">
                  <c:v>127.23006207112735</c:v>
                </c:pt>
                <c:pt idx="74">
                  <c:v>112.94892402637214</c:v>
                </c:pt>
                <c:pt idx="75">
                  <c:v>85.776098750404131</c:v>
                </c:pt>
                <c:pt idx="76">
                  <c:v>82.371918340134101</c:v>
                </c:pt>
                <c:pt idx="77">
                  <c:v>82.887495251927405</c:v>
                </c:pt>
                <c:pt idx="78">
                  <c:v>61.312906919674781</c:v>
                </c:pt>
                <c:pt idx="79">
                  <c:v>130.8896979370893</c:v>
                </c:pt>
                <c:pt idx="80">
                  <c:v>96.240328943778863</c:v>
                </c:pt>
                <c:pt idx="81">
                  <c:v>101.21837779687988</c:v>
                </c:pt>
                <c:pt idx="82">
                  <c:v>74.752841076658498</c:v>
                </c:pt>
                <c:pt idx="83">
                  <c:v>97.990053924191542</c:v>
                </c:pt>
                <c:pt idx="84">
                  <c:v>102.0967953673273</c:v>
                </c:pt>
                <c:pt idx="85">
                  <c:v>61.215033845863388</c:v>
                </c:pt>
                <c:pt idx="86">
                  <c:v>156.24307933364739</c:v>
                </c:pt>
                <c:pt idx="87">
                  <c:v>100.73918708095333</c:v>
                </c:pt>
                <c:pt idx="88">
                  <c:v>158.31072665134855</c:v>
                </c:pt>
                <c:pt idx="89">
                  <c:v>101.78326708460328</c:v>
                </c:pt>
                <c:pt idx="90">
                  <c:v>271.45614244187993</c:v>
                </c:pt>
                <c:pt idx="91">
                  <c:v>507.91798087897945</c:v>
                </c:pt>
                <c:pt idx="92">
                  <c:v>693.80416212398006</c:v>
                </c:pt>
                <c:pt idx="93">
                  <c:v>856.01444399502225</c:v>
                </c:pt>
                <c:pt idx="94">
                  <c:v>896.0541411399962</c:v>
                </c:pt>
                <c:pt idx="95">
                  <c:v>721.34416301510987</c:v>
                </c:pt>
                <c:pt idx="96">
                  <c:v>1046.646059834721</c:v>
                </c:pt>
                <c:pt idx="97">
                  <c:v>856.57113344411357</c:v>
                </c:pt>
                <c:pt idx="98">
                  <c:v>765.03141832615609</c:v>
                </c:pt>
                <c:pt idx="99">
                  <c:v>846.73012066535955</c:v>
                </c:pt>
                <c:pt idx="100">
                  <c:v>926.77765360238561</c:v>
                </c:pt>
                <c:pt idx="101">
                  <c:v>858.05101969305781</c:v>
                </c:pt>
                <c:pt idx="102">
                  <c:v>679.92003106397794</c:v>
                </c:pt>
                <c:pt idx="103">
                  <c:v>846.05859368649931</c:v>
                </c:pt>
                <c:pt idx="104">
                  <c:v>909.63266421931485</c:v>
                </c:pt>
                <c:pt idx="105">
                  <c:v>861.07285596177508</c:v>
                </c:pt>
                <c:pt idx="106">
                  <c:v>808.44414972881407</c:v>
                </c:pt>
                <c:pt idx="107">
                  <c:v>643.74642058218922</c:v>
                </c:pt>
                <c:pt idx="108">
                  <c:v>923.27054493451033</c:v>
                </c:pt>
                <c:pt idx="109">
                  <c:v>750.35518929444515</c:v>
                </c:pt>
                <c:pt idx="110">
                  <c:v>871.5840730664155</c:v>
                </c:pt>
                <c:pt idx="111">
                  <c:v>824.00945442401905</c:v>
                </c:pt>
                <c:pt idx="112">
                  <c:v>850.1266729995948</c:v>
                </c:pt>
                <c:pt idx="113">
                  <c:v>768.93253230765617</c:v>
                </c:pt>
                <c:pt idx="114">
                  <c:v>915.09133029335885</c:v>
                </c:pt>
                <c:pt idx="115">
                  <c:v>724.31417163212916</c:v>
                </c:pt>
                <c:pt idx="116">
                  <c:v>837.7309728776529</c:v>
                </c:pt>
                <c:pt idx="117">
                  <c:v>769.31397652098121</c:v>
                </c:pt>
                <c:pt idx="118">
                  <c:v>778.18893162842016</c:v>
                </c:pt>
                <c:pt idx="119">
                  <c:v>903.35338339363705</c:v>
                </c:pt>
                <c:pt idx="120">
                  <c:v>831.3253474552705</c:v>
                </c:pt>
                <c:pt idx="121">
                  <c:v>885.75656540991872</c:v>
                </c:pt>
                <c:pt idx="122">
                  <c:v>903.77697975434194</c:v>
                </c:pt>
                <c:pt idx="123">
                  <c:v>825.04398912111242</c:v>
                </c:pt>
                <c:pt idx="124">
                  <c:v>788.86346891284313</c:v>
                </c:pt>
                <c:pt idx="125">
                  <c:v>731.64247472211321</c:v>
                </c:pt>
                <c:pt idx="126">
                  <c:v>828.67601950224014</c:v>
                </c:pt>
                <c:pt idx="127">
                  <c:v>765.6881258169642</c:v>
                </c:pt>
                <c:pt idx="128">
                  <c:v>730.11944956246009</c:v>
                </c:pt>
                <c:pt idx="129">
                  <c:v>786.90927314047769</c:v>
                </c:pt>
                <c:pt idx="130">
                  <c:v>749.77078009518971</c:v>
                </c:pt>
                <c:pt idx="131">
                  <c:v>777.70594455095625</c:v>
                </c:pt>
                <c:pt idx="132">
                  <c:v>764.15450664338084</c:v>
                </c:pt>
                <c:pt idx="133">
                  <c:v>901.91134942931228</c:v>
                </c:pt>
                <c:pt idx="134">
                  <c:v>819.12337858656838</c:v>
                </c:pt>
                <c:pt idx="135">
                  <c:v>878.85183331840062</c:v>
                </c:pt>
                <c:pt idx="136">
                  <c:v>805.44013365974854</c:v>
                </c:pt>
                <c:pt idx="137">
                  <c:v>594.46087722016728</c:v>
                </c:pt>
                <c:pt idx="138">
                  <c:v>774.14430727707713</c:v>
                </c:pt>
                <c:pt idx="139">
                  <c:v>837.64253466223454</c:v>
                </c:pt>
                <c:pt idx="140">
                  <c:v>869.13747936649565</c:v>
                </c:pt>
                <c:pt idx="141">
                  <c:v>619.49733363717019</c:v>
                </c:pt>
                <c:pt idx="142">
                  <c:v>687.89321737465821</c:v>
                </c:pt>
                <c:pt idx="143">
                  <c:v>82.292658273708611</c:v>
                </c:pt>
                <c:pt idx="144">
                  <c:v>51.420272949101879</c:v>
                </c:pt>
                <c:pt idx="145">
                  <c:v>72.038489674213011</c:v>
                </c:pt>
                <c:pt idx="146">
                  <c:v>62.952307486490902</c:v>
                </c:pt>
                <c:pt idx="147">
                  <c:v>103.78664464936537</c:v>
                </c:pt>
                <c:pt idx="148">
                  <c:v>85.254688295994413</c:v>
                </c:pt>
                <c:pt idx="149">
                  <c:v>72.300404378263295</c:v>
                </c:pt>
                <c:pt idx="150">
                  <c:v>126.64414186345734</c:v>
                </c:pt>
                <c:pt idx="151">
                  <c:v>122.62829139549935</c:v>
                </c:pt>
                <c:pt idx="152">
                  <c:v>92.126469818060144</c:v>
                </c:pt>
                <c:pt idx="153">
                  <c:v>116.2643564710289</c:v>
                </c:pt>
                <c:pt idx="154">
                  <c:v>97.327696211350741</c:v>
                </c:pt>
                <c:pt idx="155">
                  <c:v>74.644232212483871</c:v>
                </c:pt>
                <c:pt idx="156">
                  <c:v>76.772892525389878</c:v>
                </c:pt>
                <c:pt idx="157">
                  <c:v>52.66742951085223</c:v>
                </c:pt>
                <c:pt idx="158">
                  <c:v>59.529891310166647</c:v>
                </c:pt>
                <c:pt idx="159">
                  <c:v>73.030307837302999</c:v>
                </c:pt>
                <c:pt idx="160">
                  <c:v>74.595005881596109</c:v>
                </c:pt>
                <c:pt idx="161">
                  <c:v>104.75296517016712</c:v>
                </c:pt>
                <c:pt idx="162">
                  <c:v>442.46880175298139</c:v>
                </c:pt>
                <c:pt idx="163">
                  <c:v>722.94426680031086</c:v>
                </c:pt>
                <c:pt idx="164">
                  <c:v>658.71266022009559</c:v>
                </c:pt>
                <c:pt idx="165">
                  <c:v>647.93552783722726</c:v>
                </c:pt>
                <c:pt idx="166">
                  <c:v>775.33226890309948</c:v>
                </c:pt>
                <c:pt idx="167">
                  <c:v>958.19173221806898</c:v>
                </c:pt>
                <c:pt idx="168">
                  <c:v>787.36261912654891</c:v>
                </c:pt>
                <c:pt idx="169">
                  <c:v>1038.0859060908326</c:v>
                </c:pt>
                <c:pt idx="170">
                  <c:v>820.95753641320243</c:v>
                </c:pt>
                <c:pt idx="171">
                  <c:v>978.95339468175678</c:v>
                </c:pt>
                <c:pt idx="172">
                  <c:v>792.27805257868465</c:v>
                </c:pt>
                <c:pt idx="173">
                  <c:v>774.23771231879971</c:v>
                </c:pt>
                <c:pt idx="174">
                  <c:v>989.73790684833614</c:v>
                </c:pt>
                <c:pt idx="175">
                  <c:v>868.68911006331416</c:v>
                </c:pt>
                <c:pt idx="176">
                  <c:v>942.63488858165499</c:v>
                </c:pt>
                <c:pt idx="177">
                  <c:v>1035.1541329387323</c:v>
                </c:pt>
                <c:pt idx="178">
                  <c:v>912.83469799251895</c:v>
                </c:pt>
                <c:pt idx="179">
                  <c:v>806.96416612344535</c:v>
                </c:pt>
                <c:pt idx="180">
                  <c:v>819.95236296283861</c:v>
                </c:pt>
                <c:pt idx="181">
                  <c:v>858.2013760550094</c:v>
                </c:pt>
                <c:pt idx="182">
                  <c:v>826.55828485670907</c:v>
                </c:pt>
                <c:pt idx="183">
                  <c:v>914.9033980683929</c:v>
                </c:pt>
                <c:pt idx="184">
                  <c:v>880.11511554834294</c:v>
                </c:pt>
                <c:pt idx="185">
                  <c:v>912.13674966438361</c:v>
                </c:pt>
                <c:pt idx="186">
                  <c:v>944.53842128327187</c:v>
                </c:pt>
                <c:pt idx="187">
                  <c:v>1059.9207229314768</c:v>
                </c:pt>
                <c:pt idx="188">
                  <c:v>1051.1218821487601</c:v>
                </c:pt>
                <c:pt idx="189">
                  <c:v>824.80931086104727</c:v>
                </c:pt>
                <c:pt idx="190">
                  <c:v>780.34154260676951</c:v>
                </c:pt>
                <c:pt idx="191">
                  <c:v>620.67145695176418</c:v>
                </c:pt>
                <c:pt idx="192">
                  <c:v>876.29892843817242</c:v>
                </c:pt>
                <c:pt idx="193">
                  <c:v>740.36438620786555</c:v>
                </c:pt>
                <c:pt idx="194">
                  <c:v>844.88003375041933</c:v>
                </c:pt>
                <c:pt idx="195">
                  <c:v>726.96392113571346</c:v>
                </c:pt>
                <c:pt idx="196">
                  <c:v>833.82863412266465</c:v>
                </c:pt>
                <c:pt idx="197">
                  <c:v>779.35814187860183</c:v>
                </c:pt>
                <c:pt idx="198">
                  <c:v>910.51109149796071</c:v>
                </c:pt>
                <c:pt idx="199">
                  <c:v>1002.7310206440759</c:v>
                </c:pt>
                <c:pt idx="200">
                  <c:v>891.58434668472455</c:v>
                </c:pt>
                <c:pt idx="201">
                  <c:v>650.15559667746584</c:v>
                </c:pt>
                <c:pt idx="202">
                  <c:v>706.58529686327586</c:v>
                </c:pt>
                <c:pt idx="203">
                  <c:v>889.01505501255645</c:v>
                </c:pt>
                <c:pt idx="204">
                  <c:v>919.22748581494432</c:v>
                </c:pt>
                <c:pt idx="205">
                  <c:v>807.43325834904022</c:v>
                </c:pt>
                <c:pt idx="206">
                  <c:v>695.77492400019139</c:v>
                </c:pt>
                <c:pt idx="207">
                  <c:v>781.3024939761716</c:v>
                </c:pt>
                <c:pt idx="208">
                  <c:v>833.74350051924421</c:v>
                </c:pt>
                <c:pt idx="209">
                  <c:v>838.75639660852482</c:v>
                </c:pt>
                <c:pt idx="210">
                  <c:v>1023.0176583084553</c:v>
                </c:pt>
                <c:pt idx="211">
                  <c:v>863.69341445829696</c:v>
                </c:pt>
                <c:pt idx="212">
                  <c:v>905.53262638974093</c:v>
                </c:pt>
                <c:pt idx="213">
                  <c:v>328.95889263247119</c:v>
                </c:pt>
                <c:pt idx="214">
                  <c:v>79.260011358686356</c:v>
                </c:pt>
                <c:pt idx="215">
                  <c:v>66.293395784222994</c:v>
                </c:pt>
                <c:pt idx="216">
                  <c:v>52.515751555906434</c:v>
                </c:pt>
                <c:pt idx="217">
                  <c:v>74.021731312397279</c:v>
                </c:pt>
                <c:pt idx="218">
                  <c:v>49.958127730632413</c:v>
                </c:pt>
                <c:pt idx="219">
                  <c:v>74.441676653293271</c:v>
                </c:pt>
                <c:pt idx="220">
                  <c:v>105.20414665803774</c:v>
                </c:pt>
                <c:pt idx="221">
                  <c:v>90.039575963862234</c:v>
                </c:pt>
                <c:pt idx="222">
                  <c:v>72.640853538405452</c:v>
                </c:pt>
                <c:pt idx="223">
                  <c:v>62.221445225446345</c:v>
                </c:pt>
                <c:pt idx="224">
                  <c:v>99.33251355381482</c:v>
                </c:pt>
                <c:pt idx="225">
                  <c:v>77.829608640124718</c:v>
                </c:pt>
                <c:pt idx="226">
                  <c:v>68.838495221495322</c:v>
                </c:pt>
                <c:pt idx="227">
                  <c:v>110.66367710172159</c:v>
                </c:pt>
                <c:pt idx="228">
                  <c:v>76.330296563297665</c:v>
                </c:pt>
                <c:pt idx="229">
                  <c:v>100.05024383180954</c:v>
                </c:pt>
                <c:pt idx="230">
                  <c:v>103.72763660983966</c:v>
                </c:pt>
                <c:pt idx="231">
                  <c:v>113.00913164817696</c:v>
                </c:pt>
                <c:pt idx="232">
                  <c:v>99.98955413818048</c:v>
                </c:pt>
                <c:pt idx="233">
                  <c:v>325.83439926198855</c:v>
                </c:pt>
                <c:pt idx="234">
                  <c:v>373.49634216612645</c:v>
                </c:pt>
                <c:pt idx="235">
                  <c:v>541.04301055088604</c:v>
                </c:pt>
                <c:pt idx="236">
                  <c:v>727.98819082937939</c:v>
                </c:pt>
                <c:pt idx="237">
                  <c:v>641.83397758968511</c:v>
                </c:pt>
                <c:pt idx="238">
                  <c:v>909.20230002534242</c:v>
                </c:pt>
                <c:pt idx="239">
                  <c:v>735.41962951386597</c:v>
                </c:pt>
                <c:pt idx="240">
                  <c:v>773.82380876948991</c:v>
                </c:pt>
                <c:pt idx="241">
                  <c:v>663.44220763406975</c:v>
                </c:pt>
                <c:pt idx="242">
                  <c:v>850.16238378592493</c:v>
                </c:pt>
                <c:pt idx="243">
                  <c:v>671.26285566763693</c:v>
                </c:pt>
                <c:pt idx="244">
                  <c:v>890.78119376592645</c:v>
                </c:pt>
                <c:pt idx="245">
                  <c:v>699.45758530683463</c:v>
                </c:pt>
                <c:pt idx="246">
                  <c:v>781.3895185076608</c:v>
                </c:pt>
                <c:pt idx="247">
                  <c:v>681.32301802494339</c:v>
                </c:pt>
                <c:pt idx="248">
                  <c:v>874.95990813782203</c:v>
                </c:pt>
                <c:pt idx="249">
                  <c:v>789.0455716624183</c:v>
                </c:pt>
                <c:pt idx="250">
                  <c:v>684.55112930944688</c:v>
                </c:pt>
                <c:pt idx="251">
                  <c:v>883.03437949442923</c:v>
                </c:pt>
                <c:pt idx="252">
                  <c:v>860.96047233678121</c:v>
                </c:pt>
                <c:pt idx="253">
                  <c:v>826.41824641163498</c:v>
                </c:pt>
                <c:pt idx="254">
                  <c:v>846.02400893625202</c:v>
                </c:pt>
                <c:pt idx="255">
                  <c:v>879.44491064352985</c:v>
                </c:pt>
                <c:pt idx="256">
                  <c:v>904.05495610063713</c:v>
                </c:pt>
                <c:pt idx="257">
                  <c:v>760.71769554617276</c:v>
                </c:pt>
                <c:pt idx="258">
                  <c:v>786.41579675492017</c:v>
                </c:pt>
                <c:pt idx="259">
                  <c:v>899.71274155476192</c:v>
                </c:pt>
                <c:pt idx="260">
                  <c:v>673.96428075447113</c:v>
                </c:pt>
                <c:pt idx="261">
                  <c:v>734.86880668790843</c:v>
                </c:pt>
                <c:pt idx="262">
                  <c:v>957.57666195157185</c:v>
                </c:pt>
                <c:pt idx="263">
                  <c:v>976.89187111362492</c:v>
                </c:pt>
                <c:pt idx="264">
                  <c:v>1000.4483383242608</c:v>
                </c:pt>
                <c:pt idx="265">
                  <c:v>741.6374280472586</c:v>
                </c:pt>
                <c:pt idx="266">
                  <c:v>928.28540893298543</c:v>
                </c:pt>
                <c:pt idx="267">
                  <c:v>889.70135275576831</c:v>
                </c:pt>
                <c:pt idx="268">
                  <c:v>796.04884549220446</c:v>
                </c:pt>
                <c:pt idx="269">
                  <c:v>816.14859528249235</c:v>
                </c:pt>
                <c:pt idx="270">
                  <c:v>736.51918251845677</c:v>
                </c:pt>
                <c:pt idx="271">
                  <c:v>938.33403997874393</c:v>
                </c:pt>
                <c:pt idx="272">
                  <c:v>809.51178818636743</c:v>
                </c:pt>
                <c:pt idx="273">
                  <c:v>700.12960815767883</c:v>
                </c:pt>
                <c:pt idx="274">
                  <c:v>815.33669804656279</c:v>
                </c:pt>
                <c:pt idx="275">
                  <c:v>941.2977671841661</c:v>
                </c:pt>
                <c:pt idx="276">
                  <c:v>753.01234571492603</c:v>
                </c:pt>
                <c:pt idx="277">
                  <c:v>470.67395529209278</c:v>
                </c:pt>
                <c:pt idx="278">
                  <c:v>80.477016756237219</c:v>
                </c:pt>
                <c:pt idx="279">
                  <c:v>69.451376265359613</c:v>
                </c:pt>
                <c:pt idx="280">
                  <c:v>81.648356997760573</c:v>
                </c:pt>
                <c:pt idx="281">
                  <c:v>56.897343696009571</c:v>
                </c:pt>
                <c:pt idx="282">
                  <c:v>87.740625768667272</c:v>
                </c:pt>
                <c:pt idx="283">
                  <c:v>75.424637324693848</c:v>
                </c:pt>
                <c:pt idx="284">
                  <c:v>95.60948052296564</c:v>
                </c:pt>
                <c:pt idx="285">
                  <c:v>113.56692832580217</c:v>
                </c:pt>
                <c:pt idx="286">
                  <c:v>70.252050894472774</c:v>
                </c:pt>
                <c:pt idx="287">
                  <c:v>77.139960077661982</c:v>
                </c:pt>
                <c:pt idx="288">
                  <c:v>57.109855778432077</c:v>
                </c:pt>
                <c:pt idx="289">
                  <c:v>49.218894143443613</c:v>
                </c:pt>
                <c:pt idx="290">
                  <c:v>70.259415006766687</c:v>
                </c:pt>
                <c:pt idx="291">
                  <c:v>120.35492451978523</c:v>
                </c:pt>
                <c:pt idx="292">
                  <c:v>52.102726966418459</c:v>
                </c:pt>
                <c:pt idx="293">
                  <c:v>74.862013532087701</c:v>
                </c:pt>
                <c:pt idx="294">
                  <c:v>50.58379911132775</c:v>
                </c:pt>
                <c:pt idx="295">
                  <c:v>73.755149891778444</c:v>
                </c:pt>
                <c:pt idx="296">
                  <c:v>56.512774268288901</c:v>
                </c:pt>
                <c:pt idx="297">
                  <c:v>36.824126505134302</c:v>
                </c:pt>
                <c:pt idx="298">
                  <c:v>107.44023292924312</c:v>
                </c:pt>
                <c:pt idx="299">
                  <c:v>158.31525856782466</c:v>
                </c:pt>
                <c:pt idx="300">
                  <c:v>311.04749484659055</c:v>
                </c:pt>
                <c:pt idx="301">
                  <c:v>371.94684481791757</c:v>
                </c:pt>
                <c:pt idx="302">
                  <c:v>342.21857626989743</c:v>
                </c:pt>
                <c:pt idx="303">
                  <c:v>547.53709698199725</c:v>
                </c:pt>
                <c:pt idx="304">
                  <c:v>606.8091161092143</c:v>
                </c:pt>
                <c:pt idx="305">
                  <c:v>488.99214926382501</c:v>
                </c:pt>
                <c:pt idx="306">
                  <c:v>680.90351357983877</c:v>
                </c:pt>
                <c:pt idx="307">
                  <c:v>709.93918062381761</c:v>
                </c:pt>
                <c:pt idx="308">
                  <c:v>622.88919154304278</c:v>
                </c:pt>
                <c:pt idx="309">
                  <c:v>653.53091386769574</c:v>
                </c:pt>
                <c:pt idx="310">
                  <c:v>614.1206672302792</c:v>
                </c:pt>
                <c:pt idx="311">
                  <c:v>664.68414752456624</c:v>
                </c:pt>
                <c:pt idx="312">
                  <c:v>583.38860469618317</c:v>
                </c:pt>
                <c:pt idx="313">
                  <c:v>647.95943761970943</c:v>
                </c:pt>
                <c:pt idx="314">
                  <c:v>737.60568432946673</c:v>
                </c:pt>
                <c:pt idx="315">
                  <c:v>626.87255941448416</c:v>
                </c:pt>
                <c:pt idx="316">
                  <c:v>815.86224088040001</c:v>
                </c:pt>
                <c:pt idx="317">
                  <c:v>748.14594003831292</c:v>
                </c:pt>
                <c:pt idx="318">
                  <c:v>801.43040812600259</c:v>
                </c:pt>
                <c:pt idx="319">
                  <c:v>655.50762167993298</c:v>
                </c:pt>
                <c:pt idx="320">
                  <c:v>636.65991943302276</c:v>
                </c:pt>
                <c:pt idx="321">
                  <c:v>589.57668488148363</c:v>
                </c:pt>
                <c:pt idx="322">
                  <c:v>699.18914100707104</c:v>
                </c:pt>
                <c:pt idx="323">
                  <c:v>644.90033663999918</c:v>
                </c:pt>
                <c:pt idx="324">
                  <c:v>580.89275195812922</c:v>
                </c:pt>
                <c:pt idx="325">
                  <c:v>780.49380145139594</c:v>
                </c:pt>
                <c:pt idx="326">
                  <c:v>536.8728228529543</c:v>
                </c:pt>
                <c:pt idx="327">
                  <c:v>716.08047858808868</c:v>
                </c:pt>
                <c:pt idx="328">
                  <c:v>670.12342580265351</c:v>
                </c:pt>
                <c:pt idx="329">
                  <c:v>809.54182216708944</c:v>
                </c:pt>
                <c:pt idx="330">
                  <c:v>801.27524742825221</c:v>
                </c:pt>
                <c:pt idx="331">
                  <c:v>768.50883492047592</c:v>
                </c:pt>
                <c:pt idx="332">
                  <c:v>938.23927633151982</c:v>
                </c:pt>
                <c:pt idx="333">
                  <c:v>629.33112001534437</c:v>
                </c:pt>
                <c:pt idx="334">
                  <c:v>712.23139073338007</c:v>
                </c:pt>
                <c:pt idx="335">
                  <c:v>642.01784155958626</c:v>
                </c:pt>
                <c:pt idx="336">
                  <c:v>676.66709507216478</c:v>
                </c:pt>
                <c:pt idx="337">
                  <c:v>705.67315051427965</c:v>
                </c:pt>
                <c:pt idx="338">
                  <c:v>737.03835782979843</c:v>
                </c:pt>
                <c:pt idx="339">
                  <c:v>673.60330345792136</c:v>
                </c:pt>
                <c:pt idx="340">
                  <c:v>765.84660552572961</c:v>
                </c:pt>
                <c:pt idx="341">
                  <c:v>677.54164898048384</c:v>
                </c:pt>
                <c:pt idx="342">
                  <c:v>678.51755623234192</c:v>
                </c:pt>
                <c:pt idx="343">
                  <c:v>718.13760338855434</c:v>
                </c:pt>
                <c:pt idx="344">
                  <c:v>631.49529520477734</c:v>
                </c:pt>
                <c:pt idx="345">
                  <c:v>606.82285671194563</c:v>
                </c:pt>
                <c:pt idx="346">
                  <c:v>738.03042426260993</c:v>
                </c:pt>
                <c:pt idx="347">
                  <c:v>747.61721077390712</c:v>
                </c:pt>
                <c:pt idx="348">
                  <c:v>801.18336852481036</c:v>
                </c:pt>
                <c:pt idx="349">
                  <c:v>867.73585329137427</c:v>
                </c:pt>
                <c:pt idx="350">
                  <c:v>578.53815197569361</c:v>
                </c:pt>
                <c:pt idx="351">
                  <c:v>653.37059949691172</c:v>
                </c:pt>
                <c:pt idx="352">
                  <c:v>94.714206890202547</c:v>
                </c:pt>
                <c:pt idx="353">
                  <c:v>67.686046812768708</c:v>
                </c:pt>
                <c:pt idx="354">
                  <c:v>119.52879973189394</c:v>
                </c:pt>
                <c:pt idx="355">
                  <c:v>92.230458184661131</c:v>
                </c:pt>
                <c:pt idx="356">
                  <c:v>78.461694018100516</c:v>
                </c:pt>
                <c:pt idx="357">
                  <c:v>134.67751501735987</c:v>
                </c:pt>
                <c:pt idx="358">
                  <c:v>86.178313515732498</c:v>
                </c:pt>
                <c:pt idx="359">
                  <c:v>61.383316428835677</c:v>
                </c:pt>
                <c:pt idx="360">
                  <c:v>58.992327305829903</c:v>
                </c:pt>
                <c:pt idx="361">
                  <c:v>91.2366006644816</c:v>
                </c:pt>
                <c:pt idx="362">
                  <c:v>75.657317101450218</c:v>
                </c:pt>
                <c:pt idx="363">
                  <c:v>110.21102925791216</c:v>
                </c:pt>
                <c:pt idx="364">
                  <c:v>40.958492497397941</c:v>
                </c:pt>
                <c:pt idx="365">
                  <c:v>97.846895138389414</c:v>
                </c:pt>
                <c:pt idx="366">
                  <c:v>26.388962828137892</c:v>
                </c:pt>
                <c:pt idx="367">
                  <c:v>84.557842016092877</c:v>
                </c:pt>
                <c:pt idx="368">
                  <c:v>48.555753090497269</c:v>
                </c:pt>
                <c:pt idx="369">
                  <c:v>42.401968739219519</c:v>
                </c:pt>
                <c:pt idx="370">
                  <c:v>100.41251837288493</c:v>
                </c:pt>
                <c:pt idx="371">
                  <c:v>260.98924551071343</c:v>
                </c:pt>
                <c:pt idx="372">
                  <c:v>217.95648990054764</c:v>
                </c:pt>
                <c:pt idx="373">
                  <c:v>395.31435958798443</c:v>
                </c:pt>
                <c:pt idx="374">
                  <c:v>495.36113938213845</c:v>
                </c:pt>
                <c:pt idx="375">
                  <c:v>676.57230888754395</c:v>
                </c:pt>
                <c:pt idx="376">
                  <c:v>768.56174736137666</c:v>
                </c:pt>
                <c:pt idx="377">
                  <c:v>705.79818975370642</c:v>
                </c:pt>
                <c:pt idx="378">
                  <c:v>766.30469566894556</c:v>
                </c:pt>
                <c:pt idx="379">
                  <c:v>917.04912434187929</c:v>
                </c:pt>
                <c:pt idx="380">
                  <c:v>769.66354034778044</c:v>
                </c:pt>
                <c:pt idx="381">
                  <c:v>791.52700954647491</c:v>
                </c:pt>
                <c:pt idx="382">
                  <c:v>1113.1838734111761</c:v>
                </c:pt>
                <c:pt idx="383">
                  <c:v>933.35024510866162</c:v>
                </c:pt>
                <c:pt idx="384">
                  <c:v>886.64631251405774</c:v>
                </c:pt>
                <c:pt idx="385">
                  <c:v>1015.5612954570818</c:v>
                </c:pt>
                <c:pt idx="386">
                  <c:v>847.77977794292508</c:v>
                </c:pt>
                <c:pt idx="387">
                  <c:v>1161.448685247477</c:v>
                </c:pt>
                <c:pt idx="388">
                  <c:v>914.48315534678397</c:v>
                </c:pt>
                <c:pt idx="389">
                  <c:v>836.82038489016441</c:v>
                </c:pt>
                <c:pt idx="390">
                  <c:v>847.87382658278523</c:v>
                </c:pt>
                <c:pt idx="391">
                  <c:v>954.49374889479577</c:v>
                </c:pt>
                <c:pt idx="392">
                  <c:v>1053.2031016821834</c:v>
                </c:pt>
                <c:pt idx="393">
                  <c:v>1144.4071229972119</c:v>
                </c:pt>
                <c:pt idx="394">
                  <c:v>889.75869853957647</c:v>
                </c:pt>
                <c:pt idx="395">
                  <c:v>784.88910244113083</c:v>
                </c:pt>
                <c:pt idx="396">
                  <c:v>1021.1998692690302</c:v>
                </c:pt>
                <c:pt idx="397">
                  <c:v>900.96676988183174</c:v>
                </c:pt>
                <c:pt idx="398">
                  <c:v>1060.0899809388231</c:v>
                </c:pt>
                <c:pt idx="399">
                  <c:v>1007.7268243117409</c:v>
                </c:pt>
                <c:pt idx="400">
                  <c:v>1010.9587819938827</c:v>
                </c:pt>
                <c:pt idx="401">
                  <c:v>803.19248200934885</c:v>
                </c:pt>
                <c:pt idx="402">
                  <c:v>877.68059362453698</c:v>
                </c:pt>
                <c:pt idx="403">
                  <c:v>857.18813101495778</c:v>
                </c:pt>
                <c:pt idx="404">
                  <c:v>1136.555221216315</c:v>
                </c:pt>
                <c:pt idx="405">
                  <c:v>992.47943420656838</c:v>
                </c:pt>
                <c:pt idx="406">
                  <c:v>795.67172810898762</c:v>
                </c:pt>
                <c:pt idx="407">
                  <c:v>1032.9212679891095</c:v>
                </c:pt>
                <c:pt idx="408">
                  <c:v>941.43975419112553</c:v>
                </c:pt>
                <c:pt idx="409">
                  <c:v>842.77638154938109</c:v>
                </c:pt>
                <c:pt idx="410">
                  <c:v>950.30298862072527</c:v>
                </c:pt>
                <c:pt idx="411">
                  <c:v>1034.0628017373911</c:v>
                </c:pt>
                <c:pt idx="412">
                  <c:v>356.64027953559042</c:v>
                </c:pt>
                <c:pt idx="413">
                  <c:v>100.86386567994019</c:v>
                </c:pt>
                <c:pt idx="414">
                  <c:v>58.992813500224877</c:v>
                </c:pt>
                <c:pt idx="415">
                  <c:v>19.123592289180511</c:v>
                </c:pt>
                <c:pt idx="416">
                  <c:v>84.146850064077967</c:v>
                </c:pt>
                <c:pt idx="417">
                  <c:v>71.637142856671289</c:v>
                </c:pt>
                <c:pt idx="418">
                  <c:v>56.072268547311197</c:v>
                </c:pt>
                <c:pt idx="419">
                  <c:v>62.41818178541304</c:v>
                </c:pt>
                <c:pt idx="420">
                  <c:v>83.169393076943265</c:v>
                </c:pt>
                <c:pt idx="421">
                  <c:v>53.957441497433592</c:v>
                </c:pt>
                <c:pt idx="422">
                  <c:v>34.890289972852479</c:v>
                </c:pt>
                <c:pt idx="423">
                  <c:v>70.088958753454136</c:v>
                </c:pt>
                <c:pt idx="424">
                  <c:v>88.939907593454251</c:v>
                </c:pt>
                <c:pt idx="425">
                  <c:v>56.485971251282606</c:v>
                </c:pt>
                <c:pt idx="426">
                  <c:v>67.221683028105787</c:v>
                </c:pt>
                <c:pt idx="427">
                  <c:v>86.273314302924859</c:v>
                </c:pt>
                <c:pt idx="428">
                  <c:v>69.821064500278808</c:v>
                </c:pt>
                <c:pt idx="429">
                  <c:v>55.376308082646204</c:v>
                </c:pt>
                <c:pt idx="430">
                  <c:v>122.46115928187896</c:v>
                </c:pt>
                <c:pt idx="431">
                  <c:v>99.573789192978694</c:v>
                </c:pt>
                <c:pt idx="432">
                  <c:v>235.97992446922044</c:v>
                </c:pt>
                <c:pt idx="433">
                  <c:v>398.87802103081526</c:v>
                </c:pt>
                <c:pt idx="434">
                  <c:v>462.51325232822899</c:v>
                </c:pt>
                <c:pt idx="435">
                  <c:v>728.21873441936918</c:v>
                </c:pt>
                <c:pt idx="436">
                  <c:v>701.60268666324532</c:v>
                </c:pt>
                <c:pt idx="437">
                  <c:v>945.21120127061045</c:v>
                </c:pt>
                <c:pt idx="438">
                  <c:v>800.46825724340295</c:v>
                </c:pt>
                <c:pt idx="439">
                  <c:v>809.07568287612276</c:v>
                </c:pt>
                <c:pt idx="440">
                  <c:v>784.72025532279565</c:v>
                </c:pt>
                <c:pt idx="441">
                  <c:v>1059.3408066895952</c:v>
                </c:pt>
                <c:pt idx="442">
                  <c:v>787.90547699375952</c:v>
                </c:pt>
                <c:pt idx="443">
                  <c:v>1046.7267218041679</c:v>
                </c:pt>
                <c:pt idx="444">
                  <c:v>1137.1815849408329</c:v>
                </c:pt>
                <c:pt idx="445">
                  <c:v>768.84736961606006</c:v>
                </c:pt>
                <c:pt idx="446">
                  <c:v>981.76220189758965</c:v>
                </c:pt>
                <c:pt idx="447">
                  <c:v>863.10404503031259</c:v>
                </c:pt>
                <c:pt idx="448">
                  <c:v>1057.7572328996253</c:v>
                </c:pt>
                <c:pt idx="449">
                  <c:v>988.89618818860333</c:v>
                </c:pt>
                <c:pt idx="450">
                  <c:v>906.90278867648692</c:v>
                </c:pt>
                <c:pt idx="451">
                  <c:v>974.62982042375552</c:v>
                </c:pt>
                <c:pt idx="452">
                  <c:v>772.34746792194949</c:v>
                </c:pt>
                <c:pt idx="453">
                  <c:v>633.80160178402889</c:v>
                </c:pt>
                <c:pt idx="454">
                  <c:v>1106.5885138792576</c:v>
                </c:pt>
                <c:pt idx="455">
                  <c:v>896.37680892793389</c:v>
                </c:pt>
                <c:pt idx="456">
                  <c:v>914.35999449786686</c:v>
                </c:pt>
                <c:pt idx="457">
                  <c:v>1059.8440657662691</c:v>
                </c:pt>
                <c:pt idx="458">
                  <c:v>974.03434206923805</c:v>
                </c:pt>
                <c:pt idx="459">
                  <c:v>999.45003929405073</c:v>
                </c:pt>
                <c:pt idx="460">
                  <c:v>936.54675052281516</c:v>
                </c:pt>
                <c:pt idx="461">
                  <c:v>760.35744289331876</c:v>
                </c:pt>
                <c:pt idx="462">
                  <c:v>908.52397827939637</c:v>
                </c:pt>
                <c:pt idx="463">
                  <c:v>964.52136462929843</c:v>
                </c:pt>
                <c:pt idx="464">
                  <c:v>1055.8430247036363</c:v>
                </c:pt>
                <c:pt idx="465">
                  <c:v>1072.8978634828791</c:v>
                </c:pt>
                <c:pt idx="466">
                  <c:v>990.8951965690153</c:v>
                </c:pt>
                <c:pt idx="467">
                  <c:v>1024.2179063477297</c:v>
                </c:pt>
                <c:pt idx="468">
                  <c:v>1198.6851449191031</c:v>
                </c:pt>
                <c:pt idx="469">
                  <c:v>1060.6611109874793</c:v>
                </c:pt>
                <c:pt idx="470">
                  <c:v>867.71394886560108</c:v>
                </c:pt>
                <c:pt idx="471">
                  <c:v>964.92532411682021</c:v>
                </c:pt>
                <c:pt idx="472">
                  <c:v>756.49966024197465</c:v>
                </c:pt>
                <c:pt idx="473">
                  <c:v>66.989191787081737</c:v>
                </c:pt>
                <c:pt idx="474">
                  <c:v>99.59691100578749</c:v>
                </c:pt>
                <c:pt idx="475">
                  <c:v>45.405910037999014</c:v>
                </c:pt>
                <c:pt idx="476">
                  <c:v>57.925322373542542</c:v>
                </c:pt>
                <c:pt idx="477">
                  <c:v>63.956453458885427</c:v>
                </c:pt>
                <c:pt idx="478">
                  <c:v>147.98958385121969</c:v>
                </c:pt>
                <c:pt idx="479">
                  <c:v>19.483964731152852</c:v>
                </c:pt>
                <c:pt idx="480">
                  <c:v>37.603963444130152</c:v>
                </c:pt>
                <c:pt idx="481">
                  <c:v>94.960320299361385</c:v>
                </c:pt>
                <c:pt idx="482">
                  <c:v>97.069342038514236</c:v>
                </c:pt>
                <c:pt idx="483">
                  <c:v>86.337943818377639</c:v>
                </c:pt>
                <c:pt idx="484">
                  <c:v>167.60673292744286</c:v>
                </c:pt>
                <c:pt idx="485">
                  <c:v>103.61716527904058</c:v>
                </c:pt>
                <c:pt idx="486">
                  <c:v>81.485645591426888</c:v>
                </c:pt>
                <c:pt idx="487">
                  <c:v>123.59158064259199</c:v>
                </c:pt>
                <c:pt idx="488">
                  <c:v>94.986722960924737</c:v>
                </c:pt>
                <c:pt idx="489">
                  <c:v>62.636614966597271</c:v>
                </c:pt>
                <c:pt idx="490">
                  <c:v>145.74084857272933</c:v>
                </c:pt>
                <c:pt idx="491">
                  <c:v>100.34680136176043</c:v>
                </c:pt>
                <c:pt idx="492">
                  <c:v>347.95523001510873</c:v>
                </c:pt>
                <c:pt idx="493">
                  <c:v>433.84291016786602</c:v>
                </c:pt>
                <c:pt idx="494">
                  <c:v>739.34930956299581</c:v>
                </c:pt>
                <c:pt idx="495">
                  <c:v>698.4292219252975</c:v>
                </c:pt>
                <c:pt idx="496">
                  <c:v>880.85093265142427</c:v>
                </c:pt>
                <c:pt idx="497">
                  <c:v>947.89694425334096</c:v>
                </c:pt>
                <c:pt idx="498">
                  <c:v>1123.7770881646666</c:v>
                </c:pt>
                <c:pt idx="499">
                  <c:v>1072.463320340195</c:v>
                </c:pt>
                <c:pt idx="500">
                  <c:v>962.9755948827293</c:v>
                </c:pt>
                <c:pt idx="501">
                  <c:v>1191.119057726457</c:v>
                </c:pt>
                <c:pt idx="502">
                  <c:v>1217.6976978532248</c:v>
                </c:pt>
                <c:pt idx="503">
                  <c:v>1148.9038543084021</c:v>
                </c:pt>
                <c:pt idx="504">
                  <c:v>1125.601737458378</c:v>
                </c:pt>
                <c:pt idx="505">
                  <c:v>1086.4189483592722</c:v>
                </c:pt>
                <c:pt idx="506">
                  <c:v>1183.2635106726805</c:v>
                </c:pt>
                <c:pt idx="507">
                  <c:v>982.76912023969317</c:v>
                </c:pt>
                <c:pt idx="508">
                  <c:v>1386.9557516803441</c:v>
                </c:pt>
                <c:pt idx="509">
                  <c:v>1088.8622458235568</c:v>
                </c:pt>
                <c:pt idx="510">
                  <c:v>1108.7720850896631</c:v>
                </c:pt>
                <c:pt idx="511">
                  <c:v>1067.8370781673295</c:v>
                </c:pt>
                <c:pt idx="512">
                  <c:v>1109.3397196608757</c:v>
                </c:pt>
                <c:pt idx="513">
                  <c:v>1043.4452392378907</c:v>
                </c:pt>
                <c:pt idx="514">
                  <c:v>1257.0887151758213</c:v>
                </c:pt>
                <c:pt idx="515">
                  <c:v>1138.8836755335683</c:v>
                </c:pt>
                <c:pt idx="516">
                  <c:v>1027.1239398259343</c:v>
                </c:pt>
                <c:pt idx="517">
                  <c:v>1010.3485629960861</c:v>
                </c:pt>
                <c:pt idx="518">
                  <c:v>1064.3010053866383</c:v>
                </c:pt>
                <c:pt idx="519">
                  <c:v>1070.3664539558522</c:v>
                </c:pt>
                <c:pt idx="520">
                  <c:v>1318.4153794812123</c:v>
                </c:pt>
                <c:pt idx="521">
                  <c:v>1050.2787118957247</c:v>
                </c:pt>
                <c:pt idx="522">
                  <c:v>1054.7604012776756</c:v>
                </c:pt>
                <c:pt idx="523">
                  <c:v>1327.9934337810812</c:v>
                </c:pt>
                <c:pt idx="524">
                  <c:v>1117.5203492818598</c:v>
                </c:pt>
                <c:pt idx="525">
                  <c:v>854.28511205886696</c:v>
                </c:pt>
                <c:pt idx="526">
                  <c:v>1048.8374060764022</c:v>
                </c:pt>
                <c:pt idx="527">
                  <c:v>1281.1443093129869</c:v>
                </c:pt>
                <c:pt idx="528">
                  <c:v>1009.1865777763535</c:v>
                </c:pt>
                <c:pt idx="529">
                  <c:v>1043.3839549865561</c:v>
                </c:pt>
                <c:pt idx="530">
                  <c:v>1180.1517546535101</c:v>
                </c:pt>
                <c:pt idx="531">
                  <c:v>1065.4412741011452</c:v>
                </c:pt>
                <c:pt idx="532">
                  <c:v>927.33142940182643</c:v>
                </c:pt>
                <c:pt idx="533">
                  <c:v>927.65051275194173</c:v>
                </c:pt>
                <c:pt idx="534">
                  <c:v>109.53667436179005</c:v>
                </c:pt>
                <c:pt idx="535">
                  <c:v>102.25570365587204</c:v>
                </c:pt>
                <c:pt idx="536">
                  <c:v>103.99137745559402</c:v>
                </c:pt>
                <c:pt idx="537">
                  <c:v>82.389157554520878</c:v>
                </c:pt>
                <c:pt idx="538">
                  <c:v>91.476671282343929</c:v>
                </c:pt>
                <c:pt idx="539">
                  <c:v>93.123154876453867</c:v>
                </c:pt>
                <c:pt idx="540">
                  <c:v>142.19714286313032</c:v>
                </c:pt>
                <c:pt idx="541">
                  <c:v>99.841487468107829</c:v>
                </c:pt>
                <c:pt idx="542">
                  <c:v>108.57238471881082</c:v>
                </c:pt>
                <c:pt idx="543">
                  <c:v>98.027967083682682</c:v>
                </c:pt>
                <c:pt idx="544">
                  <c:v>90.41207999101141</c:v>
                </c:pt>
                <c:pt idx="545">
                  <c:v>90.415041566303785</c:v>
                </c:pt>
                <c:pt idx="546">
                  <c:v>35.30804556403681</c:v>
                </c:pt>
                <c:pt idx="547">
                  <c:v>89.238937034148805</c:v>
                </c:pt>
                <c:pt idx="548">
                  <c:v>77.521450760369632</c:v>
                </c:pt>
                <c:pt idx="549">
                  <c:v>79.956019488972856</c:v>
                </c:pt>
                <c:pt idx="550">
                  <c:v>103.05859370751313</c:v>
                </c:pt>
                <c:pt idx="551">
                  <c:v>89.282888076532871</c:v>
                </c:pt>
                <c:pt idx="552">
                  <c:v>127.26106739552479</c:v>
                </c:pt>
                <c:pt idx="553">
                  <c:v>639.64499860586704</c:v>
                </c:pt>
                <c:pt idx="554">
                  <c:v>799.28454184073962</c:v>
                </c:pt>
                <c:pt idx="555">
                  <c:v>737.53074510760484</c:v>
                </c:pt>
                <c:pt idx="556">
                  <c:v>1362.6273485172187</c:v>
                </c:pt>
                <c:pt idx="557">
                  <c:v>1283.5804310541052</c:v>
                </c:pt>
                <c:pt idx="558">
                  <c:v>1133.998884464748</c:v>
                </c:pt>
                <c:pt idx="559">
                  <c:v>1362.4127256148822</c:v>
                </c:pt>
                <c:pt idx="560">
                  <c:v>1283.6151891817731</c:v>
                </c:pt>
                <c:pt idx="561">
                  <c:v>1250.0691312762285</c:v>
                </c:pt>
                <c:pt idx="562">
                  <c:v>1159.0694158595722</c:v>
                </c:pt>
                <c:pt idx="563">
                  <c:v>1215.5414010473739</c:v>
                </c:pt>
                <c:pt idx="564">
                  <c:v>1361.8986719881348</c:v>
                </c:pt>
                <c:pt idx="565">
                  <c:v>1258.7559410847859</c:v>
                </c:pt>
                <c:pt idx="566">
                  <c:v>1478.9892413048149</c:v>
                </c:pt>
                <c:pt idx="567">
                  <c:v>1360.2859579727369</c:v>
                </c:pt>
                <c:pt idx="568">
                  <c:v>1442.0561075378573</c:v>
                </c:pt>
                <c:pt idx="569">
                  <c:v>1232.8239452481348</c:v>
                </c:pt>
                <c:pt idx="570">
                  <c:v>1296.542294379502</c:v>
                </c:pt>
                <c:pt idx="571">
                  <c:v>1508.6729066757057</c:v>
                </c:pt>
                <c:pt idx="572">
                  <c:v>1311.6816758349332</c:v>
                </c:pt>
                <c:pt idx="573">
                  <c:v>1341.0001514055557</c:v>
                </c:pt>
                <c:pt idx="574">
                  <c:v>1164.8417154573317</c:v>
                </c:pt>
                <c:pt idx="575">
                  <c:v>1373.4247264545406</c:v>
                </c:pt>
                <c:pt idx="576">
                  <c:v>1065.1271098903292</c:v>
                </c:pt>
                <c:pt idx="577">
                  <c:v>1330.2093921877313</c:v>
                </c:pt>
                <c:pt idx="578">
                  <c:v>1294.465303448389</c:v>
                </c:pt>
                <c:pt idx="579">
                  <c:v>1419.1407983387221</c:v>
                </c:pt>
                <c:pt idx="580">
                  <c:v>1244.5509272428405</c:v>
                </c:pt>
                <c:pt idx="581">
                  <c:v>1352.5037551479816</c:v>
                </c:pt>
                <c:pt idx="582">
                  <c:v>1205.920710716046</c:v>
                </c:pt>
                <c:pt idx="583">
                  <c:v>1684.9428446425941</c:v>
                </c:pt>
                <c:pt idx="584">
                  <c:v>1576.915607504023</c:v>
                </c:pt>
                <c:pt idx="585">
                  <c:v>1139.2807247159024</c:v>
                </c:pt>
                <c:pt idx="586">
                  <c:v>1791.109579528709</c:v>
                </c:pt>
                <c:pt idx="587">
                  <c:v>1560.1736943436667</c:v>
                </c:pt>
                <c:pt idx="588">
                  <c:v>1448.0441611377644</c:v>
                </c:pt>
                <c:pt idx="589">
                  <c:v>1506.9833562511733</c:v>
                </c:pt>
                <c:pt idx="590">
                  <c:v>1264.9763229899525</c:v>
                </c:pt>
                <c:pt idx="591">
                  <c:v>1555.5956699648809</c:v>
                </c:pt>
                <c:pt idx="592">
                  <c:v>1286.8628757070173</c:v>
                </c:pt>
                <c:pt idx="593">
                  <c:v>420.89421849501809</c:v>
                </c:pt>
                <c:pt idx="594">
                  <c:v>81.683743423253546</c:v>
                </c:pt>
                <c:pt idx="595">
                  <c:v>51.494824854588032</c:v>
                </c:pt>
                <c:pt idx="596">
                  <c:v>86.055649438445244</c:v>
                </c:pt>
                <c:pt idx="597">
                  <c:v>66.351217206392803</c:v>
                </c:pt>
                <c:pt idx="598">
                  <c:v>68.991840687494118</c:v>
                </c:pt>
                <c:pt idx="599">
                  <c:v>96.160933151355138</c:v>
                </c:pt>
                <c:pt idx="600">
                  <c:v>105.84857410938237</c:v>
                </c:pt>
                <c:pt idx="601">
                  <c:v>69.698117013816045</c:v>
                </c:pt>
                <c:pt idx="602">
                  <c:v>136.09663588773662</c:v>
                </c:pt>
                <c:pt idx="603">
                  <c:v>96.497542468422637</c:v>
                </c:pt>
                <c:pt idx="604">
                  <c:v>94.903027195301064</c:v>
                </c:pt>
                <c:pt idx="605">
                  <c:v>71.849609374520966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01-48A0-A0DC-78AC0E6EC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4076479"/>
        <c:axId val="1684077439"/>
      </c:scatterChart>
      <c:valAx>
        <c:axId val="1684076479"/>
        <c:scaling>
          <c:orientation val="minMax"/>
          <c:max val="15"/>
          <c:min val="9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77439"/>
        <c:crosses val="autoZero"/>
        <c:crossBetween val="midCat"/>
      </c:valAx>
      <c:valAx>
        <c:axId val="1684077439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407647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'2025_02_025_AVE'!$AE$4</c:f>
              <c:strCache>
                <c:ptCount val="1"/>
                <c:pt idx="0">
                  <c:v>S73/S55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'2025_02_025_AVE'!$A$5:$A$610</c:f>
              <c:numCache>
                <c:formatCode>General</c:formatCode>
                <c:ptCount val="606"/>
                <c:pt idx="0">
                  <c:v>9.6449999999999996</c:v>
                </c:pt>
                <c:pt idx="1">
                  <c:v>9.6532999999999998</c:v>
                </c:pt>
                <c:pt idx="2">
                  <c:v>9.6615000000000002</c:v>
                </c:pt>
                <c:pt idx="3">
                  <c:v>9.6697000000000006</c:v>
                </c:pt>
                <c:pt idx="4">
                  <c:v>9.6778999999999993</c:v>
                </c:pt>
                <c:pt idx="5">
                  <c:v>9.6860999999999997</c:v>
                </c:pt>
                <c:pt idx="6">
                  <c:v>9.6943000000000001</c:v>
                </c:pt>
                <c:pt idx="7">
                  <c:v>9.7025000000000006</c:v>
                </c:pt>
                <c:pt idx="8">
                  <c:v>9.7108000000000008</c:v>
                </c:pt>
                <c:pt idx="9">
                  <c:v>9.7189999999999994</c:v>
                </c:pt>
                <c:pt idx="10">
                  <c:v>9.7271999999999998</c:v>
                </c:pt>
                <c:pt idx="11">
                  <c:v>9.7354000000000003</c:v>
                </c:pt>
                <c:pt idx="12">
                  <c:v>9.7436000000000007</c:v>
                </c:pt>
                <c:pt idx="13">
                  <c:v>9.7518999999999991</c:v>
                </c:pt>
                <c:pt idx="14">
                  <c:v>9.7600999999999996</c:v>
                </c:pt>
                <c:pt idx="15">
                  <c:v>9.7683</c:v>
                </c:pt>
                <c:pt idx="16">
                  <c:v>9.7765000000000004</c:v>
                </c:pt>
                <c:pt idx="17">
                  <c:v>9.7847000000000008</c:v>
                </c:pt>
                <c:pt idx="18">
                  <c:v>9.7928999999999995</c:v>
                </c:pt>
                <c:pt idx="19">
                  <c:v>9.8011999999999997</c:v>
                </c:pt>
                <c:pt idx="20">
                  <c:v>9.8094000000000001</c:v>
                </c:pt>
                <c:pt idx="21">
                  <c:v>9.8176000000000005</c:v>
                </c:pt>
                <c:pt idx="22">
                  <c:v>9.8257999999999992</c:v>
                </c:pt>
                <c:pt idx="23">
                  <c:v>9.8339999999999996</c:v>
                </c:pt>
                <c:pt idx="24">
                  <c:v>9.8422999999999998</c:v>
                </c:pt>
                <c:pt idx="25">
                  <c:v>9.8505000000000003</c:v>
                </c:pt>
                <c:pt idx="26">
                  <c:v>9.8587000000000007</c:v>
                </c:pt>
                <c:pt idx="27">
                  <c:v>9.8668999999999993</c:v>
                </c:pt>
                <c:pt idx="28">
                  <c:v>9.8750999999999998</c:v>
                </c:pt>
                <c:pt idx="29">
                  <c:v>9.8833000000000002</c:v>
                </c:pt>
                <c:pt idx="30">
                  <c:v>9.8915000000000006</c:v>
                </c:pt>
                <c:pt idx="31">
                  <c:v>9.8998000000000008</c:v>
                </c:pt>
                <c:pt idx="32">
                  <c:v>9.9079999999999995</c:v>
                </c:pt>
                <c:pt idx="33">
                  <c:v>9.9161999999999999</c:v>
                </c:pt>
                <c:pt idx="34">
                  <c:v>9.9244000000000003</c:v>
                </c:pt>
                <c:pt idx="35">
                  <c:v>9.9326000000000008</c:v>
                </c:pt>
                <c:pt idx="36">
                  <c:v>9.9407999999999994</c:v>
                </c:pt>
                <c:pt idx="37">
                  <c:v>9.9489999999999998</c:v>
                </c:pt>
                <c:pt idx="38">
                  <c:v>9.9572000000000003</c:v>
                </c:pt>
                <c:pt idx="39">
                  <c:v>9.9654000000000007</c:v>
                </c:pt>
                <c:pt idx="40">
                  <c:v>9.9738000000000007</c:v>
                </c:pt>
                <c:pt idx="41">
                  <c:v>9.9821000000000009</c:v>
                </c:pt>
                <c:pt idx="42">
                  <c:v>9.9903999999999993</c:v>
                </c:pt>
                <c:pt idx="43">
                  <c:v>9.9987999999999992</c:v>
                </c:pt>
                <c:pt idx="44">
                  <c:v>10.007099999999999</c:v>
                </c:pt>
                <c:pt idx="45">
                  <c:v>10.0154</c:v>
                </c:pt>
                <c:pt idx="46">
                  <c:v>10.0237</c:v>
                </c:pt>
                <c:pt idx="47">
                  <c:v>10.0321</c:v>
                </c:pt>
                <c:pt idx="48">
                  <c:v>10.0404</c:v>
                </c:pt>
                <c:pt idx="49">
                  <c:v>10.0487</c:v>
                </c:pt>
                <c:pt idx="50">
                  <c:v>10.057</c:v>
                </c:pt>
                <c:pt idx="51">
                  <c:v>10.0654</c:v>
                </c:pt>
                <c:pt idx="52">
                  <c:v>10.073700000000001</c:v>
                </c:pt>
                <c:pt idx="53">
                  <c:v>10.082000000000001</c:v>
                </c:pt>
                <c:pt idx="54">
                  <c:v>10.090400000000001</c:v>
                </c:pt>
                <c:pt idx="55">
                  <c:v>10.098699999999999</c:v>
                </c:pt>
                <c:pt idx="56">
                  <c:v>10.106999999999999</c:v>
                </c:pt>
                <c:pt idx="57">
                  <c:v>10.115399999999999</c:v>
                </c:pt>
                <c:pt idx="58">
                  <c:v>10.123699999999999</c:v>
                </c:pt>
                <c:pt idx="59">
                  <c:v>10.132</c:v>
                </c:pt>
                <c:pt idx="60">
                  <c:v>10.1403</c:v>
                </c:pt>
                <c:pt idx="61">
                  <c:v>10.1487</c:v>
                </c:pt>
                <c:pt idx="62">
                  <c:v>10.157</c:v>
                </c:pt>
                <c:pt idx="63">
                  <c:v>10.1653</c:v>
                </c:pt>
                <c:pt idx="64">
                  <c:v>10.217700000000001</c:v>
                </c:pt>
                <c:pt idx="65">
                  <c:v>10.226000000000001</c:v>
                </c:pt>
                <c:pt idx="66">
                  <c:v>10.2342</c:v>
                </c:pt>
                <c:pt idx="67">
                  <c:v>10.2424</c:v>
                </c:pt>
                <c:pt idx="68">
                  <c:v>10.2507</c:v>
                </c:pt>
                <c:pt idx="69">
                  <c:v>10.259</c:v>
                </c:pt>
                <c:pt idx="70">
                  <c:v>10.2674</c:v>
                </c:pt>
                <c:pt idx="71">
                  <c:v>10.275700000000001</c:v>
                </c:pt>
                <c:pt idx="72">
                  <c:v>10.284000000000001</c:v>
                </c:pt>
                <c:pt idx="73">
                  <c:v>10.292400000000001</c:v>
                </c:pt>
                <c:pt idx="74">
                  <c:v>10.300700000000001</c:v>
                </c:pt>
                <c:pt idx="75">
                  <c:v>10.308999999999999</c:v>
                </c:pt>
                <c:pt idx="76">
                  <c:v>10.317299999999999</c:v>
                </c:pt>
                <c:pt idx="77">
                  <c:v>10.325699999999999</c:v>
                </c:pt>
                <c:pt idx="78">
                  <c:v>10.334</c:v>
                </c:pt>
                <c:pt idx="79">
                  <c:v>10.3423</c:v>
                </c:pt>
                <c:pt idx="80">
                  <c:v>10.3506</c:v>
                </c:pt>
                <c:pt idx="81">
                  <c:v>10.359</c:v>
                </c:pt>
                <c:pt idx="82">
                  <c:v>10.3673</c:v>
                </c:pt>
                <c:pt idx="83">
                  <c:v>10.3756</c:v>
                </c:pt>
                <c:pt idx="84">
                  <c:v>10.383900000000001</c:v>
                </c:pt>
                <c:pt idx="85">
                  <c:v>10.392300000000001</c:v>
                </c:pt>
                <c:pt idx="86">
                  <c:v>10.400600000000001</c:v>
                </c:pt>
                <c:pt idx="87">
                  <c:v>10.408899999999999</c:v>
                </c:pt>
                <c:pt idx="88">
                  <c:v>10.417199999999999</c:v>
                </c:pt>
                <c:pt idx="89">
                  <c:v>10.468</c:v>
                </c:pt>
                <c:pt idx="90">
                  <c:v>10.4764</c:v>
                </c:pt>
                <c:pt idx="91">
                  <c:v>10.4847</c:v>
                </c:pt>
                <c:pt idx="92">
                  <c:v>10.493</c:v>
                </c:pt>
                <c:pt idx="93">
                  <c:v>10.501300000000001</c:v>
                </c:pt>
                <c:pt idx="94">
                  <c:v>10.5097</c:v>
                </c:pt>
                <c:pt idx="95">
                  <c:v>10.518000000000001</c:v>
                </c:pt>
                <c:pt idx="96">
                  <c:v>10.553699999999999</c:v>
                </c:pt>
                <c:pt idx="97">
                  <c:v>10.561999999999999</c:v>
                </c:pt>
                <c:pt idx="98">
                  <c:v>10.5703</c:v>
                </c:pt>
                <c:pt idx="99">
                  <c:v>10.5786</c:v>
                </c:pt>
                <c:pt idx="100">
                  <c:v>10.5869</c:v>
                </c:pt>
                <c:pt idx="101">
                  <c:v>10.5952</c:v>
                </c:pt>
                <c:pt idx="102">
                  <c:v>10.6035</c:v>
                </c:pt>
                <c:pt idx="103">
                  <c:v>10.611800000000001</c:v>
                </c:pt>
                <c:pt idx="104">
                  <c:v>10.620100000000001</c:v>
                </c:pt>
                <c:pt idx="105">
                  <c:v>10.628399999999999</c:v>
                </c:pt>
                <c:pt idx="106">
                  <c:v>10.636699999999999</c:v>
                </c:pt>
                <c:pt idx="107">
                  <c:v>10.645</c:v>
                </c:pt>
                <c:pt idx="108">
                  <c:v>10.6533</c:v>
                </c:pt>
                <c:pt idx="109">
                  <c:v>10.6616</c:v>
                </c:pt>
                <c:pt idx="110">
                  <c:v>10.6699</c:v>
                </c:pt>
                <c:pt idx="111">
                  <c:v>10.6782</c:v>
                </c:pt>
                <c:pt idx="112">
                  <c:v>10.686500000000001</c:v>
                </c:pt>
                <c:pt idx="113">
                  <c:v>10.694800000000001</c:v>
                </c:pt>
                <c:pt idx="114">
                  <c:v>10.703099999999999</c:v>
                </c:pt>
                <c:pt idx="115">
                  <c:v>10.711399999999999</c:v>
                </c:pt>
                <c:pt idx="116">
                  <c:v>10.7197</c:v>
                </c:pt>
                <c:pt idx="117">
                  <c:v>10.7279</c:v>
                </c:pt>
                <c:pt idx="118">
                  <c:v>10.7362</c:v>
                </c:pt>
                <c:pt idx="119">
                  <c:v>10.7445</c:v>
                </c:pt>
                <c:pt idx="120">
                  <c:v>10.752800000000001</c:v>
                </c:pt>
                <c:pt idx="121">
                  <c:v>10.761100000000001</c:v>
                </c:pt>
                <c:pt idx="122">
                  <c:v>10.769399999999999</c:v>
                </c:pt>
                <c:pt idx="123">
                  <c:v>10.7776</c:v>
                </c:pt>
                <c:pt idx="124">
                  <c:v>10.7859</c:v>
                </c:pt>
                <c:pt idx="125">
                  <c:v>10.7942</c:v>
                </c:pt>
                <c:pt idx="126">
                  <c:v>10.8025</c:v>
                </c:pt>
                <c:pt idx="127">
                  <c:v>10.8108</c:v>
                </c:pt>
                <c:pt idx="128">
                  <c:v>10.819100000000001</c:v>
                </c:pt>
                <c:pt idx="129">
                  <c:v>10.827400000000001</c:v>
                </c:pt>
                <c:pt idx="130">
                  <c:v>10.835699999999999</c:v>
                </c:pt>
                <c:pt idx="131">
                  <c:v>10.843999999999999</c:v>
                </c:pt>
                <c:pt idx="132">
                  <c:v>10.8523</c:v>
                </c:pt>
                <c:pt idx="133">
                  <c:v>10.8606</c:v>
                </c:pt>
                <c:pt idx="134">
                  <c:v>10.8689</c:v>
                </c:pt>
                <c:pt idx="135">
                  <c:v>10.8772</c:v>
                </c:pt>
                <c:pt idx="136">
                  <c:v>10.8855</c:v>
                </c:pt>
                <c:pt idx="137">
                  <c:v>10.893800000000001</c:v>
                </c:pt>
                <c:pt idx="138">
                  <c:v>10.901999999999999</c:v>
                </c:pt>
                <c:pt idx="139">
                  <c:v>10.910299999999999</c:v>
                </c:pt>
                <c:pt idx="140">
                  <c:v>10.9186</c:v>
                </c:pt>
                <c:pt idx="141">
                  <c:v>10.9269</c:v>
                </c:pt>
                <c:pt idx="142">
                  <c:v>10.9352</c:v>
                </c:pt>
                <c:pt idx="143">
                  <c:v>10.9435</c:v>
                </c:pt>
                <c:pt idx="144">
                  <c:v>10.9518</c:v>
                </c:pt>
                <c:pt idx="145">
                  <c:v>10.960100000000001</c:v>
                </c:pt>
                <c:pt idx="146">
                  <c:v>10.968400000000001</c:v>
                </c:pt>
                <c:pt idx="147">
                  <c:v>10.976699999999999</c:v>
                </c:pt>
                <c:pt idx="148">
                  <c:v>10.984999999999999</c:v>
                </c:pt>
                <c:pt idx="149">
                  <c:v>10.9933</c:v>
                </c:pt>
                <c:pt idx="150">
                  <c:v>11.0016</c:v>
                </c:pt>
                <c:pt idx="151">
                  <c:v>11.0099</c:v>
                </c:pt>
                <c:pt idx="152">
                  <c:v>11.0182</c:v>
                </c:pt>
                <c:pt idx="153">
                  <c:v>11.0265</c:v>
                </c:pt>
                <c:pt idx="154">
                  <c:v>11.034700000000001</c:v>
                </c:pt>
                <c:pt idx="155">
                  <c:v>11.042999999999999</c:v>
                </c:pt>
                <c:pt idx="156">
                  <c:v>11.051299999999999</c:v>
                </c:pt>
                <c:pt idx="157">
                  <c:v>11.0596</c:v>
                </c:pt>
                <c:pt idx="158">
                  <c:v>11.0679</c:v>
                </c:pt>
                <c:pt idx="159">
                  <c:v>11.0762</c:v>
                </c:pt>
                <c:pt idx="160">
                  <c:v>11.0845</c:v>
                </c:pt>
                <c:pt idx="161">
                  <c:v>11.0928</c:v>
                </c:pt>
                <c:pt idx="162">
                  <c:v>11.101100000000001</c:v>
                </c:pt>
                <c:pt idx="163">
                  <c:v>11.109400000000001</c:v>
                </c:pt>
                <c:pt idx="164">
                  <c:v>11.117699999999999</c:v>
                </c:pt>
                <c:pt idx="165">
                  <c:v>11.125999999999999</c:v>
                </c:pt>
                <c:pt idx="166">
                  <c:v>11.1343</c:v>
                </c:pt>
                <c:pt idx="167">
                  <c:v>11.1426</c:v>
                </c:pt>
                <c:pt idx="168">
                  <c:v>11.1509</c:v>
                </c:pt>
                <c:pt idx="169">
                  <c:v>11.1592</c:v>
                </c:pt>
                <c:pt idx="170">
                  <c:v>11.1675</c:v>
                </c:pt>
                <c:pt idx="171">
                  <c:v>11.175800000000001</c:v>
                </c:pt>
                <c:pt idx="172">
                  <c:v>11.184100000000001</c:v>
                </c:pt>
                <c:pt idx="173">
                  <c:v>11.192399999999999</c:v>
                </c:pt>
                <c:pt idx="174">
                  <c:v>11.2006</c:v>
                </c:pt>
                <c:pt idx="175">
                  <c:v>11.2089</c:v>
                </c:pt>
                <c:pt idx="176">
                  <c:v>11.2172</c:v>
                </c:pt>
                <c:pt idx="177">
                  <c:v>11.2255</c:v>
                </c:pt>
                <c:pt idx="178">
                  <c:v>11.233700000000001</c:v>
                </c:pt>
                <c:pt idx="179">
                  <c:v>11.242000000000001</c:v>
                </c:pt>
                <c:pt idx="180">
                  <c:v>11.250299999999999</c:v>
                </c:pt>
                <c:pt idx="181">
                  <c:v>11.258599999999999</c:v>
                </c:pt>
                <c:pt idx="182">
                  <c:v>11.2669</c:v>
                </c:pt>
                <c:pt idx="183">
                  <c:v>11.2752</c:v>
                </c:pt>
                <c:pt idx="184">
                  <c:v>11.2835</c:v>
                </c:pt>
                <c:pt idx="185">
                  <c:v>11.2918</c:v>
                </c:pt>
                <c:pt idx="186">
                  <c:v>11.3001</c:v>
                </c:pt>
                <c:pt idx="187">
                  <c:v>11.308400000000001</c:v>
                </c:pt>
                <c:pt idx="188">
                  <c:v>11.316700000000001</c:v>
                </c:pt>
                <c:pt idx="189">
                  <c:v>11.324999999999999</c:v>
                </c:pt>
                <c:pt idx="190">
                  <c:v>11.333299999999999</c:v>
                </c:pt>
                <c:pt idx="191">
                  <c:v>11.3416</c:v>
                </c:pt>
                <c:pt idx="192">
                  <c:v>11.3499</c:v>
                </c:pt>
                <c:pt idx="193">
                  <c:v>11.3582</c:v>
                </c:pt>
                <c:pt idx="194">
                  <c:v>11.3665</c:v>
                </c:pt>
                <c:pt idx="195">
                  <c:v>11.3748</c:v>
                </c:pt>
                <c:pt idx="196">
                  <c:v>11.383100000000001</c:v>
                </c:pt>
                <c:pt idx="197">
                  <c:v>11.391400000000001</c:v>
                </c:pt>
                <c:pt idx="198">
                  <c:v>11.3996</c:v>
                </c:pt>
                <c:pt idx="199">
                  <c:v>11.4079</c:v>
                </c:pt>
                <c:pt idx="200">
                  <c:v>11.4162</c:v>
                </c:pt>
                <c:pt idx="201">
                  <c:v>11.4245</c:v>
                </c:pt>
                <c:pt idx="202">
                  <c:v>11.4328</c:v>
                </c:pt>
                <c:pt idx="203">
                  <c:v>11.4411</c:v>
                </c:pt>
                <c:pt idx="204">
                  <c:v>11.449400000000001</c:v>
                </c:pt>
                <c:pt idx="205">
                  <c:v>11.457700000000001</c:v>
                </c:pt>
                <c:pt idx="206">
                  <c:v>11.465999999999999</c:v>
                </c:pt>
                <c:pt idx="207">
                  <c:v>11.474299999999999</c:v>
                </c:pt>
                <c:pt idx="208">
                  <c:v>11.4826</c:v>
                </c:pt>
                <c:pt idx="209">
                  <c:v>11.4909</c:v>
                </c:pt>
                <c:pt idx="210">
                  <c:v>11.4992</c:v>
                </c:pt>
                <c:pt idx="211">
                  <c:v>11.5075</c:v>
                </c:pt>
                <c:pt idx="212">
                  <c:v>11.5158</c:v>
                </c:pt>
                <c:pt idx="213">
                  <c:v>11.524100000000001</c:v>
                </c:pt>
                <c:pt idx="214">
                  <c:v>11.532400000000001</c:v>
                </c:pt>
                <c:pt idx="215">
                  <c:v>11.5406</c:v>
                </c:pt>
                <c:pt idx="216">
                  <c:v>11.5489</c:v>
                </c:pt>
                <c:pt idx="217">
                  <c:v>11.5572</c:v>
                </c:pt>
                <c:pt idx="218">
                  <c:v>11.5655</c:v>
                </c:pt>
                <c:pt idx="219">
                  <c:v>11.5738</c:v>
                </c:pt>
                <c:pt idx="220">
                  <c:v>11.582100000000001</c:v>
                </c:pt>
                <c:pt idx="221">
                  <c:v>11.590400000000001</c:v>
                </c:pt>
                <c:pt idx="222">
                  <c:v>11.598699999999999</c:v>
                </c:pt>
                <c:pt idx="223">
                  <c:v>11.606999999999999</c:v>
                </c:pt>
                <c:pt idx="224">
                  <c:v>11.6153</c:v>
                </c:pt>
                <c:pt idx="225">
                  <c:v>11.6236</c:v>
                </c:pt>
                <c:pt idx="226">
                  <c:v>11.6319</c:v>
                </c:pt>
                <c:pt idx="227">
                  <c:v>11.6402</c:v>
                </c:pt>
                <c:pt idx="228">
                  <c:v>11.6485</c:v>
                </c:pt>
                <c:pt idx="229">
                  <c:v>11.6568</c:v>
                </c:pt>
                <c:pt idx="230">
                  <c:v>11.664999999999999</c:v>
                </c:pt>
                <c:pt idx="231">
                  <c:v>11.673299999999999</c:v>
                </c:pt>
                <c:pt idx="232">
                  <c:v>11.6816</c:v>
                </c:pt>
                <c:pt idx="233">
                  <c:v>11.6899</c:v>
                </c:pt>
                <c:pt idx="234">
                  <c:v>11.6982</c:v>
                </c:pt>
                <c:pt idx="235">
                  <c:v>11.7065</c:v>
                </c:pt>
                <c:pt idx="236">
                  <c:v>11.7148</c:v>
                </c:pt>
                <c:pt idx="237">
                  <c:v>11.723100000000001</c:v>
                </c:pt>
                <c:pt idx="238">
                  <c:v>11.731400000000001</c:v>
                </c:pt>
                <c:pt idx="239">
                  <c:v>11.739599999999999</c:v>
                </c:pt>
                <c:pt idx="240">
                  <c:v>11.7479</c:v>
                </c:pt>
                <c:pt idx="241">
                  <c:v>11.7562</c:v>
                </c:pt>
                <c:pt idx="242">
                  <c:v>11.7645</c:v>
                </c:pt>
                <c:pt idx="243">
                  <c:v>11.7728</c:v>
                </c:pt>
                <c:pt idx="244">
                  <c:v>11.7811</c:v>
                </c:pt>
                <c:pt idx="245">
                  <c:v>11.789400000000001</c:v>
                </c:pt>
                <c:pt idx="246">
                  <c:v>11.797700000000001</c:v>
                </c:pt>
                <c:pt idx="247">
                  <c:v>11.805999999999999</c:v>
                </c:pt>
                <c:pt idx="248">
                  <c:v>11.814299999999999</c:v>
                </c:pt>
                <c:pt idx="249">
                  <c:v>11.8226</c:v>
                </c:pt>
                <c:pt idx="250">
                  <c:v>11.8309</c:v>
                </c:pt>
                <c:pt idx="251">
                  <c:v>11.8392</c:v>
                </c:pt>
                <c:pt idx="252">
                  <c:v>11.8474</c:v>
                </c:pt>
                <c:pt idx="253">
                  <c:v>11.855700000000001</c:v>
                </c:pt>
                <c:pt idx="254">
                  <c:v>11.864000000000001</c:v>
                </c:pt>
                <c:pt idx="255">
                  <c:v>11.872299999999999</c:v>
                </c:pt>
                <c:pt idx="256">
                  <c:v>11.880599999999999</c:v>
                </c:pt>
                <c:pt idx="257">
                  <c:v>11.8889</c:v>
                </c:pt>
                <c:pt idx="258">
                  <c:v>11.8972</c:v>
                </c:pt>
                <c:pt idx="259">
                  <c:v>11.9055</c:v>
                </c:pt>
                <c:pt idx="260">
                  <c:v>11.9138</c:v>
                </c:pt>
                <c:pt idx="261">
                  <c:v>11.9221</c:v>
                </c:pt>
                <c:pt idx="262">
                  <c:v>11.930400000000001</c:v>
                </c:pt>
                <c:pt idx="263">
                  <c:v>11.938700000000001</c:v>
                </c:pt>
                <c:pt idx="264">
                  <c:v>11.946999999999999</c:v>
                </c:pt>
                <c:pt idx="265">
                  <c:v>11.955299999999999</c:v>
                </c:pt>
                <c:pt idx="266">
                  <c:v>11.9636</c:v>
                </c:pt>
                <c:pt idx="267">
                  <c:v>11.9718</c:v>
                </c:pt>
                <c:pt idx="268">
                  <c:v>11.9801</c:v>
                </c:pt>
                <c:pt idx="269">
                  <c:v>11.9884</c:v>
                </c:pt>
                <c:pt idx="270">
                  <c:v>11.996700000000001</c:v>
                </c:pt>
                <c:pt idx="271">
                  <c:v>12.005000000000001</c:v>
                </c:pt>
                <c:pt idx="272">
                  <c:v>12.013299999999999</c:v>
                </c:pt>
                <c:pt idx="273">
                  <c:v>12.021599999999999</c:v>
                </c:pt>
                <c:pt idx="274">
                  <c:v>12.0299</c:v>
                </c:pt>
                <c:pt idx="275">
                  <c:v>12.0382</c:v>
                </c:pt>
                <c:pt idx="276">
                  <c:v>12.0465</c:v>
                </c:pt>
                <c:pt idx="277">
                  <c:v>12.0548</c:v>
                </c:pt>
                <c:pt idx="278">
                  <c:v>12.0631</c:v>
                </c:pt>
                <c:pt idx="279">
                  <c:v>12.071400000000001</c:v>
                </c:pt>
                <c:pt idx="280">
                  <c:v>12.079700000000001</c:v>
                </c:pt>
                <c:pt idx="281">
                  <c:v>12.087999999999999</c:v>
                </c:pt>
                <c:pt idx="282">
                  <c:v>12.0962</c:v>
                </c:pt>
                <c:pt idx="283">
                  <c:v>12.1045</c:v>
                </c:pt>
                <c:pt idx="284">
                  <c:v>12.1128</c:v>
                </c:pt>
                <c:pt idx="285">
                  <c:v>12.1211</c:v>
                </c:pt>
                <c:pt idx="286">
                  <c:v>12.1294</c:v>
                </c:pt>
                <c:pt idx="287">
                  <c:v>12.137700000000001</c:v>
                </c:pt>
                <c:pt idx="288">
                  <c:v>12.146000000000001</c:v>
                </c:pt>
                <c:pt idx="289">
                  <c:v>12.154299999999999</c:v>
                </c:pt>
                <c:pt idx="290">
                  <c:v>12.162599999999999</c:v>
                </c:pt>
                <c:pt idx="291">
                  <c:v>12.1709</c:v>
                </c:pt>
                <c:pt idx="292">
                  <c:v>12.1792</c:v>
                </c:pt>
                <c:pt idx="293">
                  <c:v>12.1875</c:v>
                </c:pt>
                <c:pt idx="294">
                  <c:v>12.1958</c:v>
                </c:pt>
                <c:pt idx="295">
                  <c:v>12.2041</c:v>
                </c:pt>
                <c:pt idx="296">
                  <c:v>12.212300000000001</c:v>
                </c:pt>
                <c:pt idx="297">
                  <c:v>12.220700000000001</c:v>
                </c:pt>
                <c:pt idx="298">
                  <c:v>12.228899999999999</c:v>
                </c:pt>
                <c:pt idx="299">
                  <c:v>12.2372</c:v>
                </c:pt>
                <c:pt idx="300">
                  <c:v>12.2455</c:v>
                </c:pt>
                <c:pt idx="301">
                  <c:v>12.2538</c:v>
                </c:pt>
                <c:pt idx="302">
                  <c:v>12.2621</c:v>
                </c:pt>
                <c:pt idx="303">
                  <c:v>12.2704</c:v>
                </c:pt>
                <c:pt idx="304">
                  <c:v>12.278700000000001</c:v>
                </c:pt>
                <c:pt idx="305">
                  <c:v>12.287000000000001</c:v>
                </c:pt>
                <c:pt idx="306">
                  <c:v>12.295199999999999</c:v>
                </c:pt>
                <c:pt idx="307">
                  <c:v>12.3035</c:v>
                </c:pt>
                <c:pt idx="308">
                  <c:v>12.3118</c:v>
                </c:pt>
                <c:pt idx="309">
                  <c:v>12.3201</c:v>
                </c:pt>
                <c:pt idx="310">
                  <c:v>12.3284</c:v>
                </c:pt>
                <c:pt idx="311">
                  <c:v>12.3367</c:v>
                </c:pt>
                <c:pt idx="312">
                  <c:v>12.345000000000001</c:v>
                </c:pt>
                <c:pt idx="313">
                  <c:v>12.353300000000001</c:v>
                </c:pt>
                <c:pt idx="314">
                  <c:v>12.361599999999999</c:v>
                </c:pt>
                <c:pt idx="315">
                  <c:v>12.369899999999999</c:v>
                </c:pt>
                <c:pt idx="316">
                  <c:v>12.3782</c:v>
                </c:pt>
                <c:pt idx="317">
                  <c:v>12.3864</c:v>
                </c:pt>
                <c:pt idx="318">
                  <c:v>12.3947</c:v>
                </c:pt>
                <c:pt idx="319">
                  <c:v>12.403</c:v>
                </c:pt>
                <c:pt idx="320">
                  <c:v>12.411300000000001</c:v>
                </c:pt>
                <c:pt idx="321">
                  <c:v>12.419600000000001</c:v>
                </c:pt>
                <c:pt idx="322">
                  <c:v>12.427899999999999</c:v>
                </c:pt>
                <c:pt idx="323">
                  <c:v>12.436199999999999</c:v>
                </c:pt>
                <c:pt idx="324">
                  <c:v>12.4445</c:v>
                </c:pt>
                <c:pt idx="325">
                  <c:v>12.4528</c:v>
                </c:pt>
                <c:pt idx="326">
                  <c:v>12.4611</c:v>
                </c:pt>
                <c:pt idx="327">
                  <c:v>12.4694</c:v>
                </c:pt>
                <c:pt idx="328">
                  <c:v>12.4777</c:v>
                </c:pt>
                <c:pt idx="329">
                  <c:v>12.486000000000001</c:v>
                </c:pt>
                <c:pt idx="330">
                  <c:v>12.494300000000001</c:v>
                </c:pt>
                <c:pt idx="331">
                  <c:v>12.502599999999999</c:v>
                </c:pt>
                <c:pt idx="332">
                  <c:v>12.510899999999999</c:v>
                </c:pt>
                <c:pt idx="333">
                  <c:v>12.5192</c:v>
                </c:pt>
                <c:pt idx="334">
                  <c:v>12.5274</c:v>
                </c:pt>
                <c:pt idx="335">
                  <c:v>12.5357</c:v>
                </c:pt>
                <c:pt idx="336">
                  <c:v>12.544</c:v>
                </c:pt>
                <c:pt idx="337">
                  <c:v>12.552300000000001</c:v>
                </c:pt>
                <c:pt idx="338">
                  <c:v>12.560600000000001</c:v>
                </c:pt>
                <c:pt idx="339">
                  <c:v>12.568899999999999</c:v>
                </c:pt>
                <c:pt idx="340">
                  <c:v>12.577199999999999</c:v>
                </c:pt>
                <c:pt idx="341">
                  <c:v>12.5855</c:v>
                </c:pt>
                <c:pt idx="342">
                  <c:v>12.5938</c:v>
                </c:pt>
                <c:pt idx="343">
                  <c:v>12.6021</c:v>
                </c:pt>
                <c:pt idx="344">
                  <c:v>12.6104</c:v>
                </c:pt>
                <c:pt idx="345">
                  <c:v>12.6187</c:v>
                </c:pt>
                <c:pt idx="346">
                  <c:v>12.627000000000001</c:v>
                </c:pt>
                <c:pt idx="347">
                  <c:v>12.635199999999999</c:v>
                </c:pt>
                <c:pt idx="348">
                  <c:v>12.6435</c:v>
                </c:pt>
                <c:pt idx="349">
                  <c:v>12.6518</c:v>
                </c:pt>
                <c:pt idx="350">
                  <c:v>12.6601</c:v>
                </c:pt>
                <c:pt idx="351">
                  <c:v>12.6684</c:v>
                </c:pt>
                <c:pt idx="352">
                  <c:v>12.6767</c:v>
                </c:pt>
                <c:pt idx="353">
                  <c:v>12.685</c:v>
                </c:pt>
                <c:pt idx="354">
                  <c:v>12.693300000000001</c:v>
                </c:pt>
                <c:pt idx="355">
                  <c:v>12.701599999999999</c:v>
                </c:pt>
                <c:pt idx="356">
                  <c:v>12.709899999999999</c:v>
                </c:pt>
                <c:pt idx="357">
                  <c:v>12.7182</c:v>
                </c:pt>
                <c:pt idx="358">
                  <c:v>12.7265</c:v>
                </c:pt>
                <c:pt idx="359">
                  <c:v>12.7348</c:v>
                </c:pt>
                <c:pt idx="360">
                  <c:v>12.7431</c:v>
                </c:pt>
                <c:pt idx="361">
                  <c:v>12.7514</c:v>
                </c:pt>
                <c:pt idx="362">
                  <c:v>12.759600000000001</c:v>
                </c:pt>
                <c:pt idx="363">
                  <c:v>12.767899999999999</c:v>
                </c:pt>
                <c:pt idx="364">
                  <c:v>12.776199999999999</c:v>
                </c:pt>
                <c:pt idx="365">
                  <c:v>12.7845</c:v>
                </c:pt>
                <c:pt idx="366">
                  <c:v>12.7928</c:v>
                </c:pt>
                <c:pt idx="367">
                  <c:v>12.8011</c:v>
                </c:pt>
                <c:pt idx="368">
                  <c:v>12.8094</c:v>
                </c:pt>
                <c:pt idx="369">
                  <c:v>12.8177</c:v>
                </c:pt>
                <c:pt idx="370">
                  <c:v>12.826000000000001</c:v>
                </c:pt>
                <c:pt idx="371">
                  <c:v>12.834300000000001</c:v>
                </c:pt>
                <c:pt idx="372">
                  <c:v>12.842599999999999</c:v>
                </c:pt>
                <c:pt idx="373">
                  <c:v>12.850899999999999</c:v>
                </c:pt>
                <c:pt idx="374">
                  <c:v>12.8592</c:v>
                </c:pt>
                <c:pt idx="375">
                  <c:v>12.8675</c:v>
                </c:pt>
                <c:pt idx="376">
                  <c:v>12.8758</c:v>
                </c:pt>
                <c:pt idx="377">
                  <c:v>12.8841</c:v>
                </c:pt>
                <c:pt idx="378">
                  <c:v>12.8924</c:v>
                </c:pt>
                <c:pt idx="379">
                  <c:v>12.900600000000001</c:v>
                </c:pt>
                <c:pt idx="380">
                  <c:v>12.908899999999999</c:v>
                </c:pt>
                <c:pt idx="381">
                  <c:v>12.917199999999999</c:v>
                </c:pt>
                <c:pt idx="382">
                  <c:v>12.9255</c:v>
                </c:pt>
                <c:pt idx="383">
                  <c:v>12.9338</c:v>
                </c:pt>
                <c:pt idx="384">
                  <c:v>12.9421</c:v>
                </c:pt>
                <c:pt idx="385">
                  <c:v>12.9504</c:v>
                </c:pt>
                <c:pt idx="386">
                  <c:v>12.9587</c:v>
                </c:pt>
                <c:pt idx="387">
                  <c:v>12.967000000000001</c:v>
                </c:pt>
                <c:pt idx="388">
                  <c:v>12.975199999999999</c:v>
                </c:pt>
                <c:pt idx="389">
                  <c:v>12.983499999999999</c:v>
                </c:pt>
                <c:pt idx="390">
                  <c:v>12.9918</c:v>
                </c:pt>
                <c:pt idx="391">
                  <c:v>13.0001</c:v>
                </c:pt>
                <c:pt idx="392">
                  <c:v>13.0084</c:v>
                </c:pt>
                <c:pt idx="393">
                  <c:v>13.0167</c:v>
                </c:pt>
                <c:pt idx="394">
                  <c:v>13.025</c:v>
                </c:pt>
                <c:pt idx="395">
                  <c:v>13.033300000000001</c:v>
                </c:pt>
                <c:pt idx="396">
                  <c:v>13.041600000000001</c:v>
                </c:pt>
                <c:pt idx="397">
                  <c:v>13.049899999999999</c:v>
                </c:pt>
                <c:pt idx="398">
                  <c:v>13.058199999999999</c:v>
                </c:pt>
                <c:pt idx="399">
                  <c:v>13.0665</c:v>
                </c:pt>
                <c:pt idx="400">
                  <c:v>13.0748</c:v>
                </c:pt>
                <c:pt idx="401">
                  <c:v>13.083</c:v>
                </c:pt>
                <c:pt idx="402">
                  <c:v>13.0913</c:v>
                </c:pt>
                <c:pt idx="403">
                  <c:v>13.099600000000001</c:v>
                </c:pt>
                <c:pt idx="404">
                  <c:v>13.107900000000001</c:v>
                </c:pt>
                <c:pt idx="405">
                  <c:v>13.116199999999999</c:v>
                </c:pt>
                <c:pt idx="406">
                  <c:v>13.124499999999999</c:v>
                </c:pt>
                <c:pt idx="407">
                  <c:v>13.1328</c:v>
                </c:pt>
                <c:pt idx="408">
                  <c:v>13.1411</c:v>
                </c:pt>
                <c:pt idx="409">
                  <c:v>13.1494</c:v>
                </c:pt>
                <c:pt idx="410">
                  <c:v>13.1577</c:v>
                </c:pt>
                <c:pt idx="411">
                  <c:v>13.166</c:v>
                </c:pt>
                <c:pt idx="412">
                  <c:v>13.174300000000001</c:v>
                </c:pt>
                <c:pt idx="413">
                  <c:v>13.182600000000001</c:v>
                </c:pt>
                <c:pt idx="414">
                  <c:v>13.190899999999999</c:v>
                </c:pt>
                <c:pt idx="415">
                  <c:v>13.199199999999999</c:v>
                </c:pt>
                <c:pt idx="416">
                  <c:v>13.2074</c:v>
                </c:pt>
                <c:pt idx="417">
                  <c:v>13.2157</c:v>
                </c:pt>
                <c:pt idx="418">
                  <c:v>13.224</c:v>
                </c:pt>
                <c:pt idx="419">
                  <c:v>13.2323</c:v>
                </c:pt>
                <c:pt idx="420">
                  <c:v>13.240600000000001</c:v>
                </c:pt>
                <c:pt idx="421">
                  <c:v>13.248900000000001</c:v>
                </c:pt>
                <c:pt idx="422">
                  <c:v>13.257199999999999</c:v>
                </c:pt>
                <c:pt idx="423">
                  <c:v>13.265499999999999</c:v>
                </c:pt>
                <c:pt idx="424">
                  <c:v>13.2738</c:v>
                </c:pt>
                <c:pt idx="425">
                  <c:v>13.2821</c:v>
                </c:pt>
                <c:pt idx="426">
                  <c:v>13.2904</c:v>
                </c:pt>
                <c:pt idx="427">
                  <c:v>13.2987</c:v>
                </c:pt>
                <c:pt idx="428">
                  <c:v>13.307</c:v>
                </c:pt>
                <c:pt idx="429">
                  <c:v>13.315300000000001</c:v>
                </c:pt>
                <c:pt idx="430">
                  <c:v>13.323499999999999</c:v>
                </c:pt>
                <c:pt idx="431">
                  <c:v>13.331799999999999</c:v>
                </c:pt>
                <c:pt idx="432">
                  <c:v>13.3401</c:v>
                </c:pt>
                <c:pt idx="433">
                  <c:v>13.3484</c:v>
                </c:pt>
                <c:pt idx="434">
                  <c:v>13.3567</c:v>
                </c:pt>
                <c:pt idx="435">
                  <c:v>13.365</c:v>
                </c:pt>
                <c:pt idx="436">
                  <c:v>13.3733</c:v>
                </c:pt>
                <c:pt idx="437">
                  <c:v>13.381500000000001</c:v>
                </c:pt>
                <c:pt idx="438">
                  <c:v>13.389799999999999</c:v>
                </c:pt>
                <c:pt idx="439">
                  <c:v>13.398099999999999</c:v>
                </c:pt>
                <c:pt idx="440">
                  <c:v>13.4064</c:v>
                </c:pt>
                <c:pt idx="441">
                  <c:v>13.4147</c:v>
                </c:pt>
                <c:pt idx="442">
                  <c:v>13.423</c:v>
                </c:pt>
                <c:pt idx="443">
                  <c:v>13.4313</c:v>
                </c:pt>
                <c:pt idx="444">
                  <c:v>13.4396</c:v>
                </c:pt>
                <c:pt idx="445">
                  <c:v>13.447900000000001</c:v>
                </c:pt>
                <c:pt idx="446">
                  <c:v>13.456200000000001</c:v>
                </c:pt>
                <c:pt idx="447">
                  <c:v>13.464499999999999</c:v>
                </c:pt>
                <c:pt idx="448">
                  <c:v>13.472799999999999</c:v>
                </c:pt>
                <c:pt idx="449">
                  <c:v>13.481</c:v>
                </c:pt>
                <c:pt idx="450">
                  <c:v>13.4893</c:v>
                </c:pt>
                <c:pt idx="451">
                  <c:v>13.4976</c:v>
                </c:pt>
                <c:pt idx="452">
                  <c:v>13.5059</c:v>
                </c:pt>
                <c:pt idx="453">
                  <c:v>13.514200000000001</c:v>
                </c:pt>
                <c:pt idx="454">
                  <c:v>13.522500000000001</c:v>
                </c:pt>
                <c:pt idx="455">
                  <c:v>13.530799999999999</c:v>
                </c:pt>
                <c:pt idx="456">
                  <c:v>13.539099999999999</c:v>
                </c:pt>
                <c:pt idx="457">
                  <c:v>13.5474</c:v>
                </c:pt>
                <c:pt idx="458">
                  <c:v>13.5557</c:v>
                </c:pt>
                <c:pt idx="459">
                  <c:v>13.564</c:v>
                </c:pt>
                <c:pt idx="460">
                  <c:v>13.5723</c:v>
                </c:pt>
                <c:pt idx="461">
                  <c:v>13.5806</c:v>
                </c:pt>
                <c:pt idx="462">
                  <c:v>13.588900000000001</c:v>
                </c:pt>
                <c:pt idx="463">
                  <c:v>13.597099999999999</c:v>
                </c:pt>
                <c:pt idx="464">
                  <c:v>13.605399999999999</c:v>
                </c:pt>
                <c:pt idx="465">
                  <c:v>13.6137</c:v>
                </c:pt>
                <c:pt idx="466">
                  <c:v>13.622</c:v>
                </c:pt>
                <c:pt idx="467">
                  <c:v>13.6302</c:v>
                </c:pt>
                <c:pt idx="468">
                  <c:v>13.638500000000001</c:v>
                </c:pt>
                <c:pt idx="469">
                  <c:v>13.646800000000001</c:v>
                </c:pt>
                <c:pt idx="470">
                  <c:v>13.655099999999999</c:v>
                </c:pt>
                <c:pt idx="471">
                  <c:v>13.663399999999999</c:v>
                </c:pt>
                <c:pt idx="472">
                  <c:v>13.6717</c:v>
                </c:pt>
                <c:pt idx="473">
                  <c:v>13.68</c:v>
                </c:pt>
                <c:pt idx="474">
                  <c:v>13.6883</c:v>
                </c:pt>
                <c:pt idx="475">
                  <c:v>13.6966</c:v>
                </c:pt>
                <c:pt idx="476">
                  <c:v>13.7049</c:v>
                </c:pt>
                <c:pt idx="477">
                  <c:v>13.713200000000001</c:v>
                </c:pt>
                <c:pt idx="478">
                  <c:v>13.721500000000001</c:v>
                </c:pt>
                <c:pt idx="479">
                  <c:v>13.729799999999999</c:v>
                </c:pt>
                <c:pt idx="480">
                  <c:v>13.738</c:v>
                </c:pt>
                <c:pt idx="481">
                  <c:v>13.7463</c:v>
                </c:pt>
                <c:pt idx="482">
                  <c:v>13.7546</c:v>
                </c:pt>
                <c:pt idx="483">
                  <c:v>13.7629</c:v>
                </c:pt>
                <c:pt idx="484">
                  <c:v>13.7712</c:v>
                </c:pt>
                <c:pt idx="485">
                  <c:v>13.779500000000001</c:v>
                </c:pt>
                <c:pt idx="486">
                  <c:v>13.787800000000001</c:v>
                </c:pt>
                <c:pt idx="487">
                  <c:v>13.796099999999999</c:v>
                </c:pt>
                <c:pt idx="488">
                  <c:v>13.804399999999999</c:v>
                </c:pt>
                <c:pt idx="489">
                  <c:v>13.8127</c:v>
                </c:pt>
                <c:pt idx="490">
                  <c:v>13.821</c:v>
                </c:pt>
                <c:pt idx="491">
                  <c:v>13.8293</c:v>
                </c:pt>
                <c:pt idx="492">
                  <c:v>13.8376</c:v>
                </c:pt>
                <c:pt idx="493">
                  <c:v>13.8459</c:v>
                </c:pt>
                <c:pt idx="494">
                  <c:v>13.854200000000001</c:v>
                </c:pt>
                <c:pt idx="495">
                  <c:v>13.862399999999999</c:v>
                </c:pt>
                <c:pt idx="496">
                  <c:v>13.870699999999999</c:v>
                </c:pt>
                <c:pt idx="497">
                  <c:v>13.879</c:v>
                </c:pt>
                <c:pt idx="498">
                  <c:v>13.8873</c:v>
                </c:pt>
                <c:pt idx="499">
                  <c:v>13.8956</c:v>
                </c:pt>
                <c:pt idx="500">
                  <c:v>13.9039</c:v>
                </c:pt>
                <c:pt idx="501">
                  <c:v>13.9122</c:v>
                </c:pt>
                <c:pt idx="502">
                  <c:v>13.920500000000001</c:v>
                </c:pt>
                <c:pt idx="503">
                  <c:v>13.928800000000001</c:v>
                </c:pt>
                <c:pt idx="504">
                  <c:v>13.937099999999999</c:v>
                </c:pt>
                <c:pt idx="505">
                  <c:v>13.945399999999999</c:v>
                </c:pt>
                <c:pt idx="506">
                  <c:v>13.9537</c:v>
                </c:pt>
                <c:pt idx="507">
                  <c:v>13.962</c:v>
                </c:pt>
                <c:pt idx="508">
                  <c:v>13.9703</c:v>
                </c:pt>
                <c:pt idx="509">
                  <c:v>13.9786</c:v>
                </c:pt>
                <c:pt idx="510">
                  <c:v>13.9869</c:v>
                </c:pt>
                <c:pt idx="511">
                  <c:v>13.995200000000001</c:v>
                </c:pt>
                <c:pt idx="512">
                  <c:v>14.003500000000001</c:v>
                </c:pt>
                <c:pt idx="513">
                  <c:v>14.011699999999999</c:v>
                </c:pt>
                <c:pt idx="514">
                  <c:v>14.02</c:v>
                </c:pt>
                <c:pt idx="515">
                  <c:v>14.0283</c:v>
                </c:pt>
                <c:pt idx="516">
                  <c:v>14.0366</c:v>
                </c:pt>
                <c:pt idx="517">
                  <c:v>14.0449</c:v>
                </c:pt>
                <c:pt idx="518">
                  <c:v>14.0532</c:v>
                </c:pt>
                <c:pt idx="519">
                  <c:v>14.061500000000001</c:v>
                </c:pt>
                <c:pt idx="520">
                  <c:v>14.069800000000001</c:v>
                </c:pt>
                <c:pt idx="521">
                  <c:v>14.078099999999999</c:v>
                </c:pt>
                <c:pt idx="522">
                  <c:v>14.086399999999999</c:v>
                </c:pt>
                <c:pt idx="523">
                  <c:v>14.0947</c:v>
                </c:pt>
                <c:pt idx="524">
                  <c:v>14.103</c:v>
                </c:pt>
                <c:pt idx="525">
                  <c:v>14.1113</c:v>
                </c:pt>
                <c:pt idx="526">
                  <c:v>14.1196</c:v>
                </c:pt>
                <c:pt idx="527">
                  <c:v>14.1279</c:v>
                </c:pt>
                <c:pt idx="528">
                  <c:v>14.136200000000001</c:v>
                </c:pt>
                <c:pt idx="529">
                  <c:v>14.144399999999999</c:v>
                </c:pt>
                <c:pt idx="530">
                  <c:v>14.152699999999999</c:v>
                </c:pt>
                <c:pt idx="531">
                  <c:v>14.161</c:v>
                </c:pt>
                <c:pt idx="532">
                  <c:v>14.1693</c:v>
                </c:pt>
                <c:pt idx="533">
                  <c:v>14.1776</c:v>
                </c:pt>
                <c:pt idx="534">
                  <c:v>14.1859</c:v>
                </c:pt>
                <c:pt idx="535">
                  <c:v>14.1942</c:v>
                </c:pt>
                <c:pt idx="536">
                  <c:v>14.202500000000001</c:v>
                </c:pt>
                <c:pt idx="537">
                  <c:v>14.210800000000001</c:v>
                </c:pt>
                <c:pt idx="538">
                  <c:v>14.219099999999999</c:v>
                </c:pt>
                <c:pt idx="539">
                  <c:v>14.227399999999999</c:v>
                </c:pt>
                <c:pt idx="540">
                  <c:v>14.2357</c:v>
                </c:pt>
                <c:pt idx="541">
                  <c:v>14.244</c:v>
                </c:pt>
                <c:pt idx="542">
                  <c:v>14.2523</c:v>
                </c:pt>
                <c:pt idx="543">
                  <c:v>14.2606</c:v>
                </c:pt>
                <c:pt idx="544">
                  <c:v>14.2689</c:v>
                </c:pt>
                <c:pt idx="545">
                  <c:v>14.277100000000001</c:v>
                </c:pt>
                <c:pt idx="546">
                  <c:v>14.285399999999999</c:v>
                </c:pt>
                <c:pt idx="547">
                  <c:v>14.293699999999999</c:v>
                </c:pt>
                <c:pt idx="548">
                  <c:v>14.302</c:v>
                </c:pt>
                <c:pt idx="549">
                  <c:v>14.3103</c:v>
                </c:pt>
                <c:pt idx="550">
                  <c:v>14.3186</c:v>
                </c:pt>
                <c:pt idx="551">
                  <c:v>14.3269</c:v>
                </c:pt>
                <c:pt idx="552">
                  <c:v>14.3352</c:v>
                </c:pt>
                <c:pt idx="553">
                  <c:v>14.343500000000001</c:v>
                </c:pt>
                <c:pt idx="554">
                  <c:v>14.351800000000001</c:v>
                </c:pt>
                <c:pt idx="555">
                  <c:v>14.360099999999999</c:v>
                </c:pt>
                <c:pt idx="556">
                  <c:v>14.368399999999999</c:v>
                </c:pt>
                <c:pt idx="557">
                  <c:v>14.3767</c:v>
                </c:pt>
                <c:pt idx="558">
                  <c:v>14.385</c:v>
                </c:pt>
                <c:pt idx="559">
                  <c:v>14.3933</c:v>
                </c:pt>
                <c:pt idx="560">
                  <c:v>14.4015</c:v>
                </c:pt>
                <c:pt idx="561">
                  <c:v>14.409800000000001</c:v>
                </c:pt>
                <c:pt idx="562">
                  <c:v>14.418100000000001</c:v>
                </c:pt>
                <c:pt idx="563">
                  <c:v>14.426399999999999</c:v>
                </c:pt>
                <c:pt idx="564">
                  <c:v>14.434699999999999</c:v>
                </c:pt>
                <c:pt idx="565">
                  <c:v>14.443</c:v>
                </c:pt>
                <c:pt idx="566">
                  <c:v>14.4512</c:v>
                </c:pt>
                <c:pt idx="567">
                  <c:v>14.4595</c:v>
                </c:pt>
                <c:pt idx="568">
                  <c:v>14.4678</c:v>
                </c:pt>
                <c:pt idx="569">
                  <c:v>14.476100000000001</c:v>
                </c:pt>
                <c:pt idx="570">
                  <c:v>14.484400000000001</c:v>
                </c:pt>
                <c:pt idx="571">
                  <c:v>14.492699999999999</c:v>
                </c:pt>
                <c:pt idx="572">
                  <c:v>14.500999999999999</c:v>
                </c:pt>
                <c:pt idx="573">
                  <c:v>14.5093</c:v>
                </c:pt>
                <c:pt idx="574">
                  <c:v>14.5176</c:v>
                </c:pt>
                <c:pt idx="575">
                  <c:v>14.5259</c:v>
                </c:pt>
                <c:pt idx="576">
                  <c:v>14.5342</c:v>
                </c:pt>
                <c:pt idx="577">
                  <c:v>14.5425</c:v>
                </c:pt>
                <c:pt idx="578">
                  <c:v>14.550800000000001</c:v>
                </c:pt>
                <c:pt idx="579">
                  <c:v>14.559100000000001</c:v>
                </c:pt>
                <c:pt idx="580">
                  <c:v>14.567399999999999</c:v>
                </c:pt>
                <c:pt idx="581">
                  <c:v>14.575699999999999</c:v>
                </c:pt>
                <c:pt idx="582">
                  <c:v>14.5839</c:v>
                </c:pt>
                <c:pt idx="583">
                  <c:v>14.5922</c:v>
                </c:pt>
                <c:pt idx="584">
                  <c:v>14.6005</c:v>
                </c:pt>
                <c:pt idx="585">
                  <c:v>14.6088</c:v>
                </c:pt>
                <c:pt idx="586">
                  <c:v>14.617100000000001</c:v>
                </c:pt>
                <c:pt idx="587">
                  <c:v>14.625400000000001</c:v>
                </c:pt>
                <c:pt idx="588">
                  <c:v>14.633699999999999</c:v>
                </c:pt>
                <c:pt idx="589">
                  <c:v>14.641999999999999</c:v>
                </c:pt>
                <c:pt idx="590">
                  <c:v>14.6503</c:v>
                </c:pt>
                <c:pt idx="591">
                  <c:v>14.6586</c:v>
                </c:pt>
                <c:pt idx="592">
                  <c:v>14.6669</c:v>
                </c:pt>
                <c:pt idx="593">
                  <c:v>14.6752</c:v>
                </c:pt>
                <c:pt idx="594">
                  <c:v>14.6835</c:v>
                </c:pt>
                <c:pt idx="595">
                  <c:v>14.691800000000001</c:v>
                </c:pt>
                <c:pt idx="596">
                  <c:v>14.700100000000001</c:v>
                </c:pt>
                <c:pt idx="597">
                  <c:v>14.708299999999999</c:v>
                </c:pt>
                <c:pt idx="598">
                  <c:v>14.7166</c:v>
                </c:pt>
                <c:pt idx="599">
                  <c:v>14.7249</c:v>
                </c:pt>
                <c:pt idx="600">
                  <c:v>14.7332</c:v>
                </c:pt>
                <c:pt idx="601">
                  <c:v>14.7415</c:v>
                </c:pt>
                <c:pt idx="602">
                  <c:v>14.7498</c:v>
                </c:pt>
                <c:pt idx="603">
                  <c:v>14.758100000000001</c:v>
                </c:pt>
                <c:pt idx="604">
                  <c:v>14.766400000000001</c:v>
                </c:pt>
                <c:pt idx="605">
                  <c:v>14.774699999999999</c:v>
                </c:pt>
              </c:numCache>
            </c:numRef>
          </c:xVal>
          <c:yVal>
            <c:numRef>
              <c:f>'2025_02_025_AVE'!$AE$5:$AE$610</c:f>
              <c:numCache>
                <c:formatCode>General</c:formatCode>
                <c:ptCount val="606"/>
                <c:pt idx="0">
                  <c:v>5.4570553518051161</c:v>
                </c:pt>
                <c:pt idx="1">
                  <c:v>5.1598225632234982</c:v>
                </c:pt>
                <c:pt idx="2">
                  <c:v>5.0096824968528493</c:v>
                </c:pt>
                <c:pt idx="3">
                  <c:v>5.14234934687539</c:v>
                </c:pt>
                <c:pt idx="4">
                  <c:v>6.080303739633055</c:v>
                </c:pt>
                <c:pt idx="5">
                  <c:v>4.9150086074347286</c:v>
                </c:pt>
                <c:pt idx="6">
                  <c:v>4.9713638325960865</c:v>
                </c:pt>
                <c:pt idx="7">
                  <c:v>5.065887396543868</c:v>
                </c:pt>
                <c:pt idx="8">
                  <c:v>4.73453931226845</c:v>
                </c:pt>
                <c:pt idx="9">
                  <c:v>6.4529597265955321</c:v>
                </c:pt>
                <c:pt idx="10">
                  <c:v>4.9461864626650351</c:v>
                </c:pt>
                <c:pt idx="11">
                  <c:v>4.8160276236674529</c:v>
                </c:pt>
                <c:pt idx="12">
                  <c:v>4.5853943395935719</c:v>
                </c:pt>
                <c:pt idx="13">
                  <c:v>4.5940031350926631</c:v>
                </c:pt>
                <c:pt idx="14">
                  <c:v>4.6880432407849044</c:v>
                </c:pt>
                <c:pt idx="15">
                  <c:v>4.7553639949360758</c:v>
                </c:pt>
                <c:pt idx="16">
                  <c:v>4.4846292942825849</c:v>
                </c:pt>
                <c:pt idx="17">
                  <c:v>4.6337990112304759</c:v>
                </c:pt>
                <c:pt idx="18">
                  <c:v>4.8367448996613795</c:v>
                </c:pt>
                <c:pt idx="19">
                  <c:v>4.3943639413055111</c:v>
                </c:pt>
                <c:pt idx="20">
                  <c:v>4.4975909538836678</c:v>
                </c:pt>
                <c:pt idx="21">
                  <c:v>4.3250338647022293</c:v>
                </c:pt>
                <c:pt idx="22">
                  <c:v>4.2669394848995372</c:v>
                </c:pt>
                <c:pt idx="23">
                  <c:v>4.2763222369152887</c:v>
                </c:pt>
                <c:pt idx="24">
                  <c:v>4.362848837528845</c:v>
                </c:pt>
                <c:pt idx="25">
                  <c:v>4.1588708495000528</c:v>
                </c:pt>
                <c:pt idx="26">
                  <c:v>4.291208479357592</c:v>
                </c:pt>
                <c:pt idx="27">
                  <c:v>4.2042817636482193</c:v>
                </c:pt>
                <c:pt idx="28">
                  <c:v>4.298236748949031</c:v>
                </c:pt>
                <c:pt idx="29">
                  <c:v>4.1087181962276338</c:v>
                </c:pt>
                <c:pt idx="30">
                  <c:v>3.9348487358033224</c:v>
                </c:pt>
                <c:pt idx="31">
                  <c:v>4.2459686567729022</c:v>
                </c:pt>
                <c:pt idx="32">
                  <c:v>4.0523488657320419</c:v>
                </c:pt>
                <c:pt idx="33">
                  <c:v>4.1148565413397495</c:v>
                </c:pt>
                <c:pt idx="34">
                  <c:v>4.0579354367934961</c:v>
                </c:pt>
                <c:pt idx="35">
                  <c:v>3.9996697579118416</c:v>
                </c:pt>
                <c:pt idx="36">
                  <c:v>3.8239498597874468</c:v>
                </c:pt>
                <c:pt idx="37">
                  <c:v>3.9637447518300126</c:v>
                </c:pt>
                <c:pt idx="38">
                  <c:v>3.9131216977556074</c:v>
                </c:pt>
                <c:pt idx="39">
                  <c:v>3.9816153542843362</c:v>
                </c:pt>
                <c:pt idx="40">
                  <c:v>3.886929259870239</c:v>
                </c:pt>
                <c:pt idx="41">
                  <c:v>3.7706975063536121</c:v>
                </c:pt>
                <c:pt idx="42">
                  <c:v>3.796543306266877</c:v>
                </c:pt>
                <c:pt idx="43">
                  <c:v>3.9189174836809353</c:v>
                </c:pt>
                <c:pt idx="44">
                  <c:v>3.6886565468751678</c:v>
                </c:pt>
                <c:pt idx="45">
                  <c:v>3.596377448903926</c:v>
                </c:pt>
                <c:pt idx="46">
                  <c:v>3.7784264665667253</c:v>
                </c:pt>
                <c:pt idx="47">
                  <c:v>3.7851387089022439</c:v>
                </c:pt>
                <c:pt idx="48">
                  <c:v>3.6517794955821778</c:v>
                </c:pt>
                <c:pt idx="49">
                  <c:v>3.7510180610423842</c:v>
                </c:pt>
                <c:pt idx="50">
                  <c:v>3.5642794357107901</c:v>
                </c:pt>
                <c:pt idx="51">
                  <c:v>3.7285778625409152</c:v>
                </c:pt>
                <c:pt idx="52">
                  <c:v>3.6810152032296841</c:v>
                </c:pt>
                <c:pt idx="53">
                  <c:v>3.5631094579248233</c:v>
                </c:pt>
                <c:pt idx="54">
                  <c:v>3.5997865921147816</c:v>
                </c:pt>
                <c:pt idx="55">
                  <c:v>3.7599194733878005</c:v>
                </c:pt>
                <c:pt idx="56">
                  <c:v>3.5850011603624856</c:v>
                </c:pt>
                <c:pt idx="57">
                  <c:v>3.6167105814278453</c:v>
                </c:pt>
                <c:pt idx="58">
                  <c:v>3.6019830307865122</c:v>
                </c:pt>
                <c:pt idx="59">
                  <c:v>3.5424813275917959</c:v>
                </c:pt>
                <c:pt idx="60">
                  <c:v>3.7581156428735469</c:v>
                </c:pt>
                <c:pt idx="61">
                  <c:v>3.5814871764982104</c:v>
                </c:pt>
                <c:pt idx="62">
                  <c:v>3.7254970185103971</c:v>
                </c:pt>
                <c:pt idx="63">
                  <c:v>3.5556312992040477</c:v>
                </c:pt>
                <c:pt idx="64">
                  <c:v>3.4892833833348629</c:v>
                </c:pt>
                <c:pt idx="65">
                  <c:v>3.2842056348949566</c:v>
                </c:pt>
                <c:pt idx="66">
                  <c:v>3.3559555280300599</c:v>
                </c:pt>
                <c:pt idx="67">
                  <c:v>3.3188606486954875</c:v>
                </c:pt>
                <c:pt idx="68">
                  <c:v>3.1364048463168137</c:v>
                </c:pt>
                <c:pt idx="69">
                  <c:v>3.3460934330802341</c:v>
                </c:pt>
                <c:pt idx="70">
                  <c:v>3.4515506880130085</c:v>
                </c:pt>
                <c:pt idx="71">
                  <c:v>3.4096138536763552</c:v>
                </c:pt>
                <c:pt idx="72">
                  <c:v>3.3137149259106113</c:v>
                </c:pt>
                <c:pt idx="73">
                  <c:v>3.2315181966211832</c:v>
                </c:pt>
                <c:pt idx="74">
                  <c:v>3.2016518448058426</c:v>
                </c:pt>
                <c:pt idx="75">
                  <c:v>3.216238899991172</c:v>
                </c:pt>
                <c:pt idx="76">
                  <c:v>3.1555895034736543</c:v>
                </c:pt>
                <c:pt idx="77">
                  <c:v>3.1713292629469656</c:v>
                </c:pt>
                <c:pt idx="78">
                  <c:v>3.1286449304273676</c:v>
                </c:pt>
                <c:pt idx="79">
                  <c:v>2.6685672825292825</c:v>
                </c:pt>
                <c:pt idx="80">
                  <c:v>3.1384763846445254</c:v>
                </c:pt>
                <c:pt idx="81">
                  <c:v>3.1050832059305979</c:v>
                </c:pt>
                <c:pt idx="82">
                  <c:v>3.1423885748793876</c:v>
                </c:pt>
                <c:pt idx="83">
                  <c:v>3.0606596913162094</c:v>
                </c:pt>
                <c:pt idx="84">
                  <c:v>3.0008847427480987</c:v>
                </c:pt>
                <c:pt idx="85">
                  <c:v>3.1277484487119374</c:v>
                </c:pt>
                <c:pt idx="86">
                  <c:v>2.8882727038723264</c:v>
                </c:pt>
                <c:pt idx="87">
                  <c:v>3.0166762236807072</c:v>
                </c:pt>
                <c:pt idx="88">
                  <c:v>2.965215604365349</c:v>
                </c:pt>
                <c:pt idx="89">
                  <c:v>2.9474542902097838</c:v>
                </c:pt>
                <c:pt idx="90">
                  <c:v>2.7702158666221233</c:v>
                </c:pt>
                <c:pt idx="91">
                  <c:v>2.9082964140033116</c:v>
                </c:pt>
                <c:pt idx="92">
                  <c:v>2.8253011894290494</c:v>
                </c:pt>
                <c:pt idx="93">
                  <c:v>3.0298762526136511</c:v>
                </c:pt>
                <c:pt idx="94">
                  <c:v>2.8765739391599636</c:v>
                </c:pt>
                <c:pt idx="95">
                  <c:v>2.9414384444954877</c:v>
                </c:pt>
                <c:pt idx="96">
                  <c:v>2.8443998077007131</c:v>
                </c:pt>
                <c:pt idx="97">
                  <c:v>2.4264420698448035</c:v>
                </c:pt>
                <c:pt idx="98">
                  <c:v>2.97272188952837</c:v>
                </c:pt>
                <c:pt idx="99">
                  <c:v>3.0320620944589289</c:v>
                </c:pt>
                <c:pt idx="100">
                  <c:v>3.0524854502738688</c:v>
                </c:pt>
                <c:pt idx="101">
                  <c:v>2.9474077001629704</c:v>
                </c:pt>
                <c:pt idx="102">
                  <c:v>3.0328355322515392</c:v>
                </c:pt>
                <c:pt idx="103">
                  <c:v>3.0208703365158383</c:v>
                </c:pt>
                <c:pt idx="104">
                  <c:v>2.9018220583583836</c:v>
                </c:pt>
                <c:pt idx="105">
                  <c:v>3.0179052611759491</c:v>
                </c:pt>
                <c:pt idx="106">
                  <c:v>2.9635186244649736</c:v>
                </c:pt>
                <c:pt idx="107">
                  <c:v>2.8538897019742255</c:v>
                </c:pt>
                <c:pt idx="108">
                  <c:v>3.0046113000478103</c:v>
                </c:pt>
                <c:pt idx="109">
                  <c:v>2.8648028141401931</c:v>
                </c:pt>
                <c:pt idx="110">
                  <c:v>2.9164316431309425</c:v>
                </c:pt>
                <c:pt idx="111">
                  <c:v>2.9873933368383159</c:v>
                </c:pt>
                <c:pt idx="112">
                  <c:v>2.9936470669203907</c:v>
                </c:pt>
                <c:pt idx="113">
                  <c:v>2.8788157178086644</c:v>
                </c:pt>
                <c:pt idx="114">
                  <c:v>2.9755015408971088</c:v>
                </c:pt>
                <c:pt idx="115">
                  <c:v>2.955513754242018</c:v>
                </c:pt>
                <c:pt idx="116">
                  <c:v>2.8758120396630105</c:v>
                </c:pt>
                <c:pt idx="117">
                  <c:v>2.9357102322075432</c:v>
                </c:pt>
                <c:pt idx="118">
                  <c:v>2.9304609086071793</c:v>
                </c:pt>
                <c:pt idx="119">
                  <c:v>2.8774020023761824</c:v>
                </c:pt>
                <c:pt idx="120">
                  <c:v>2.8267448447345656</c:v>
                </c:pt>
                <c:pt idx="121">
                  <c:v>2.8987823461082121</c:v>
                </c:pt>
                <c:pt idx="122">
                  <c:v>2.8953944115861643</c:v>
                </c:pt>
                <c:pt idx="123">
                  <c:v>2.842154846823628</c:v>
                </c:pt>
                <c:pt idx="124">
                  <c:v>2.800044755470767</c:v>
                </c:pt>
                <c:pt idx="125">
                  <c:v>2.8891242389395244</c:v>
                </c:pt>
                <c:pt idx="126">
                  <c:v>2.8113991672479113</c:v>
                </c:pt>
                <c:pt idx="127">
                  <c:v>2.7768451817905597</c:v>
                </c:pt>
                <c:pt idx="128">
                  <c:v>2.8328057621679714</c:v>
                </c:pt>
                <c:pt idx="129">
                  <c:v>2.8438028734061591</c:v>
                </c:pt>
                <c:pt idx="130">
                  <c:v>2.7548394599132502</c:v>
                </c:pt>
                <c:pt idx="131">
                  <c:v>2.7301315553197054</c:v>
                </c:pt>
                <c:pt idx="132">
                  <c:v>2.7467662862503146</c:v>
                </c:pt>
                <c:pt idx="133">
                  <c:v>2.644433440229657</c:v>
                </c:pt>
                <c:pt idx="134">
                  <c:v>2.7705774238706162</c:v>
                </c:pt>
                <c:pt idx="135">
                  <c:v>2.5630725138442725</c:v>
                </c:pt>
                <c:pt idx="136">
                  <c:v>2.7146924497851894</c:v>
                </c:pt>
                <c:pt idx="137">
                  <c:v>2.3219298370610844</c:v>
                </c:pt>
                <c:pt idx="138">
                  <c:v>2.6952788228664915</c:v>
                </c:pt>
                <c:pt idx="139">
                  <c:v>2.7576829163768162</c:v>
                </c:pt>
                <c:pt idx="140">
                  <c:v>2.7685584926527382</c:v>
                </c:pt>
                <c:pt idx="141">
                  <c:v>3.2301966852945156</c:v>
                </c:pt>
                <c:pt idx="142">
                  <c:v>2.7305118219683022</c:v>
                </c:pt>
                <c:pt idx="143">
                  <c:v>2.665689175602044</c:v>
                </c:pt>
                <c:pt idx="144">
                  <c:v>2.5860676955321074</c:v>
                </c:pt>
                <c:pt idx="145">
                  <c:v>2.6693291607926213</c:v>
                </c:pt>
                <c:pt idx="146">
                  <c:v>2.7156667130316632</c:v>
                </c:pt>
                <c:pt idx="147">
                  <c:v>2.7500880673068511</c:v>
                </c:pt>
                <c:pt idx="148">
                  <c:v>2.6249820578982521</c:v>
                </c:pt>
                <c:pt idx="149">
                  <c:v>2.6377044734797712</c:v>
                </c:pt>
                <c:pt idx="150">
                  <c:v>2.669921411883172</c:v>
                </c:pt>
                <c:pt idx="151">
                  <c:v>2.5684115265914014</c:v>
                </c:pt>
                <c:pt idx="152">
                  <c:v>2.607301739230333</c:v>
                </c:pt>
                <c:pt idx="153">
                  <c:v>2.6214164628276113</c:v>
                </c:pt>
                <c:pt idx="154">
                  <c:v>2.577943251566448</c:v>
                </c:pt>
                <c:pt idx="155">
                  <c:v>2.6613020956297815</c:v>
                </c:pt>
                <c:pt idx="156">
                  <c:v>2.6255343983162427</c:v>
                </c:pt>
                <c:pt idx="157">
                  <c:v>2.5178227794470054</c:v>
                </c:pt>
                <c:pt idx="158">
                  <c:v>2.5630312971107174</c:v>
                </c:pt>
                <c:pt idx="159">
                  <c:v>2.5402818512022387</c:v>
                </c:pt>
                <c:pt idx="160">
                  <c:v>2.5527728752393468</c:v>
                </c:pt>
                <c:pt idx="161">
                  <c:v>2.6255575909315456</c:v>
                </c:pt>
                <c:pt idx="162">
                  <c:v>2.5948438696460485</c:v>
                </c:pt>
                <c:pt idx="163">
                  <c:v>2.6106887704016026</c:v>
                </c:pt>
                <c:pt idx="164">
                  <c:v>2.4683012898207877</c:v>
                </c:pt>
                <c:pt idx="165">
                  <c:v>2.4374945848678489</c:v>
                </c:pt>
                <c:pt idx="166">
                  <c:v>2.4181812927632937</c:v>
                </c:pt>
                <c:pt idx="167">
                  <c:v>2.5124322448851109</c:v>
                </c:pt>
                <c:pt idx="168">
                  <c:v>2.5289369996473297</c:v>
                </c:pt>
                <c:pt idx="169">
                  <c:v>2.5274571076930501</c:v>
                </c:pt>
                <c:pt idx="170">
                  <c:v>2.1443048589676432</c:v>
                </c:pt>
                <c:pt idx="171">
                  <c:v>2.5205115959245936</c:v>
                </c:pt>
                <c:pt idx="172">
                  <c:v>2.4650265776479219</c:v>
                </c:pt>
                <c:pt idx="173">
                  <c:v>2.4442551766441403</c:v>
                </c:pt>
                <c:pt idx="174">
                  <c:v>2.4632036887248736</c:v>
                </c:pt>
                <c:pt idx="175">
                  <c:v>2.5141557487416173</c:v>
                </c:pt>
                <c:pt idx="176">
                  <c:v>2.4310071350379872</c:v>
                </c:pt>
                <c:pt idx="177">
                  <c:v>2.4603639404268312</c:v>
                </c:pt>
                <c:pt idx="178">
                  <c:v>2.4198569549345414</c:v>
                </c:pt>
                <c:pt idx="179">
                  <c:v>2.4022624625144893</c:v>
                </c:pt>
                <c:pt idx="180">
                  <c:v>2.4603654079739683</c:v>
                </c:pt>
                <c:pt idx="181">
                  <c:v>2.4447265026305005</c:v>
                </c:pt>
                <c:pt idx="182">
                  <c:v>2.4321630927723521</c:v>
                </c:pt>
                <c:pt idx="183">
                  <c:v>2.4077395104284132</c:v>
                </c:pt>
                <c:pt idx="184">
                  <c:v>2.5071484590511095</c:v>
                </c:pt>
                <c:pt idx="185">
                  <c:v>2.639413833156901</c:v>
                </c:pt>
                <c:pt idx="186">
                  <c:v>2.4420286124132762</c:v>
                </c:pt>
                <c:pt idx="187">
                  <c:v>2.4093324950670434</c:v>
                </c:pt>
                <c:pt idx="188">
                  <c:v>2.4053612210996271</c:v>
                </c:pt>
                <c:pt idx="189">
                  <c:v>2.4532465624946309</c:v>
                </c:pt>
                <c:pt idx="190">
                  <c:v>2.6025389449601324</c:v>
                </c:pt>
                <c:pt idx="191">
                  <c:v>2.6564153635886143</c:v>
                </c:pt>
                <c:pt idx="192">
                  <c:v>2.4818643937338853</c:v>
                </c:pt>
                <c:pt idx="193">
                  <c:v>2.393871773434197</c:v>
                </c:pt>
                <c:pt idx="194">
                  <c:v>2.3889148055725671</c:v>
                </c:pt>
                <c:pt idx="195">
                  <c:v>2.4477030659259165</c:v>
                </c:pt>
                <c:pt idx="196">
                  <c:v>2.3858566492970925</c:v>
                </c:pt>
                <c:pt idx="197">
                  <c:v>2.4413447910699686</c:v>
                </c:pt>
                <c:pt idx="198">
                  <c:v>2.3520123725127884</c:v>
                </c:pt>
                <c:pt idx="199">
                  <c:v>2.3344312399016722</c:v>
                </c:pt>
                <c:pt idx="200">
                  <c:v>2.3628167732500254</c:v>
                </c:pt>
                <c:pt idx="201">
                  <c:v>2.7726073125774504</c:v>
                </c:pt>
                <c:pt idx="202">
                  <c:v>2.3540797569302607</c:v>
                </c:pt>
                <c:pt idx="203">
                  <c:v>2.3945224624399666</c:v>
                </c:pt>
                <c:pt idx="204">
                  <c:v>2.3805045034733916</c:v>
                </c:pt>
                <c:pt idx="205">
                  <c:v>2.397995468803352</c:v>
                </c:pt>
                <c:pt idx="206">
                  <c:v>2.3934926251977151</c:v>
                </c:pt>
                <c:pt idx="207">
                  <c:v>2.3508358589208398</c:v>
                </c:pt>
                <c:pt idx="208">
                  <c:v>2.3621493863892717</c:v>
                </c:pt>
                <c:pt idx="209">
                  <c:v>2.3356132264936686</c:v>
                </c:pt>
                <c:pt idx="210">
                  <c:v>2.2588843457132102</c:v>
                </c:pt>
                <c:pt idx="211">
                  <c:v>2.3841296358796975</c:v>
                </c:pt>
                <c:pt idx="212">
                  <c:v>2.369200000838652</c:v>
                </c:pt>
                <c:pt idx="213">
                  <c:v>2.3392858437992992</c:v>
                </c:pt>
                <c:pt idx="214">
                  <c:v>2.2667400099271466</c:v>
                </c:pt>
                <c:pt idx="215">
                  <c:v>2.2609363114148144</c:v>
                </c:pt>
                <c:pt idx="216">
                  <c:v>2.2262013965792282</c:v>
                </c:pt>
                <c:pt idx="217">
                  <c:v>2.2967864839706569</c:v>
                </c:pt>
                <c:pt idx="218">
                  <c:v>2.2689339170108425</c:v>
                </c:pt>
                <c:pt idx="219">
                  <c:v>2.2920540321483265</c:v>
                </c:pt>
                <c:pt idx="220">
                  <c:v>2.2806169964979355</c:v>
                </c:pt>
                <c:pt idx="221">
                  <c:v>2.2624074515689072</c:v>
                </c:pt>
                <c:pt idx="222">
                  <c:v>2.3146715687476607</c:v>
                </c:pt>
                <c:pt idx="223">
                  <c:v>2.2842511581363603</c:v>
                </c:pt>
                <c:pt idx="224">
                  <c:v>2.3419532751056429</c:v>
                </c:pt>
                <c:pt idx="225">
                  <c:v>2.3558329230850101</c:v>
                </c:pt>
                <c:pt idx="226">
                  <c:v>2.4166932802285035</c:v>
                </c:pt>
                <c:pt idx="227">
                  <c:v>2.2868479805561721</c:v>
                </c:pt>
                <c:pt idx="228">
                  <c:v>2.2151305240956978</c:v>
                </c:pt>
                <c:pt idx="229">
                  <c:v>2.3335717042277073</c:v>
                </c:pt>
                <c:pt idx="230">
                  <c:v>2.2997254626767605</c:v>
                </c:pt>
                <c:pt idx="231">
                  <c:v>2.1502105202771746</c:v>
                </c:pt>
                <c:pt idx="232">
                  <c:v>2.1590328471820497</c:v>
                </c:pt>
                <c:pt idx="233">
                  <c:v>2.1591723551237099</c:v>
                </c:pt>
                <c:pt idx="234">
                  <c:v>2.1818713875658156</c:v>
                </c:pt>
                <c:pt idx="235">
                  <c:v>2.2618191152029898</c:v>
                </c:pt>
                <c:pt idx="236">
                  <c:v>2.1843547727256629</c:v>
                </c:pt>
                <c:pt idx="237">
                  <c:v>2.1853071535792141</c:v>
                </c:pt>
                <c:pt idx="238">
                  <c:v>2.2236245679404747</c:v>
                </c:pt>
                <c:pt idx="239">
                  <c:v>2.2294925088282831</c:v>
                </c:pt>
                <c:pt idx="240">
                  <c:v>2.1825874392554696</c:v>
                </c:pt>
                <c:pt idx="241">
                  <c:v>2.2453735874750183</c:v>
                </c:pt>
                <c:pt idx="242">
                  <c:v>2.2208487030502715</c:v>
                </c:pt>
                <c:pt idx="243">
                  <c:v>2.2142792212980384</c:v>
                </c:pt>
                <c:pt idx="244">
                  <c:v>2.1767717038705841</c:v>
                </c:pt>
                <c:pt idx="245">
                  <c:v>1.9872379571954386</c:v>
                </c:pt>
                <c:pt idx="246">
                  <c:v>2.2259778691309315</c:v>
                </c:pt>
                <c:pt idx="247">
                  <c:v>2.1450348935554686</c:v>
                </c:pt>
                <c:pt idx="248">
                  <c:v>2.2911311280432538</c:v>
                </c:pt>
                <c:pt idx="249">
                  <c:v>2.6102390085257441</c:v>
                </c:pt>
                <c:pt idx="250">
                  <c:v>2.1866510828238019</c:v>
                </c:pt>
                <c:pt idx="251">
                  <c:v>2.3015607067710331</c:v>
                </c:pt>
                <c:pt idx="252">
                  <c:v>2.1692928731982435</c:v>
                </c:pt>
                <c:pt idx="253">
                  <c:v>2.1711932141770838</c:v>
                </c:pt>
                <c:pt idx="254">
                  <c:v>2.1494789730009236</c:v>
                </c:pt>
                <c:pt idx="255">
                  <c:v>2.1963698327874166</c:v>
                </c:pt>
                <c:pt idx="256">
                  <c:v>2.1526884923693959</c:v>
                </c:pt>
                <c:pt idx="257">
                  <c:v>2.1597640006904268</c:v>
                </c:pt>
                <c:pt idx="258">
                  <c:v>2.1785882525086708</c:v>
                </c:pt>
                <c:pt idx="259">
                  <c:v>2.1935184477906957</c:v>
                </c:pt>
                <c:pt idx="260">
                  <c:v>2.213398069252821</c:v>
                </c:pt>
                <c:pt idx="261">
                  <c:v>2.1358814630396519</c:v>
                </c:pt>
                <c:pt idx="262">
                  <c:v>2.2006399746736691</c:v>
                </c:pt>
                <c:pt idx="263">
                  <c:v>2.1793881806328317</c:v>
                </c:pt>
                <c:pt idx="264">
                  <c:v>2.1530848030993051</c:v>
                </c:pt>
                <c:pt idx="265">
                  <c:v>2.2016211276201356</c:v>
                </c:pt>
                <c:pt idx="266">
                  <c:v>2.1695038139567737</c:v>
                </c:pt>
                <c:pt idx="267">
                  <c:v>2.1293749256107533</c:v>
                </c:pt>
                <c:pt idx="268">
                  <c:v>2.1282989479617016</c:v>
                </c:pt>
                <c:pt idx="269">
                  <c:v>2.0408781727115493</c:v>
                </c:pt>
                <c:pt idx="270">
                  <c:v>2.1828523354459453</c:v>
                </c:pt>
                <c:pt idx="271">
                  <c:v>2.1431974158902274</c:v>
                </c:pt>
                <c:pt idx="272">
                  <c:v>2.1236184356341767</c:v>
                </c:pt>
                <c:pt idx="273">
                  <c:v>2.117879744245061</c:v>
                </c:pt>
                <c:pt idx="274">
                  <c:v>1.9644560743162911</c:v>
                </c:pt>
                <c:pt idx="275">
                  <c:v>2.0980751718290347</c:v>
                </c:pt>
                <c:pt idx="276">
                  <c:v>2.1650120202015879</c:v>
                </c:pt>
                <c:pt idx="277">
                  <c:v>2.1028348374563643</c:v>
                </c:pt>
                <c:pt idx="278">
                  <c:v>2.1270424022777821</c:v>
                </c:pt>
                <c:pt idx="279">
                  <c:v>2.1536496975968262</c:v>
                </c:pt>
                <c:pt idx="280">
                  <c:v>2.0098732652348459</c:v>
                </c:pt>
                <c:pt idx="281">
                  <c:v>2.1238623832745382</c:v>
                </c:pt>
                <c:pt idx="282">
                  <c:v>2.1304798941626202</c:v>
                </c:pt>
                <c:pt idx="283">
                  <c:v>2.1049070364126954</c:v>
                </c:pt>
                <c:pt idx="284">
                  <c:v>1.8952502298733855</c:v>
                </c:pt>
                <c:pt idx="285">
                  <c:v>2.1256534751042682</c:v>
                </c:pt>
                <c:pt idx="286">
                  <c:v>2.1061858856195483</c:v>
                </c:pt>
                <c:pt idx="287">
                  <c:v>2.0577999380325664</c:v>
                </c:pt>
                <c:pt idx="288">
                  <c:v>2.1224873721806836</c:v>
                </c:pt>
                <c:pt idx="289">
                  <c:v>2.043364142100192</c:v>
                </c:pt>
                <c:pt idx="290">
                  <c:v>2.0585023120832751</c:v>
                </c:pt>
                <c:pt idx="291">
                  <c:v>2.0672939670825259</c:v>
                </c:pt>
                <c:pt idx="292">
                  <c:v>2.0420490268165219</c:v>
                </c:pt>
                <c:pt idx="293">
                  <c:v>2.0957615861213177</c:v>
                </c:pt>
                <c:pt idx="294">
                  <c:v>2.0850121454074921</c:v>
                </c:pt>
                <c:pt idx="295">
                  <c:v>2.0180414557738078</c:v>
                </c:pt>
                <c:pt idx="296">
                  <c:v>2.0002904317113108</c:v>
                </c:pt>
                <c:pt idx="297">
                  <c:v>2.0083203078041238</c:v>
                </c:pt>
                <c:pt idx="298">
                  <c:v>2.1458920517421793</c:v>
                </c:pt>
                <c:pt idx="299">
                  <c:v>2.037430689798911</c:v>
                </c:pt>
                <c:pt idx="300">
                  <c:v>2.0310438096391743</c:v>
                </c:pt>
                <c:pt idx="301">
                  <c:v>2.1038983874050525</c:v>
                </c:pt>
                <c:pt idx="302">
                  <c:v>2.0981464207909051</c:v>
                </c:pt>
                <c:pt idx="303">
                  <c:v>2.0285689613811577</c:v>
                </c:pt>
                <c:pt idx="304">
                  <c:v>2.0439010197845904</c:v>
                </c:pt>
                <c:pt idx="305">
                  <c:v>2.0002498049613724</c:v>
                </c:pt>
                <c:pt idx="306">
                  <c:v>2.0673484338614627</c:v>
                </c:pt>
                <c:pt idx="307">
                  <c:v>2.0712846209336373</c:v>
                </c:pt>
                <c:pt idx="308">
                  <c:v>1.7356768684703152</c:v>
                </c:pt>
                <c:pt idx="309">
                  <c:v>2.0187621891716332</c:v>
                </c:pt>
                <c:pt idx="310">
                  <c:v>1.7436102586654205</c:v>
                </c:pt>
                <c:pt idx="311">
                  <c:v>2.1352486671033803</c:v>
                </c:pt>
                <c:pt idx="312">
                  <c:v>1.9488034963351319</c:v>
                </c:pt>
                <c:pt idx="313">
                  <c:v>1.9596433417206642</c:v>
                </c:pt>
                <c:pt idx="314">
                  <c:v>1.9487882513097994</c:v>
                </c:pt>
                <c:pt idx="315">
                  <c:v>1.9789850226770656</c:v>
                </c:pt>
                <c:pt idx="316">
                  <c:v>2.0382277564498237</c:v>
                </c:pt>
                <c:pt idx="317">
                  <c:v>2.0177069165013539</c:v>
                </c:pt>
                <c:pt idx="318">
                  <c:v>2.0632848303200197</c:v>
                </c:pt>
                <c:pt idx="319">
                  <c:v>2.2371180554101882</c:v>
                </c:pt>
                <c:pt idx="320">
                  <c:v>2.0218247926567585</c:v>
                </c:pt>
                <c:pt idx="321">
                  <c:v>2.0175098483519234</c:v>
                </c:pt>
                <c:pt idx="322">
                  <c:v>1.9708767657893735</c:v>
                </c:pt>
                <c:pt idx="323">
                  <c:v>1.9689405441219212</c:v>
                </c:pt>
                <c:pt idx="324">
                  <c:v>2.0091777941076416</c:v>
                </c:pt>
                <c:pt idx="325">
                  <c:v>2.0033432937400453</c:v>
                </c:pt>
                <c:pt idx="326">
                  <c:v>2.1730548621160257</c:v>
                </c:pt>
                <c:pt idx="327">
                  <c:v>2.0396302022181039</c:v>
                </c:pt>
                <c:pt idx="328">
                  <c:v>1.9912015944535577</c:v>
                </c:pt>
                <c:pt idx="329">
                  <c:v>1.9530038707782498</c:v>
                </c:pt>
                <c:pt idx="330">
                  <c:v>2.0752209808753146</c:v>
                </c:pt>
                <c:pt idx="331">
                  <c:v>2.0099996809011818</c:v>
                </c:pt>
                <c:pt idx="332">
                  <c:v>2.0121990207370279</c:v>
                </c:pt>
                <c:pt idx="333">
                  <c:v>1.8524551528730444</c:v>
                </c:pt>
                <c:pt idx="334">
                  <c:v>2.0204841340864488</c:v>
                </c:pt>
                <c:pt idx="335">
                  <c:v>1.9758340801586187</c:v>
                </c:pt>
                <c:pt idx="336">
                  <c:v>2.0223353186148101</c:v>
                </c:pt>
                <c:pt idx="337">
                  <c:v>2.0132890926658482</c:v>
                </c:pt>
                <c:pt idx="338">
                  <c:v>1.9562808492383208</c:v>
                </c:pt>
                <c:pt idx="339">
                  <c:v>1.9416183458918375</c:v>
                </c:pt>
                <c:pt idx="340">
                  <c:v>1.9697715501912754</c:v>
                </c:pt>
                <c:pt idx="341">
                  <c:v>1.9238750874636008</c:v>
                </c:pt>
                <c:pt idx="342">
                  <c:v>2.0403615420936143</c:v>
                </c:pt>
                <c:pt idx="343">
                  <c:v>2.0167294480800138</c:v>
                </c:pt>
                <c:pt idx="344">
                  <c:v>1.9645143795416387</c:v>
                </c:pt>
                <c:pt idx="345">
                  <c:v>1.9874206843033069</c:v>
                </c:pt>
                <c:pt idx="346">
                  <c:v>1.9777220536071889</c:v>
                </c:pt>
                <c:pt idx="347">
                  <c:v>1.9949902993349768</c:v>
                </c:pt>
                <c:pt idx="348">
                  <c:v>1.9661615406597361</c:v>
                </c:pt>
                <c:pt idx="349">
                  <c:v>1.9364013167480649</c:v>
                </c:pt>
                <c:pt idx="350">
                  <c:v>1.9501635594232856</c:v>
                </c:pt>
                <c:pt idx="351">
                  <c:v>1.862734542145887</c:v>
                </c:pt>
                <c:pt idx="352">
                  <c:v>1.9816459410787726</c:v>
                </c:pt>
                <c:pt idx="353">
                  <c:v>2.0210461087733917</c:v>
                </c:pt>
                <c:pt idx="354">
                  <c:v>1.9492310803858099</c:v>
                </c:pt>
                <c:pt idx="355">
                  <c:v>1.908281297227155</c:v>
                </c:pt>
                <c:pt idx="356">
                  <c:v>1.9071836631780585</c:v>
                </c:pt>
                <c:pt idx="357">
                  <c:v>1.9448366635082863</c:v>
                </c:pt>
                <c:pt idx="358">
                  <c:v>1.9225216974548422</c:v>
                </c:pt>
                <c:pt idx="359">
                  <c:v>1.9121107148080918</c:v>
                </c:pt>
                <c:pt idx="360">
                  <c:v>1.8678786567031651</c:v>
                </c:pt>
                <c:pt idx="361">
                  <c:v>1.7041547918243232</c:v>
                </c:pt>
                <c:pt idx="362">
                  <c:v>1.965824209317103</c:v>
                </c:pt>
                <c:pt idx="363">
                  <c:v>1.9033936207213531</c:v>
                </c:pt>
                <c:pt idx="364">
                  <c:v>1.9043059300614757</c:v>
                </c:pt>
                <c:pt idx="365">
                  <c:v>1.8814946295451211</c:v>
                </c:pt>
                <c:pt idx="366">
                  <c:v>1.9403982510329452</c:v>
                </c:pt>
                <c:pt idx="367">
                  <c:v>1.8941181272982803</c:v>
                </c:pt>
                <c:pt idx="368">
                  <c:v>1.9009503298838226</c:v>
                </c:pt>
                <c:pt idx="369">
                  <c:v>1.9078268286489086</c:v>
                </c:pt>
                <c:pt idx="370">
                  <c:v>1.8797872402202638</c:v>
                </c:pt>
                <c:pt idx="371">
                  <c:v>1.859799184170488</c:v>
                </c:pt>
                <c:pt idx="372">
                  <c:v>1.856235318847405</c:v>
                </c:pt>
                <c:pt idx="373">
                  <c:v>1.8495061537492468</c:v>
                </c:pt>
                <c:pt idx="374">
                  <c:v>1.8934650307697292</c:v>
                </c:pt>
                <c:pt idx="375">
                  <c:v>1.9393011737816788</c:v>
                </c:pt>
                <c:pt idx="376">
                  <c:v>1.9070768132646656</c:v>
                </c:pt>
                <c:pt idx="377">
                  <c:v>1.3337843510796137</c:v>
                </c:pt>
                <c:pt idx="378">
                  <c:v>1.8530131828923202</c:v>
                </c:pt>
                <c:pt idx="379">
                  <c:v>1.8239516435683591</c:v>
                </c:pt>
                <c:pt idx="380">
                  <c:v>1.9210300606931623</c:v>
                </c:pt>
                <c:pt idx="381">
                  <c:v>1.9391561050035813</c:v>
                </c:pt>
                <c:pt idx="382">
                  <c:v>1.8210267891691414</c:v>
                </c:pt>
                <c:pt idx="383">
                  <c:v>1.8955463291441474</c:v>
                </c:pt>
                <c:pt idx="384">
                  <c:v>1.8353277159030745</c:v>
                </c:pt>
                <c:pt idx="385">
                  <c:v>1.846390861098107</c:v>
                </c:pt>
                <c:pt idx="386">
                  <c:v>1.8616588961212477</c:v>
                </c:pt>
                <c:pt idx="387">
                  <c:v>1.9253346798279427</c:v>
                </c:pt>
                <c:pt idx="388">
                  <c:v>1.8617167349053159</c:v>
                </c:pt>
                <c:pt idx="389">
                  <c:v>1.9073461899830773</c:v>
                </c:pt>
                <c:pt idx="390">
                  <c:v>1.8925856184785328</c:v>
                </c:pt>
                <c:pt idx="391">
                  <c:v>1.8267170263227033</c:v>
                </c:pt>
                <c:pt idx="392">
                  <c:v>1.8660928642712731</c:v>
                </c:pt>
                <c:pt idx="393">
                  <c:v>1.9117301373590951</c:v>
                </c:pt>
                <c:pt idx="394">
                  <c:v>1.9196851059608568</c:v>
                </c:pt>
                <c:pt idx="395">
                  <c:v>1.7638867910925664</c:v>
                </c:pt>
                <c:pt idx="396">
                  <c:v>1.8269652451614515</c:v>
                </c:pt>
                <c:pt idx="397">
                  <c:v>1.9660474091197542</c:v>
                </c:pt>
                <c:pt idx="398">
                  <c:v>1.8933766101861937</c:v>
                </c:pt>
                <c:pt idx="399">
                  <c:v>1.8994220739920578</c:v>
                </c:pt>
                <c:pt idx="400">
                  <c:v>1.8875538752659826</c:v>
                </c:pt>
                <c:pt idx="401">
                  <c:v>1.9283111491856484</c:v>
                </c:pt>
                <c:pt idx="402">
                  <c:v>1.7926995880823351</c:v>
                </c:pt>
                <c:pt idx="403">
                  <c:v>1.8867260117823719</c:v>
                </c:pt>
                <c:pt idx="404">
                  <c:v>1.8815914070327002</c:v>
                </c:pt>
                <c:pt idx="405">
                  <c:v>1.8544943688830919</c:v>
                </c:pt>
                <c:pt idx="406">
                  <c:v>1.8723044866585012</c:v>
                </c:pt>
                <c:pt idx="407">
                  <c:v>1.8658932194691369</c:v>
                </c:pt>
                <c:pt idx="408">
                  <c:v>1.8727277652450198</c:v>
                </c:pt>
                <c:pt idx="409">
                  <c:v>1.8042212071669661</c:v>
                </c:pt>
                <c:pt idx="410">
                  <c:v>1.8912397792078908</c:v>
                </c:pt>
                <c:pt idx="411">
                  <c:v>1.8605950963539699</c:v>
                </c:pt>
                <c:pt idx="412">
                  <c:v>1.8294026322097914</c:v>
                </c:pt>
                <c:pt idx="413">
                  <c:v>1.8839077715105113</c:v>
                </c:pt>
                <c:pt idx="414">
                  <c:v>2.2044944165251357</c:v>
                </c:pt>
                <c:pt idx="415">
                  <c:v>1.797351874777775</c:v>
                </c:pt>
                <c:pt idx="416">
                  <c:v>1.869316133088849</c:v>
                </c:pt>
                <c:pt idx="417">
                  <c:v>1.8447758028364716</c:v>
                </c:pt>
                <c:pt idx="418">
                  <c:v>1.8352992614392516</c:v>
                </c:pt>
                <c:pt idx="419">
                  <c:v>1.8016572648748197</c:v>
                </c:pt>
                <c:pt idx="420">
                  <c:v>1.7746811309888397</c:v>
                </c:pt>
                <c:pt idx="421">
                  <c:v>1.7373021987941872</c:v>
                </c:pt>
                <c:pt idx="422">
                  <c:v>1.5900398506551108</c:v>
                </c:pt>
                <c:pt idx="423">
                  <c:v>1.8824236372271006</c:v>
                </c:pt>
                <c:pt idx="424">
                  <c:v>1.7785454632991886</c:v>
                </c:pt>
                <c:pt idx="425">
                  <c:v>1.7786273421260201</c:v>
                </c:pt>
                <c:pt idx="426">
                  <c:v>1.8162996817877932</c:v>
                </c:pt>
                <c:pt idx="427">
                  <c:v>1.8192481631735788</c:v>
                </c:pt>
                <c:pt idx="428">
                  <c:v>1.8897508937962337</c:v>
                </c:pt>
                <c:pt idx="429">
                  <c:v>1.8741822756885758</c:v>
                </c:pt>
                <c:pt idx="430">
                  <c:v>1.8476920160963841</c:v>
                </c:pt>
                <c:pt idx="431">
                  <c:v>1.7876808419600747</c:v>
                </c:pt>
                <c:pt idx="432">
                  <c:v>1.745538218521465</c:v>
                </c:pt>
                <c:pt idx="433">
                  <c:v>1.7405690276361283</c:v>
                </c:pt>
                <c:pt idx="434">
                  <c:v>1.7709561314895168</c:v>
                </c:pt>
                <c:pt idx="435">
                  <c:v>1.8078245821211323</c:v>
                </c:pt>
                <c:pt idx="436">
                  <c:v>1.7779312059438925</c:v>
                </c:pt>
                <c:pt idx="437">
                  <c:v>1.764209292120299</c:v>
                </c:pt>
                <c:pt idx="438">
                  <c:v>1.8379959882160011</c:v>
                </c:pt>
                <c:pt idx="439">
                  <c:v>1.8679535952142095</c:v>
                </c:pt>
                <c:pt idx="440">
                  <c:v>1.826766442874082</c:v>
                </c:pt>
                <c:pt idx="441">
                  <c:v>1.8121986917680846</c:v>
                </c:pt>
                <c:pt idx="442">
                  <c:v>1.842966577116659</c:v>
                </c:pt>
                <c:pt idx="443">
                  <c:v>1.7834015613081367</c:v>
                </c:pt>
                <c:pt idx="444">
                  <c:v>1.7511485574111427</c:v>
                </c:pt>
                <c:pt idx="445">
                  <c:v>1.8458586930735159</c:v>
                </c:pt>
                <c:pt idx="446">
                  <c:v>1.7956105679186305</c:v>
                </c:pt>
                <c:pt idx="447">
                  <c:v>1.813427834102203</c:v>
                </c:pt>
                <c:pt idx="448">
                  <c:v>1.8172383378895374</c:v>
                </c:pt>
                <c:pt idx="449">
                  <c:v>1.8510070051052303</c:v>
                </c:pt>
                <c:pt idx="450">
                  <c:v>1.8094563156747565</c:v>
                </c:pt>
                <c:pt idx="451">
                  <c:v>1.778224964886882</c:v>
                </c:pt>
                <c:pt idx="452">
                  <c:v>1.8026047608146754</c:v>
                </c:pt>
                <c:pt idx="453">
                  <c:v>1.764889534116159</c:v>
                </c:pt>
                <c:pt idx="454">
                  <c:v>1.8155489685905779</c:v>
                </c:pt>
                <c:pt idx="455">
                  <c:v>1.5030982788905798</c:v>
                </c:pt>
                <c:pt idx="456">
                  <c:v>1.6248523779946402</c:v>
                </c:pt>
                <c:pt idx="457">
                  <c:v>1.8689202661573028</c:v>
                </c:pt>
                <c:pt idx="458">
                  <c:v>1.795590472655151</c:v>
                </c:pt>
                <c:pt idx="459">
                  <c:v>1.8219571275022057</c:v>
                </c:pt>
                <c:pt idx="460">
                  <c:v>1.7813382377574263</c:v>
                </c:pt>
                <c:pt idx="461">
                  <c:v>1.7891409491805756</c:v>
                </c:pt>
                <c:pt idx="462">
                  <c:v>1.7456431502801064</c:v>
                </c:pt>
                <c:pt idx="463">
                  <c:v>1.7480954355924334</c:v>
                </c:pt>
                <c:pt idx="464">
                  <c:v>1.7947185766853524</c:v>
                </c:pt>
                <c:pt idx="465">
                  <c:v>1.7675045711675292</c:v>
                </c:pt>
                <c:pt idx="466">
                  <c:v>1.7674680559854155</c:v>
                </c:pt>
                <c:pt idx="467">
                  <c:v>1.7551006507039555</c:v>
                </c:pt>
                <c:pt idx="468">
                  <c:v>1.7411855225837747</c:v>
                </c:pt>
                <c:pt idx="469">
                  <c:v>1.7644795044379666</c:v>
                </c:pt>
                <c:pt idx="470">
                  <c:v>1.7154020656994087</c:v>
                </c:pt>
                <c:pt idx="471">
                  <c:v>1.7278017181726777</c:v>
                </c:pt>
                <c:pt idx="472">
                  <c:v>1.7903387940475137</c:v>
                </c:pt>
                <c:pt idx="473">
                  <c:v>1.7420809126428687</c:v>
                </c:pt>
                <c:pt idx="474">
                  <c:v>1.7506994111692953</c:v>
                </c:pt>
                <c:pt idx="475">
                  <c:v>1.8394811510740978</c:v>
                </c:pt>
                <c:pt idx="476">
                  <c:v>1.7304842018570643</c:v>
                </c:pt>
                <c:pt idx="477">
                  <c:v>1.6931325559957113</c:v>
                </c:pt>
                <c:pt idx="478">
                  <c:v>1.7633275264091361</c:v>
                </c:pt>
                <c:pt idx="479">
                  <c:v>1.7225512489621899</c:v>
                </c:pt>
                <c:pt idx="480">
                  <c:v>1.7355299214405306</c:v>
                </c:pt>
                <c:pt idx="481">
                  <c:v>1.6920609697328184</c:v>
                </c:pt>
                <c:pt idx="482">
                  <c:v>1.7072919778274009</c:v>
                </c:pt>
                <c:pt idx="483">
                  <c:v>1.6681551363794236</c:v>
                </c:pt>
                <c:pt idx="484">
                  <c:v>1.7205915306419666</c:v>
                </c:pt>
                <c:pt idx="485">
                  <c:v>1.7723214835408667</c:v>
                </c:pt>
                <c:pt idx="486">
                  <c:v>1.6757581365289385</c:v>
                </c:pt>
                <c:pt idx="487">
                  <c:v>1.7834470615791744</c:v>
                </c:pt>
                <c:pt idx="488">
                  <c:v>1.717365846192904</c:v>
                </c:pt>
                <c:pt idx="489">
                  <c:v>1.6475104241137895</c:v>
                </c:pt>
                <c:pt idx="490">
                  <c:v>1.6876930066883848</c:v>
                </c:pt>
                <c:pt idx="491">
                  <c:v>1.8105522919279204</c:v>
                </c:pt>
                <c:pt idx="492">
                  <c:v>1.7200224800407191</c:v>
                </c:pt>
                <c:pt idx="493">
                  <c:v>1.681991376094393</c:v>
                </c:pt>
                <c:pt idx="494">
                  <c:v>1.7083923693081047</c:v>
                </c:pt>
                <c:pt idx="495">
                  <c:v>1.7027443090938956</c:v>
                </c:pt>
                <c:pt idx="496">
                  <c:v>1.7954645212053648</c:v>
                </c:pt>
                <c:pt idx="497">
                  <c:v>1.723766185697702</c:v>
                </c:pt>
                <c:pt idx="498">
                  <c:v>1.591898536536984</c:v>
                </c:pt>
                <c:pt idx="499">
                  <c:v>1.6552957286444121</c:v>
                </c:pt>
                <c:pt idx="500">
                  <c:v>1.7149918753797662</c:v>
                </c:pt>
                <c:pt idx="501">
                  <c:v>1.7273335500010707</c:v>
                </c:pt>
                <c:pt idx="502">
                  <c:v>1.7342379565078392</c:v>
                </c:pt>
                <c:pt idx="503">
                  <c:v>1.7412467382038364</c:v>
                </c:pt>
                <c:pt idx="504">
                  <c:v>1.7491714749141063</c:v>
                </c:pt>
                <c:pt idx="505">
                  <c:v>1.7126089051404165</c:v>
                </c:pt>
                <c:pt idx="506">
                  <c:v>1.7011115017195568</c:v>
                </c:pt>
                <c:pt idx="507">
                  <c:v>1.7623938984703624</c:v>
                </c:pt>
                <c:pt idx="508">
                  <c:v>1.7590507521540248</c:v>
                </c:pt>
                <c:pt idx="509">
                  <c:v>1.7351762636986712</c:v>
                </c:pt>
                <c:pt idx="510">
                  <c:v>1.7325582814839144</c:v>
                </c:pt>
                <c:pt idx="511">
                  <c:v>1.7757433242014422</c:v>
                </c:pt>
                <c:pt idx="512">
                  <c:v>1.7021657590753845</c:v>
                </c:pt>
                <c:pt idx="513">
                  <c:v>1.7369509663457838</c:v>
                </c:pt>
                <c:pt idx="514">
                  <c:v>1.7591699465913206</c:v>
                </c:pt>
                <c:pt idx="515">
                  <c:v>1.7305788831210445</c:v>
                </c:pt>
                <c:pt idx="516">
                  <c:v>1.7062945420531632</c:v>
                </c:pt>
                <c:pt idx="517">
                  <c:v>1.7556673916091385</c:v>
                </c:pt>
                <c:pt idx="518">
                  <c:v>1.7278909100034678</c:v>
                </c:pt>
                <c:pt idx="519">
                  <c:v>1.6881034265483466</c:v>
                </c:pt>
                <c:pt idx="520">
                  <c:v>1.7436481188290909</c:v>
                </c:pt>
                <c:pt idx="521">
                  <c:v>1.7766579240189444</c:v>
                </c:pt>
                <c:pt idx="522">
                  <c:v>1.7037610952663413</c:v>
                </c:pt>
                <c:pt idx="523">
                  <c:v>1.7394343652593496</c:v>
                </c:pt>
                <c:pt idx="524">
                  <c:v>1.6916454525550255</c:v>
                </c:pt>
                <c:pt idx="525">
                  <c:v>1.7492612683823729</c:v>
                </c:pt>
                <c:pt idx="526">
                  <c:v>1.7266169978923727</c:v>
                </c:pt>
                <c:pt idx="527">
                  <c:v>1.8594005211706974</c:v>
                </c:pt>
                <c:pt idx="528">
                  <c:v>1.7664813745687524</c:v>
                </c:pt>
                <c:pt idx="529">
                  <c:v>1.7751010785244301</c:v>
                </c:pt>
                <c:pt idx="530">
                  <c:v>1.7603662369520321</c:v>
                </c:pt>
                <c:pt idx="531">
                  <c:v>1.7600803723136289</c:v>
                </c:pt>
                <c:pt idx="532">
                  <c:v>1.7450900094429307</c:v>
                </c:pt>
                <c:pt idx="533">
                  <c:v>1.7159973179525148</c:v>
                </c:pt>
                <c:pt idx="534">
                  <c:v>1.7285956576953492</c:v>
                </c:pt>
                <c:pt idx="535">
                  <c:v>1.6858549510368677</c:v>
                </c:pt>
                <c:pt idx="536">
                  <c:v>1.6830381446614169</c:v>
                </c:pt>
                <c:pt idx="537">
                  <c:v>1.7127012509537967</c:v>
                </c:pt>
                <c:pt idx="538">
                  <c:v>1.64536789971367</c:v>
                </c:pt>
                <c:pt idx="539">
                  <c:v>1.6548187584042378</c:v>
                </c:pt>
                <c:pt idx="540">
                  <c:v>1.6959539993271828</c:v>
                </c:pt>
                <c:pt idx="541">
                  <c:v>1.6684170896449328</c:v>
                </c:pt>
                <c:pt idx="542">
                  <c:v>1.6621928064433635</c:v>
                </c:pt>
                <c:pt idx="543">
                  <c:v>1.6786386707182983</c:v>
                </c:pt>
                <c:pt idx="544">
                  <c:v>1.580209361082636</c:v>
                </c:pt>
                <c:pt idx="545">
                  <c:v>1.6604307200589628</c:v>
                </c:pt>
                <c:pt idx="546">
                  <c:v>1.6710532698121781</c:v>
                </c:pt>
                <c:pt idx="547">
                  <c:v>1.6425360774914808</c:v>
                </c:pt>
                <c:pt idx="548">
                  <c:v>1.694799203571284</c:v>
                </c:pt>
                <c:pt idx="549">
                  <c:v>1.7217161944443149</c:v>
                </c:pt>
                <c:pt idx="550">
                  <c:v>1.7178920128727866</c:v>
                </c:pt>
                <c:pt idx="551">
                  <c:v>1.7471000177875067</c:v>
                </c:pt>
                <c:pt idx="552">
                  <c:v>1.7150036518549077</c:v>
                </c:pt>
                <c:pt idx="553">
                  <c:v>1.718113870464171</c:v>
                </c:pt>
                <c:pt idx="554">
                  <c:v>1.694655445651817</c:v>
                </c:pt>
                <c:pt idx="555">
                  <c:v>1.5225571922043886</c:v>
                </c:pt>
                <c:pt idx="556">
                  <c:v>1.723991558126539</c:v>
                </c:pt>
                <c:pt idx="557">
                  <c:v>1.6252391695474537</c:v>
                </c:pt>
                <c:pt idx="558">
                  <c:v>1.7154105977792371</c:v>
                </c:pt>
                <c:pt idx="559">
                  <c:v>1.760924287963094</c:v>
                </c:pt>
                <c:pt idx="560">
                  <c:v>1.6985765357647962</c:v>
                </c:pt>
                <c:pt idx="561">
                  <c:v>1.7295667291632209</c:v>
                </c:pt>
                <c:pt idx="562">
                  <c:v>1.7192673092219171</c:v>
                </c:pt>
                <c:pt idx="563">
                  <c:v>1.6808745214310026</c:v>
                </c:pt>
                <c:pt idx="564">
                  <c:v>1.6945694039507988</c:v>
                </c:pt>
                <c:pt idx="565">
                  <c:v>1.6621734827349703</c:v>
                </c:pt>
                <c:pt idx="566">
                  <c:v>1.5905387172177368</c:v>
                </c:pt>
                <c:pt idx="567">
                  <c:v>1.6746135544503999</c:v>
                </c:pt>
                <c:pt idx="568">
                  <c:v>1.731380151176672</c:v>
                </c:pt>
                <c:pt idx="569">
                  <c:v>1.7085565501605968</c:v>
                </c:pt>
                <c:pt idx="570">
                  <c:v>1.733954767245669</c:v>
                </c:pt>
                <c:pt idx="571">
                  <c:v>1.7757623737645956</c:v>
                </c:pt>
                <c:pt idx="572">
                  <c:v>1.7043353623254511</c:v>
                </c:pt>
                <c:pt idx="573">
                  <c:v>1.681425970373392</c:v>
                </c:pt>
                <c:pt idx="574">
                  <c:v>1.6816585801678889</c:v>
                </c:pt>
                <c:pt idx="575">
                  <c:v>1.7617466720595261</c:v>
                </c:pt>
                <c:pt idx="576">
                  <c:v>1.4449613559528989</c:v>
                </c:pt>
                <c:pt idx="577">
                  <c:v>1.6501884634843988</c:v>
                </c:pt>
                <c:pt idx="578">
                  <c:v>1.6684957262217934</c:v>
                </c:pt>
                <c:pt idx="579">
                  <c:v>1.6958613754133192</c:v>
                </c:pt>
                <c:pt idx="580">
                  <c:v>1.5442397127259426</c:v>
                </c:pt>
                <c:pt idx="581">
                  <c:v>1.6474084843554828</c:v>
                </c:pt>
                <c:pt idx="582">
                  <c:v>1.7257351697760099</c:v>
                </c:pt>
                <c:pt idx="583">
                  <c:v>1.6683720966081936</c:v>
                </c:pt>
                <c:pt idx="584">
                  <c:v>1.684075347979896</c:v>
                </c:pt>
                <c:pt idx="585">
                  <c:v>1.7317347795860225</c:v>
                </c:pt>
                <c:pt idx="586">
                  <c:v>1.6600392515044859</c:v>
                </c:pt>
                <c:pt idx="587">
                  <c:v>1.7191136687587021</c:v>
                </c:pt>
                <c:pt idx="588">
                  <c:v>1.7128430629147566</c:v>
                </c:pt>
                <c:pt idx="589">
                  <c:v>1.6750097403533115</c:v>
                </c:pt>
                <c:pt idx="590">
                  <c:v>1.7246358394347825</c:v>
                </c:pt>
                <c:pt idx="591">
                  <c:v>1.6816971142643455</c:v>
                </c:pt>
                <c:pt idx="592">
                  <c:v>1.7152146924529355</c:v>
                </c:pt>
                <c:pt idx="593">
                  <c:v>1.7125098764800686</c:v>
                </c:pt>
                <c:pt idx="594">
                  <c:v>1.6575636731215682</c:v>
                </c:pt>
                <c:pt idx="595">
                  <c:v>1.7026051041722514</c:v>
                </c:pt>
                <c:pt idx="596">
                  <c:v>1.6885934031638792</c:v>
                </c:pt>
                <c:pt idx="597">
                  <c:v>1.7242043637938804</c:v>
                </c:pt>
                <c:pt idx="598">
                  <c:v>1.7242145335587351</c:v>
                </c:pt>
                <c:pt idx="599">
                  <c:v>1.7367070934105679</c:v>
                </c:pt>
                <c:pt idx="600">
                  <c:v>1.651855591880373</c:v>
                </c:pt>
                <c:pt idx="601">
                  <c:v>1.6669342763462565</c:v>
                </c:pt>
                <c:pt idx="602">
                  <c:v>1.5666500501889917</c:v>
                </c:pt>
                <c:pt idx="603">
                  <c:v>1.6542975866154914</c:v>
                </c:pt>
                <c:pt idx="604">
                  <c:v>1.6781936425591788</c:v>
                </c:pt>
                <c:pt idx="605">
                  <c:v>1.6780314131996641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5C-4083-B4BD-B62ED56CA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288160"/>
        <c:axId val="1982278560"/>
      </c:scatterChart>
      <c:valAx>
        <c:axId val="1982288160"/>
        <c:scaling>
          <c:orientation val="minMax"/>
          <c:min val="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278560"/>
        <c:crosses val="autoZero"/>
        <c:crossBetween val="midCat"/>
        <c:majorUnit val="0.5"/>
      </c:valAx>
      <c:valAx>
        <c:axId val="198227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228816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TETRO20</a:t>
            </a:r>
          </a:p>
        </c:rich>
      </c:tx>
      <c:layout>
        <c:manualLayout>
          <c:xMode val="edge"/>
          <c:yMode val="edge"/>
          <c:x val="0.68301883113192496"/>
          <c:y val="0.101851851851851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'2025_02_025_AVE'!$Z$4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39909315116770994"/>
                  <c:y val="-0.17438867016622922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'2025_02_025_AVE'!$X$5:$X$610</c:f>
              <c:numCache>
                <c:formatCode>General</c:formatCode>
                <c:ptCount val="606"/>
                <c:pt idx="0">
                  <c:v>702.33734548942664</c:v>
                </c:pt>
                <c:pt idx="1">
                  <c:v>711.91456033746795</c:v>
                </c:pt>
                <c:pt idx="2">
                  <c:v>742.51567848496825</c:v>
                </c:pt>
                <c:pt idx="3">
                  <c:v>740.32672356076489</c:v>
                </c:pt>
                <c:pt idx="4">
                  <c:v>680.65909224510187</c:v>
                </c:pt>
                <c:pt idx="5">
                  <c:v>700.44105780802818</c:v>
                </c:pt>
                <c:pt idx="6">
                  <c:v>695.95772242262831</c:v>
                </c:pt>
                <c:pt idx="7">
                  <c:v>608.13879813900485</c:v>
                </c:pt>
                <c:pt idx="8">
                  <c:v>680.99031219636481</c:v>
                </c:pt>
                <c:pt idx="9">
                  <c:v>632.73525803439622</c:v>
                </c:pt>
                <c:pt idx="10">
                  <c:v>676.24956559927273</c:v>
                </c:pt>
                <c:pt idx="11">
                  <c:v>798.23109133444893</c:v>
                </c:pt>
                <c:pt idx="12">
                  <c:v>628.33204662881178</c:v>
                </c:pt>
                <c:pt idx="13">
                  <c:v>587.75492412542224</c:v>
                </c:pt>
                <c:pt idx="14">
                  <c:v>600.10200208482979</c:v>
                </c:pt>
                <c:pt idx="15">
                  <c:v>601.83525568203299</c:v>
                </c:pt>
                <c:pt idx="16">
                  <c:v>642.80132123065141</c:v>
                </c:pt>
                <c:pt idx="17">
                  <c:v>538.75572747614444</c:v>
                </c:pt>
                <c:pt idx="18">
                  <c:v>404.16375915561707</c:v>
                </c:pt>
                <c:pt idx="19">
                  <c:v>466.81443102518892</c:v>
                </c:pt>
                <c:pt idx="20">
                  <c:v>549.50982617028069</c:v>
                </c:pt>
                <c:pt idx="21">
                  <c:v>508.63385994428506</c:v>
                </c:pt>
                <c:pt idx="22">
                  <c:v>561.23654951055403</c:v>
                </c:pt>
                <c:pt idx="23">
                  <c:v>497.26566435953004</c:v>
                </c:pt>
                <c:pt idx="24">
                  <c:v>409.79117461387972</c:v>
                </c:pt>
                <c:pt idx="25">
                  <c:v>542.14841727204976</c:v>
                </c:pt>
                <c:pt idx="26">
                  <c:v>553.12831397560103</c:v>
                </c:pt>
                <c:pt idx="27">
                  <c:v>433.58509152898819</c:v>
                </c:pt>
                <c:pt idx="28">
                  <c:v>489.61116698191626</c:v>
                </c:pt>
                <c:pt idx="29">
                  <c:v>5688.7714302192935</c:v>
                </c:pt>
                <c:pt idx="30">
                  <c:v>9483.7200911583259</c:v>
                </c:pt>
                <c:pt idx="31">
                  <c:v>10423.813233717374</c:v>
                </c:pt>
                <c:pt idx="32">
                  <c:v>10845.721723754794</c:v>
                </c:pt>
                <c:pt idx="33">
                  <c:v>11215.102282526281</c:v>
                </c:pt>
                <c:pt idx="34">
                  <c:v>11497.388594237242</c:v>
                </c:pt>
                <c:pt idx="35">
                  <c:v>12074.854872555708</c:v>
                </c:pt>
                <c:pt idx="36">
                  <c:v>12135.422476063095</c:v>
                </c:pt>
                <c:pt idx="37">
                  <c:v>11730.714326578756</c:v>
                </c:pt>
                <c:pt idx="38">
                  <c:v>11489.366189311208</c:v>
                </c:pt>
                <c:pt idx="39">
                  <c:v>12891.024907968325</c:v>
                </c:pt>
                <c:pt idx="40">
                  <c:v>12491.352569686956</c:v>
                </c:pt>
                <c:pt idx="41">
                  <c:v>12063.956732835233</c:v>
                </c:pt>
                <c:pt idx="42">
                  <c:v>13069.380215888819</c:v>
                </c:pt>
                <c:pt idx="43">
                  <c:v>12505.922606905831</c:v>
                </c:pt>
                <c:pt idx="44">
                  <c:v>12695.861436648416</c:v>
                </c:pt>
                <c:pt idx="45">
                  <c:v>13129.934502119539</c:v>
                </c:pt>
                <c:pt idx="46">
                  <c:v>12776.370477511595</c:v>
                </c:pt>
                <c:pt idx="47">
                  <c:v>13447.317920421403</c:v>
                </c:pt>
                <c:pt idx="48">
                  <c:v>13738.41009403454</c:v>
                </c:pt>
                <c:pt idx="49">
                  <c:v>13436.501289420734</c:v>
                </c:pt>
                <c:pt idx="50">
                  <c:v>13110.599075717486</c:v>
                </c:pt>
                <c:pt idx="51">
                  <c:v>13725.4499980649</c:v>
                </c:pt>
                <c:pt idx="52">
                  <c:v>13619.298461327862</c:v>
                </c:pt>
                <c:pt idx="53">
                  <c:v>14076.674263495072</c:v>
                </c:pt>
                <c:pt idx="54">
                  <c:v>13483.572215054519</c:v>
                </c:pt>
                <c:pt idx="55">
                  <c:v>13570.320655963445</c:v>
                </c:pt>
                <c:pt idx="56">
                  <c:v>13785.149686645531</c:v>
                </c:pt>
                <c:pt idx="57">
                  <c:v>13719.715136273489</c:v>
                </c:pt>
                <c:pt idx="58">
                  <c:v>13569.555527612149</c:v>
                </c:pt>
                <c:pt idx="59">
                  <c:v>13435.547874409129</c:v>
                </c:pt>
                <c:pt idx="60">
                  <c:v>12786.152924891874</c:v>
                </c:pt>
                <c:pt idx="61">
                  <c:v>13706.384984220149</c:v>
                </c:pt>
                <c:pt idx="62">
                  <c:v>12360.946511811228</c:v>
                </c:pt>
                <c:pt idx="63">
                  <c:v>13838.027949122141</c:v>
                </c:pt>
                <c:pt idx="64">
                  <c:v>13661.459648044032</c:v>
                </c:pt>
                <c:pt idx="65">
                  <c:v>13838.83429083462</c:v>
                </c:pt>
                <c:pt idx="66">
                  <c:v>14158.402871245569</c:v>
                </c:pt>
                <c:pt idx="67">
                  <c:v>13957.2258056996</c:v>
                </c:pt>
                <c:pt idx="68">
                  <c:v>13639.015676161771</c:v>
                </c:pt>
                <c:pt idx="69">
                  <c:v>14476.710939702989</c:v>
                </c:pt>
                <c:pt idx="70">
                  <c:v>13513.988287110407</c:v>
                </c:pt>
                <c:pt idx="71">
                  <c:v>861.45756193988188</c:v>
                </c:pt>
                <c:pt idx="72">
                  <c:v>472.16176926418342</c:v>
                </c:pt>
                <c:pt idx="73">
                  <c:v>416.92312647923268</c:v>
                </c:pt>
                <c:pt idx="74">
                  <c:v>500.57908352543922</c:v>
                </c:pt>
                <c:pt idx="75">
                  <c:v>556.13313645515188</c:v>
                </c:pt>
                <c:pt idx="76">
                  <c:v>401.27166659592712</c:v>
                </c:pt>
                <c:pt idx="77">
                  <c:v>530.63693698893042</c:v>
                </c:pt>
                <c:pt idx="78">
                  <c:v>455.40540758005795</c:v>
                </c:pt>
                <c:pt idx="79">
                  <c:v>428.53790526518179</c:v>
                </c:pt>
                <c:pt idx="80">
                  <c:v>456.75234720868394</c:v>
                </c:pt>
                <c:pt idx="81">
                  <c:v>378.10574468308607</c:v>
                </c:pt>
                <c:pt idx="82">
                  <c:v>440.21117522921111</c:v>
                </c:pt>
                <c:pt idx="83">
                  <c:v>392.17894349570406</c:v>
                </c:pt>
                <c:pt idx="84">
                  <c:v>415.8845703299769</c:v>
                </c:pt>
                <c:pt idx="85">
                  <c:v>475.62760110455002</c:v>
                </c:pt>
                <c:pt idx="86">
                  <c:v>424.45678360928974</c:v>
                </c:pt>
                <c:pt idx="87">
                  <c:v>522.77868890468289</c:v>
                </c:pt>
                <c:pt idx="88">
                  <c:v>495.18890714726399</c:v>
                </c:pt>
                <c:pt idx="89">
                  <c:v>471.33482142254752</c:v>
                </c:pt>
                <c:pt idx="90">
                  <c:v>4540.7418238267046</c:v>
                </c:pt>
                <c:pt idx="91">
                  <c:v>8837.9290696461267</c:v>
                </c:pt>
                <c:pt idx="92">
                  <c:v>9049.6195059649581</c:v>
                </c:pt>
                <c:pt idx="93">
                  <c:v>10020.231498761957</c:v>
                </c:pt>
                <c:pt idx="94">
                  <c:v>10257.54932150495</c:v>
                </c:pt>
                <c:pt idx="95">
                  <c:v>10016.898189279977</c:v>
                </c:pt>
                <c:pt idx="96">
                  <c:v>9821.5656030182781</c:v>
                </c:pt>
                <c:pt idx="97">
                  <c:v>7260.219240885428</c:v>
                </c:pt>
                <c:pt idx="98">
                  <c:v>7766.1226882226083</c:v>
                </c:pt>
                <c:pt idx="99">
                  <c:v>8053.7204855495875</c:v>
                </c:pt>
                <c:pt idx="100">
                  <c:v>7487.6401449601281</c:v>
                </c:pt>
                <c:pt idx="101">
                  <c:v>7434.9980050252789</c:v>
                </c:pt>
                <c:pt idx="102">
                  <c:v>7583.1183927276816</c:v>
                </c:pt>
                <c:pt idx="103">
                  <c:v>8013.1116983273741</c:v>
                </c:pt>
                <c:pt idx="104">
                  <c:v>7830.3610669722766</c:v>
                </c:pt>
                <c:pt idx="105">
                  <c:v>7439.7999410939728</c:v>
                </c:pt>
                <c:pt idx="106">
                  <c:v>7241.8469854261839</c:v>
                </c:pt>
                <c:pt idx="107">
                  <c:v>7593.6433883922364</c:v>
                </c:pt>
                <c:pt idx="108">
                  <c:v>7903.8020080038268</c:v>
                </c:pt>
                <c:pt idx="109">
                  <c:v>7638.8654345213317</c:v>
                </c:pt>
                <c:pt idx="110">
                  <c:v>7794.9525660383397</c:v>
                </c:pt>
                <c:pt idx="111">
                  <c:v>7955.8330816558191</c:v>
                </c:pt>
                <c:pt idx="112">
                  <c:v>7435.1893530870111</c:v>
                </c:pt>
                <c:pt idx="113">
                  <c:v>7254.1393842350008</c:v>
                </c:pt>
                <c:pt idx="114">
                  <c:v>7629.5627848530121</c:v>
                </c:pt>
                <c:pt idx="115">
                  <c:v>7634.1470994143692</c:v>
                </c:pt>
                <c:pt idx="116">
                  <c:v>7360.8041041310307</c:v>
                </c:pt>
                <c:pt idx="117">
                  <c:v>7751.5941896266904</c:v>
                </c:pt>
                <c:pt idx="118">
                  <c:v>7903.7314690077374</c:v>
                </c:pt>
                <c:pt idx="119">
                  <c:v>7770.2141993156611</c:v>
                </c:pt>
                <c:pt idx="120">
                  <c:v>7750.5408493357172</c:v>
                </c:pt>
                <c:pt idx="121">
                  <c:v>8368.5542169457967</c:v>
                </c:pt>
                <c:pt idx="122">
                  <c:v>8313.9542661735431</c:v>
                </c:pt>
                <c:pt idx="123">
                  <c:v>7861.3226132013287</c:v>
                </c:pt>
                <c:pt idx="124">
                  <c:v>8588.3242408549413</c:v>
                </c:pt>
                <c:pt idx="125">
                  <c:v>8027.4513968161855</c:v>
                </c:pt>
                <c:pt idx="126">
                  <c:v>7968.5138275106337</c:v>
                </c:pt>
                <c:pt idx="127">
                  <c:v>7974.9224549690944</c:v>
                </c:pt>
                <c:pt idx="128">
                  <c:v>8425.8814396083944</c:v>
                </c:pt>
                <c:pt idx="129">
                  <c:v>8354.3660755635537</c:v>
                </c:pt>
                <c:pt idx="130">
                  <c:v>8141.7799727590736</c:v>
                </c:pt>
                <c:pt idx="131">
                  <c:v>8292.5816420579195</c:v>
                </c:pt>
                <c:pt idx="132">
                  <c:v>8437.2158079596702</c:v>
                </c:pt>
                <c:pt idx="133">
                  <c:v>8397.0428538889628</c:v>
                </c:pt>
                <c:pt idx="134">
                  <c:v>7774.9691452080988</c:v>
                </c:pt>
                <c:pt idx="135">
                  <c:v>8374.5286993260197</c:v>
                </c:pt>
                <c:pt idx="136">
                  <c:v>8262.9208378671756</c:v>
                </c:pt>
                <c:pt idx="137">
                  <c:v>7596.6927071605223</c:v>
                </c:pt>
                <c:pt idx="138">
                  <c:v>8460.7142100320307</c:v>
                </c:pt>
                <c:pt idx="139">
                  <c:v>8102.988537730429</c:v>
                </c:pt>
                <c:pt idx="140">
                  <c:v>8317.8101830539617</c:v>
                </c:pt>
                <c:pt idx="141">
                  <c:v>7104.9555994043849</c:v>
                </c:pt>
                <c:pt idx="142">
                  <c:v>6680.3673777538315</c:v>
                </c:pt>
                <c:pt idx="143">
                  <c:v>420.90968922777677</c:v>
                </c:pt>
                <c:pt idx="144">
                  <c:v>248.19820794513487</c:v>
                </c:pt>
                <c:pt idx="145">
                  <c:v>315.34848854886752</c:v>
                </c:pt>
                <c:pt idx="146">
                  <c:v>300.41343316202926</c:v>
                </c:pt>
                <c:pt idx="147">
                  <c:v>253.55931573706602</c:v>
                </c:pt>
                <c:pt idx="148">
                  <c:v>321.73280889714596</c:v>
                </c:pt>
                <c:pt idx="149">
                  <c:v>274.9245756358265</c:v>
                </c:pt>
                <c:pt idx="150">
                  <c:v>272.62191322707832</c:v>
                </c:pt>
                <c:pt idx="151">
                  <c:v>355.78701584254742</c:v>
                </c:pt>
                <c:pt idx="152">
                  <c:v>226.82931612574168</c:v>
                </c:pt>
                <c:pt idx="153">
                  <c:v>384.27280260847112</c:v>
                </c:pt>
                <c:pt idx="154">
                  <c:v>359.80664033771069</c:v>
                </c:pt>
                <c:pt idx="155">
                  <c:v>319.69578479297979</c:v>
                </c:pt>
                <c:pt idx="156">
                  <c:v>286.26873368547501</c:v>
                </c:pt>
                <c:pt idx="157">
                  <c:v>372.34221072306326</c:v>
                </c:pt>
                <c:pt idx="158">
                  <c:v>287.69709082096023</c:v>
                </c:pt>
                <c:pt idx="159">
                  <c:v>377.53573103922474</c:v>
                </c:pt>
                <c:pt idx="160">
                  <c:v>171.02269641146427</c:v>
                </c:pt>
                <c:pt idx="161">
                  <c:v>1420.0874589234847</c:v>
                </c:pt>
                <c:pt idx="162">
                  <c:v>6162.525366097786</c:v>
                </c:pt>
                <c:pt idx="163">
                  <c:v>6319.6423496408652</c:v>
                </c:pt>
                <c:pt idx="164">
                  <c:v>6898.9217932786487</c:v>
                </c:pt>
                <c:pt idx="165">
                  <c:v>6948.525606053754</c:v>
                </c:pt>
                <c:pt idx="166">
                  <c:v>7347.2520843318207</c:v>
                </c:pt>
                <c:pt idx="167">
                  <c:v>7569.1534823368274</c:v>
                </c:pt>
                <c:pt idx="168">
                  <c:v>7373.1191841344698</c:v>
                </c:pt>
                <c:pt idx="169">
                  <c:v>7116.5664388977057</c:v>
                </c:pt>
                <c:pt idx="170">
                  <c:v>7046.5521875466538</c:v>
                </c:pt>
                <c:pt idx="171">
                  <c:v>7405.5776957732878</c:v>
                </c:pt>
                <c:pt idx="172">
                  <c:v>7417.4239153613144</c:v>
                </c:pt>
                <c:pt idx="173">
                  <c:v>7645.1135105779476</c:v>
                </c:pt>
                <c:pt idx="174">
                  <c:v>7441.3805455771808</c:v>
                </c:pt>
                <c:pt idx="175">
                  <c:v>7338.0987282355045</c:v>
                </c:pt>
                <c:pt idx="176">
                  <c:v>7718.6058146820315</c:v>
                </c:pt>
                <c:pt idx="177">
                  <c:v>7395.8974912634294</c:v>
                </c:pt>
                <c:pt idx="178">
                  <c:v>7763.3423690477857</c:v>
                </c:pt>
                <c:pt idx="179">
                  <c:v>7403.9431988724964</c:v>
                </c:pt>
                <c:pt idx="180">
                  <c:v>6870.8651197460986</c:v>
                </c:pt>
                <c:pt idx="181">
                  <c:v>8121.3159961590309</c:v>
                </c:pt>
                <c:pt idx="182">
                  <c:v>7757.1399357791543</c:v>
                </c:pt>
                <c:pt idx="183">
                  <c:v>7187.2043832284362</c:v>
                </c:pt>
                <c:pt idx="184">
                  <c:v>7378.7551365550653</c:v>
                </c:pt>
                <c:pt idx="185">
                  <c:v>7217.4393953368499</c:v>
                </c:pt>
                <c:pt idx="186">
                  <c:v>7327.7215858816371</c:v>
                </c:pt>
                <c:pt idx="187">
                  <c:v>7359.6934320992132</c:v>
                </c:pt>
                <c:pt idx="188">
                  <c:v>7786.2851320690443</c:v>
                </c:pt>
                <c:pt idx="189">
                  <c:v>7541.8838293765048</c:v>
                </c:pt>
                <c:pt idx="190">
                  <c:v>7134.353357879997</c:v>
                </c:pt>
                <c:pt idx="191">
                  <c:v>6473.6266534685028</c:v>
                </c:pt>
                <c:pt idx="192">
                  <c:v>7584.6876431447408</c:v>
                </c:pt>
                <c:pt idx="193">
                  <c:v>7253.825528523822</c:v>
                </c:pt>
                <c:pt idx="194">
                  <c:v>8000.9636291382722</c:v>
                </c:pt>
                <c:pt idx="195">
                  <c:v>7684.5584510507288</c:v>
                </c:pt>
                <c:pt idx="196">
                  <c:v>7661.0243208711645</c:v>
                </c:pt>
                <c:pt idx="197">
                  <c:v>7633.314170978917</c:v>
                </c:pt>
                <c:pt idx="198">
                  <c:v>7256.8617031161548</c:v>
                </c:pt>
                <c:pt idx="199">
                  <c:v>7556.7850499028109</c:v>
                </c:pt>
                <c:pt idx="200">
                  <c:v>7224.6675811390769</c:v>
                </c:pt>
                <c:pt idx="201">
                  <c:v>6399.7270343702876</c:v>
                </c:pt>
                <c:pt idx="202">
                  <c:v>7335.9596816242911</c:v>
                </c:pt>
                <c:pt idx="203">
                  <c:v>8234.9043563753621</c:v>
                </c:pt>
                <c:pt idx="204">
                  <c:v>7927.8996948167087</c:v>
                </c:pt>
                <c:pt idx="205">
                  <c:v>7869.1712461575016</c:v>
                </c:pt>
                <c:pt idx="206">
                  <c:v>7647.4817959186457</c:v>
                </c:pt>
                <c:pt idx="207">
                  <c:v>7372.676920213753</c:v>
                </c:pt>
                <c:pt idx="208">
                  <c:v>7560.9541758620771</c:v>
                </c:pt>
                <c:pt idx="209">
                  <c:v>6986.3618452502169</c:v>
                </c:pt>
                <c:pt idx="210">
                  <c:v>7520.1251842630545</c:v>
                </c:pt>
                <c:pt idx="211">
                  <c:v>7716.3730498742561</c:v>
                </c:pt>
                <c:pt idx="212">
                  <c:v>7933.0040434077573</c:v>
                </c:pt>
                <c:pt idx="213">
                  <c:v>4067.0562646263484</c:v>
                </c:pt>
                <c:pt idx="214">
                  <c:v>429.56969119090508</c:v>
                </c:pt>
                <c:pt idx="215">
                  <c:v>364.80751715177684</c:v>
                </c:pt>
                <c:pt idx="216">
                  <c:v>251.80338758987529</c:v>
                </c:pt>
                <c:pt idx="217">
                  <c:v>320.11995489647137</c:v>
                </c:pt>
                <c:pt idx="218">
                  <c:v>210.48249939223814</c:v>
                </c:pt>
                <c:pt idx="219">
                  <c:v>263.54287085308761</c:v>
                </c:pt>
                <c:pt idx="220">
                  <c:v>312.11211716478846</c:v>
                </c:pt>
                <c:pt idx="221">
                  <c:v>293.06617921714985</c:v>
                </c:pt>
                <c:pt idx="222">
                  <c:v>326.8838409228245</c:v>
                </c:pt>
                <c:pt idx="223">
                  <c:v>314.77867786413691</c:v>
                </c:pt>
                <c:pt idx="224">
                  <c:v>292.25577687220652</c:v>
                </c:pt>
                <c:pt idx="225">
                  <c:v>311.515471544398</c:v>
                </c:pt>
                <c:pt idx="226">
                  <c:v>258.57340587353923</c:v>
                </c:pt>
                <c:pt idx="227">
                  <c:v>216.39581779071045</c:v>
                </c:pt>
                <c:pt idx="228">
                  <c:v>285.94503404866123</c:v>
                </c:pt>
                <c:pt idx="229">
                  <c:v>448.54872629132757</c:v>
                </c:pt>
                <c:pt idx="230">
                  <c:v>339.8241229232807</c:v>
                </c:pt>
                <c:pt idx="231">
                  <c:v>290.7848412661495</c:v>
                </c:pt>
                <c:pt idx="232">
                  <c:v>313.75363007242652</c:v>
                </c:pt>
                <c:pt idx="233">
                  <c:v>4298.1640826929033</c:v>
                </c:pt>
                <c:pt idx="234">
                  <c:v>6374.3375729685586</c:v>
                </c:pt>
                <c:pt idx="235">
                  <c:v>6656.7052717585429</c:v>
                </c:pt>
                <c:pt idx="236">
                  <c:v>6439.5393297937271</c:v>
                </c:pt>
                <c:pt idx="237">
                  <c:v>7199.1051495799002</c:v>
                </c:pt>
                <c:pt idx="238">
                  <c:v>7114.1490026089332</c:v>
                </c:pt>
                <c:pt idx="239">
                  <c:v>7434.2212961463674</c:v>
                </c:pt>
                <c:pt idx="240">
                  <c:v>7275.5235546934528</c:v>
                </c:pt>
                <c:pt idx="241">
                  <c:v>6933.5273094318209</c:v>
                </c:pt>
                <c:pt idx="242">
                  <c:v>7096.1545493162703</c:v>
                </c:pt>
                <c:pt idx="243">
                  <c:v>6886.0528318169381</c:v>
                </c:pt>
                <c:pt idx="244">
                  <c:v>7236.3889724291366</c:v>
                </c:pt>
                <c:pt idx="245">
                  <c:v>7059.7335109797787</c:v>
                </c:pt>
                <c:pt idx="246">
                  <c:v>7699.8085124854033</c:v>
                </c:pt>
                <c:pt idx="247">
                  <c:v>8280.3163746348309</c:v>
                </c:pt>
                <c:pt idx="248">
                  <c:v>7556.5954844143398</c:v>
                </c:pt>
                <c:pt idx="249">
                  <c:v>6395.1363357609243</c:v>
                </c:pt>
                <c:pt idx="250">
                  <c:v>8309.7904042812552</c:v>
                </c:pt>
                <c:pt idx="251">
                  <c:v>7460.2154294362163</c:v>
                </c:pt>
                <c:pt idx="252">
                  <c:v>7130.5840005795162</c:v>
                </c:pt>
                <c:pt idx="253">
                  <c:v>7102.7642195446333</c:v>
                </c:pt>
                <c:pt idx="254">
                  <c:v>7091.5389330656517</c:v>
                </c:pt>
                <c:pt idx="255">
                  <c:v>8214.66690608512</c:v>
                </c:pt>
                <c:pt idx="256">
                  <c:v>7615.7484986893842</c:v>
                </c:pt>
                <c:pt idx="257">
                  <c:v>7567.4127575052662</c:v>
                </c:pt>
                <c:pt idx="258">
                  <c:v>7828.5057402324546</c:v>
                </c:pt>
                <c:pt idx="259">
                  <c:v>7576.0882379191571</c:v>
                </c:pt>
                <c:pt idx="260">
                  <c:v>7186.2178463709915</c:v>
                </c:pt>
                <c:pt idx="261">
                  <c:v>7419.2643210089427</c:v>
                </c:pt>
                <c:pt idx="262">
                  <c:v>6922.475938396622</c:v>
                </c:pt>
                <c:pt idx="263">
                  <c:v>7195.2339266851814</c:v>
                </c:pt>
                <c:pt idx="264">
                  <c:v>7461.9246127091064</c:v>
                </c:pt>
                <c:pt idx="265">
                  <c:v>7298.044445906613</c:v>
                </c:pt>
                <c:pt idx="266">
                  <c:v>7374.1961457404223</c:v>
                </c:pt>
                <c:pt idx="267">
                  <c:v>7488.4063332559826</c:v>
                </c:pt>
                <c:pt idx="268">
                  <c:v>7261.3792827463894</c:v>
                </c:pt>
                <c:pt idx="269">
                  <c:v>7388.3196392870477</c:v>
                </c:pt>
                <c:pt idx="270">
                  <c:v>7387.9142254963081</c:v>
                </c:pt>
                <c:pt idx="271">
                  <c:v>7241.8409084358391</c:v>
                </c:pt>
                <c:pt idx="272">
                  <c:v>7735.3638515997363</c:v>
                </c:pt>
                <c:pt idx="273">
                  <c:v>7520.2950498182108</c:v>
                </c:pt>
                <c:pt idx="274">
                  <c:v>7384.0334913817078</c:v>
                </c:pt>
                <c:pt idx="275">
                  <c:v>7723.3612897428402</c:v>
                </c:pt>
                <c:pt idx="276">
                  <c:v>7049.1023687472625</c:v>
                </c:pt>
                <c:pt idx="277">
                  <c:v>5306.3926696207318</c:v>
                </c:pt>
                <c:pt idx="278">
                  <c:v>327.34287854614928</c:v>
                </c:pt>
                <c:pt idx="279">
                  <c:v>324.85321156377887</c:v>
                </c:pt>
                <c:pt idx="280">
                  <c:v>189.77726221101108</c:v>
                </c:pt>
                <c:pt idx="281">
                  <c:v>178.0336238229977</c:v>
                </c:pt>
                <c:pt idx="282">
                  <c:v>220.47644423921523</c:v>
                </c:pt>
                <c:pt idx="283">
                  <c:v>267.67514782167012</c:v>
                </c:pt>
                <c:pt idx="284">
                  <c:v>241.69601598041626</c:v>
                </c:pt>
                <c:pt idx="285">
                  <c:v>270.84486863311815</c:v>
                </c:pt>
                <c:pt idx="286">
                  <c:v>251.34164836145681</c:v>
                </c:pt>
                <c:pt idx="287">
                  <c:v>302.063843672529</c:v>
                </c:pt>
                <c:pt idx="288">
                  <c:v>173.84821640691584</c:v>
                </c:pt>
                <c:pt idx="289">
                  <c:v>257.32272409025143</c:v>
                </c:pt>
                <c:pt idx="290">
                  <c:v>288.6388248085006</c:v>
                </c:pt>
                <c:pt idx="291">
                  <c:v>250.70542751663731</c:v>
                </c:pt>
                <c:pt idx="292">
                  <c:v>267.2882210806809</c:v>
                </c:pt>
                <c:pt idx="293">
                  <c:v>177.95068790414288</c:v>
                </c:pt>
                <c:pt idx="294">
                  <c:v>292.32966635020324</c:v>
                </c:pt>
                <c:pt idx="295">
                  <c:v>252.54923516314022</c:v>
                </c:pt>
                <c:pt idx="296">
                  <c:v>268.48742939916002</c:v>
                </c:pt>
                <c:pt idx="297">
                  <c:v>182.243978287018</c:v>
                </c:pt>
                <c:pt idx="298">
                  <c:v>231.34640193959632</c:v>
                </c:pt>
                <c:pt idx="299">
                  <c:v>240.23063751711197</c:v>
                </c:pt>
                <c:pt idx="300">
                  <c:v>3154.5307858142842</c:v>
                </c:pt>
                <c:pt idx="301">
                  <c:v>5054.328266092507</c:v>
                </c:pt>
                <c:pt idx="302">
                  <c:v>4642.9283126217369</c:v>
                </c:pt>
                <c:pt idx="303">
                  <c:v>5017.2276845901379</c:v>
                </c:pt>
                <c:pt idx="304">
                  <c:v>4995.7673592359424</c:v>
                </c:pt>
                <c:pt idx="305">
                  <c:v>5256.2229060547115</c:v>
                </c:pt>
                <c:pt idx="306">
                  <c:v>5271.4442831708375</c:v>
                </c:pt>
                <c:pt idx="307">
                  <c:v>4946.276112790204</c:v>
                </c:pt>
                <c:pt idx="308">
                  <c:v>5144.9859999728269</c:v>
                </c:pt>
                <c:pt idx="309">
                  <c:v>5414.0319334202404</c:v>
                </c:pt>
                <c:pt idx="310">
                  <c:v>5141.3315685608377</c:v>
                </c:pt>
                <c:pt idx="311">
                  <c:v>5330.1822461147813</c:v>
                </c:pt>
                <c:pt idx="312">
                  <c:v>5804.1824735204018</c:v>
                </c:pt>
                <c:pt idx="313">
                  <c:v>5048.0681436647155</c:v>
                </c:pt>
                <c:pt idx="314">
                  <c:v>5348.8831918922024</c:v>
                </c:pt>
                <c:pt idx="315">
                  <c:v>5402.3536119089904</c:v>
                </c:pt>
                <c:pt idx="316">
                  <c:v>5075.2311931100458</c:v>
                </c:pt>
                <c:pt idx="317">
                  <c:v>5999.8782550825381</c:v>
                </c:pt>
                <c:pt idx="318">
                  <c:v>5749.598797831909</c:v>
                </c:pt>
                <c:pt idx="319">
                  <c:v>5162.5882565349475</c:v>
                </c:pt>
                <c:pt idx="320">
                  <c:v>5959.2966768352098</c:v>
                </c:pt>
                <c:pt idx="321">
                  <c:v>5910.0959330695787</c:v>
                </c:pt>
                <c:pt idx="322">
                  <c:v>5439.3424513519076</c:v>
                </c:pt>
                <c:pt idx="323">
                  <c:v>5604.2048297885176</c:v>
                </c:pt>
                <c:pt idx="324">
                  <c:v>5663.7043315917599</c:v>
                </c:pt>
                <c:pt idx="325">
                  <c:v>5558.3129263238407</c:v>
                </c:pt>
                <c:pt idx="326">
                  <c:v>4903.8229442841548</c:v>
                </c:pt>
                <c:pt idx="327">
                  <c:v>5595.9463696167459</c:v>
                </c:pt>
                <c:pt idx="328">
                  <c:v>5311.7944333439536</c:v>
                </c:pt>
                <c:pt idx="329">
                  <c:v>5680.3027790343276</c:v>
                </c:pt>
                <c:pt idx="330">
                  <c:v>5662.9927056640445</c:v>
                </c:pt>
                <c:pt idx="331">
                  <c:v>5120.8243383207791</c:v>
                </c:pt>
                <c:pt idx="332">
                  <c:v>5481.8171901654987</c:v>
                </c:pt>
                <c:pt idx="333">
                  <c:v>5154.6200528454829</c:v>
                </c:pt>
                <c:pt idx="334">
                  <c:v>5376.5781941245468</c:v>
                </c:pt>
                <c:pt idx="335">
                  <c:v>5421.2519162843619</c:v>
                </c:pt>
                <c:pt idx="336">
                  <c:v>5188.6652476309746</c:v>
                </c:pt>
                <c:pt idx="337">
                  <c:v>5364.348326783379</c:v>
                </c:pt>
                <c:pt idx="338">
                  <c:v>5323.7763321068696</c:v>
                </c:pt>
                <c:pt idx="339">
                  <c:v>5491.3371426469557</c:v>
                </c:pt>
                <c:pt idx="340">
                  <c:v>5694.0078799217035</c:v>
                </c:pt>
                <c:pt idx="341">
                  <c:v>4846.8653384748095</c:v>
                </c:pt>
                <c:pt idx="342">
                  <c:v>5233.3108406219626</c:v>
                </c:pt>
                <c:pt idx="343">
                  <c:v>5339.6869762075039</c:v>
                </c:pt>
                <c:pt idx="344">
                  <c:v>5030.7424006338888</c:v>
                </c:pt>
                <c:pt idx="345">
                  <c:v>5219.2626126238602</c:v>
                </c:pt>
                <c:pt idx="346">
                  <c:v>5559.9632615838254</c:v>
                </c:pt>
                <c:pt idx="347">
                  <c:v>5189.295034433937</c:v>
                </c:pt>
                <c:pt idx="348">
                  <c:v>5516.9443390806882</c:v>
                </c:pt>
                <c:pt idx="349">
                  <c:v>5202.8784805833184</c:v>
                </c:pt>
                <c:pt idx="350">
                  <c:v>5865.4531676213091</c:v>
                </c:pt>
                <c:pt idx="351">
                  <c:v>5335.7259535791263</c:v>
                </c:pt>
                <c:pt idx="352">
                  <c:v>1248.1971053744649</c:v>
                </c:pt>
                <c:pt idx="353">
                  <c:v>233.37807307998798</c:v>
                </c:pt>
                <c:pt idx="354">
                  <c:v>211.97013765404213</c:v>
                </c:pt>
                <c:pt idx="355">
                  <c:v>294.26941481976593</c:v>
                </c:pt>
                <c:pt idx="356">
                  <c:v>224.88064760925536</c:v>
                </c:pt>
                <c:pt idx="357">
                  <c:v>300.4679293036736</c:v>
                </c:pt>
                <c:pt idx="358">
                  <c:v>214.24583258847929</c:v>
                </c:pt>
                <c:pt idx="359">
                  <c:v>225.36136314332251</c:v>
                </c:pt>
                <c:pt idx="360">
                  <c:v>240.29109144352691</c:v>
                </c:pt>
                <c:pt idx="361">
                  <c:v>189.54516857289775</c:v>
                </c:pt>
                <c:pt idx="362">
                  <c:v>318.35578937632704</c:v>
                </c:pt>
                <c:pt idx="363">
                  <c:v>318.67220087752895</c:v>
                </c:pt>
                <c:pt idx="364">
                  <c:v>284.98487937663191</c:v>
                </c:pt>
                <c:pt idx="365">
                  <c:v>217.94153906100425</c:v>
                </c:pt>
                <c:pt idx="366">
                  <c:v>305.63610226359708</c:v>
                </c:pt>
                <c:pt idx="367">
                  <c:v>242.6442423070491</c:v>
                </c:pt>
                <c:pt idx="368">
                  <c:v>152.17026191754056</c:v>
                </c:pt>
                <c:pt idx="369">
                  <c:v>162.5154984514981</c:v>
                </c:pt>
                <c:pt idx="370">
                  <c:v>192.49386709911133</c:v>
                </c:pt>
                <c:pt idx="371">
                  <c:v>264.02148570751842</c:v>
                </c:pt>
                <c:pt idx="372">
                  <c:v>3251.4782080201435</c:v>
                </c:pt>
                <c:pt idx="373">
                  <c:v>4539.3608924964556</c:v>
                </c:pt>
                <c:pt idx="374">
                  <c:v>4891.1597480301816</c:v>
                </c:pt>
                <c:pt idx="375">
                  <c:v>4743.3483858221189</c:v>
                </c:pt>
                <c:pt idx="376">
                  <c:v>5159.9414201720938</c:v>
                </c:pt>
                <c:pt idx="377">
                  <c:v>4762.362317483713</c:v>
                </c:pt>
                <c:pt idx="378">
                  <c:v>5628.0608459115938</c:v>
                </c:pt>
                <c:pt idx="379">
                  <c:v>5981.2702653168899</c:v>
                </c:pt>
                <c:pt idx="380">
                  <c:v>5911.3127826340096</c:v>
                </c:pt>
                <c:pt idx="381">
                  <c:v>5366.708762058438</c:v>
                </c:pt>
                <c:pt idx="382">
                  <c:v>5788.1607948525816</c:v>
                </c:pt>
                <c:pt idx="383">
                  <c:v>5577.3229411801303</c:v>
                </c:pt>
                <c:pt idx="384">
                  <c:v>5642.3983203818761</c:v>
                </c:pt>
                <c:pt idx="385">
                  <c:v>5087.3875140360378</c:v>
                </c:pt>
                <c:pt idx="386">
                  <c:v>5253.2629651097668</c:v>
                </c:pt>
                <c:pt idx="387">
                  <c:v>5935.9120398172381</c:v>
                </c:pt>
                <c:pt idx="388">
                  <c:v>5729.7099767762293</c:v>
                </c:pt>
                <c:pt idx="389">
                  <c:v>5735.4781031927532</c:v>
                </c:pt>
                <c:pt idx="390">
                  <c:v>5902.6813443914298</c:v>
                </c:pt>
                <c:pt idx="391">
                  <c:v>5650.9156878050862</c:v>
                </c:pt>
                <c:pt idx="392">
                  <c:v>5996.392139258478</c:v>
                </c:pt>
                <c:pt idx="393">
                  <c:v>5991.3250041421061</c:v>
                </c:pt>
                <c:pt idx="394">
                  <c:v>6094.6135525292912</c:v>
                </c:pt>
                <c:pt idx="395">
                  <c:v>5769.9642181671607</c:v>
                </c:pt>
                <c:pt idx="396">
                  <c:v>6347.6331603068465</c:v>
                </c:pt>
                <c:pt idx="397">
                  <c:v>6157.7976376309525</c:v>
                </c:pt>
                <c:pt idx="398">
                  <c:v>5259.9643447503531</c:v>
                </c:pt>
                <c:pt idx="399">
                  <c:v>5560.5134111965035</c:v>
                </c:pt>
                <c:pt idx="400">
                  <c:v>6147.5470593065302</c:v>
                </c:pt>
                <c:pt idx="401">
                  <c:v>6021.3526715797634</c:v>
                </c:pt>
                <c:pt idx="402">
                  <c:v>5832.1134112957398</c:v>
                </c:pt>
                <c:pt idx="403">
                  <c:v>6006.1840501027527</c:v>
                </c:pt>
                <c:pt idx="404">
                  <c:v>5640.9737921325186</c:v>
                </c:pt>
                <c:pt idx="405">
                  <c:v>5535.4967048911831</c:v>
                </c:pt>
                <c:pt idx="406">
                  <c:v>6457.4427758953898</c:v>
                </c:pt>
                <c:pt idx="407">
                  <c:v>5654.9653291783106</c:v>
                </c:pt>
                <c:pt idx="408">
                  <c:v>6285.512006502473</c:v>
                </c:pt>
                <c:pt idx="409">
                  <c:v>5414.3398663816943</c:v>
                </c:pt>
                <c:pt idx="410">
                  <c:v>5769.0051451834888</c:v>
                </c:pt>
                <c:pt idx="411">
                  <c:v>6239.6246193937577</c:v>
                </c:pt>
                <c:pt idx="412">
                  <c:v>2087.2951152396627</c:v>
                </c:pt>
                <c:pt idx="413">
                  <c:v>243.31397210719052</c:v>
                </c:pt>
                <c:pt idx="414">
                  <c:v>293.73505055320305</c:v>
                </c:pt>
                <c:pt idx="415">
                  <c:v>277.28055406025305</c:v>
                </c:pt>
                <c:pt idx="416">
                  <c:v>289.86435143367021</c:v>
                </c:pt>
                <c:pt idx="417">
                  <c:v>264.62805768189935</c:v>
                </c:pt>
                <c:pt idx="418">
                  <c:v>226.40670908014366</c:v>
                </c:pt>
                <c:pt idx="419">
                  <c:v>313.88582429113171</c:v>
                </c:pt>
                <c:pt idx="420">
                  <c:v>181.72400900190016</c:v>
                </c:pt>
                <c:pt idx="421">
                  <c:v>298.58408396654335</c:v>
                </c:pt>
                <c:pt idx="422">
                  <c:v>231.44614714910838</c:v>
                </c:pt>
                <c:pt idx="423">
                  <c:v>276.90557386975257</c:v>
                </c:pt>
                <c:pt idx="424">
                  <c:v>270.24048845703408</c:v>
                </c:pt>
                <c:pt idx="425">
                  <c:v>233.42997758060162</c:v>
                </c:pt>
                <c:pt idx="426">
                  <c:v>218.18368791716244</c:v>
                </c:pt>
                <c:pt idx="427">
                  <c:v>233.71395197406099</c:v>
                </c:pt>
                <c:pt idx="428">
                  <c:v>212.14003942416986</c:v>
                </c:pt>
                <c:pt idx="429">
                  <c:v>241.70396765581231</c:v>
                </c:pt>
                <c:pt idx="430">
                  <c:v>284.44802855585698</c:v>
                </c:pt>
                <c:pt idx="431">
                  <c:v>188.36424176828456</c:v>
                </c:pt>
                <c:pt idx="432">
                  <c:v>3073.3000204182999</c:v>
                </c:pt>
                <c:pt idx="433">
                  <c:v>5654.3365581781118</c:v>
                </c:pt>
                <c:pt idx="434">
                  <c:v>6169.1807064641589</c:v>
                </c:pt>
                <c:pt idx="435">
                  <c:v>6129.5725121389487</c:v>
                </c:pt>
                <c:pt idx="436">
                  <c:v>6548.8670621465535</c:v>
                </c:pt>
                <c:pt idx="437">
                  <c:v>6590.916278179152</c:v>
                </c:pt>
                <c:pt idx="438">
                  <c:v>6259.0482529502242</c:v>
                </c:pt>
                <c:pt idx="439">
                  <c:v>6623.7087247887303</c:v>
                </c:pt>
                <c:pt idx="440">
                  <c:v>6831.6305896838003</c:v>
                </c:pt>
                <c:pt idx="441">
                  <c:v>6446.9893668863697</c:v>
                </c:pt>
                <c:pt idx="442">
                  <c:v>6765.6774983393398</c:v>
                </c:pt>
                <c:pt idx="443">
                  <c:v>6966.6547322836259</c:v>
                </c:pt>
                <c:pt idx="444">
                  <c:v>6913.323045812137</c:v>
                </c:pt>
                <c:pt idx="445">
                  <c:v>6853.7676952712254</c:v>
                </c:pt>
                <c:pt idx="446">
                  <c:v>6925.556320048624</c:v>
                </c:pt>
                <c:pt idx="447">
                  <c:v>7186.9258855761109</c:v>
                </c:pt>
                <c:pt idx="448">
                  <c:v>6767.2937081747614</c:v>
                </c:pt>
                <c:pt idx="449">
                  <c:v>7433.8646847499112</c:v>
                </c:pt>
                <c:pt idx="450">
                  <c:v>6707.3018745865174</c:v>
                </c:pt>
                <c:pt idx="451">
                  <c:v>6431.5305709474715</c:v>
                </c:pt>
                <c:pt idx="452">
                  <c:v>7185.0536022428014</c:v>
                </c:pt>
                <c:pt idx="453">
                  <c:v>7482.7731152193282</c:v>
                </c:pt>
                <c:pt idx="454">
                  <c:v>6874.7900586672004</c:v>
                </c:pt>
                <c:pt idx="455">
                  <c:v>7532.2236948792815</c:v>
                </c:pt>
                <c:pt idx="456">
                  <c:v>7003.8549676011071</c:v>
                </c:pt>
                <c:pt idx="457">
                  <c:v>6667.4362702002609</c:v>
                </c:pt>
                <c:pt idx="458">
                  <c:v>7126.1783896309771</c:v>
                </c:pt>
                <c:pt idx="459">
                  <c:v>6869.6991751963342</c:v>
                </c:pt>
                <c:pt idx="460">
                  <c:v>7008.9363356807844</c:v>
                </c:pt>
                <c:pt idx="461">
                  <c:v>6347.086720064628</c:v>
                </c:pt>
                <c:pt idx="462">
                  <c:v>6949.5281746190367</c:v>
                </c:pt>
                <c:pt idx="463">
                  <c:v>6762.0623370324874</c:v>
                </c:pt>
                <c:pt idx="464">
                  <c:v>6678.7498828777361</c:v>
                </c:pt>
                <c:pt idx="465">
                  <c:v>6916.1711383376323</c:v>
                </c:pt>
                <c:pt idx="466">
                  <c:v>7020.8219636648237</c:v>
                </c:pt>
                <c:pt idx="467">
                  <c:v>6930.034629240633</c:v>
                </c:pt>
                <c:pt idx="468">
                  <c:v>7309.1157780689846</c:v>
                </c:pt>
                <c:pt idx="469">
                  <c:v>6766.9396993025975</c:v>
                </c:pt>
                <c:pt idx="470">
                  <c:v>6684.4121674909775</c:v>
                </c:pt>
                <c:pt idx="471">
                  <c:v>7302.7854639998459</c:v>
                </c:pt>
                <c:pt idx="472">
                  <c:v>6141.5629945905876</c:v>
                </c:pt>
                <c:pt idx="473">
                  <c:v>386.27221019673391</c:v>
                </c:pt>
                <c:pt idx="474">
                  <c:v>373.54711317823643</c:v>
                </c:pt>
                <c:pt idx="475">
                  <c:v>302.24036527857811</c:v>
                </c:pt>
                <c:pt idx="476">
                  <c:v>232.98376895631503</c:v>
                </c:pt>
                <c:pt idx="477">
                  <c:v>268.3782338479777</c:v>
                </c:pt>
                <c:pt idx="478">
                  <c:v>286.50783433596132</c:v>
                </c:pt>
                <c:pt idx="479">
                  <c:v>310.70930488038687</c:v>
                </c:pt>
                <c:pt idx="480">
                  <c:v>359.92365010810289</c:v>
                </c:pt>
                <c:pt idx="481">
                  <c:v>342.31479317552919</c:v>
                </c:pt>
                <c:pt idx="482">
                  <c:v>350.15133742567667</c:v>
                </c:pt>
                <c:pt idx="483">
                  <c:v>246.38461094978518</c:v>
                </c:pt>
                <c:pt idx="484">
                  <c:v>259.30293722985272</c:v>
                </c:pt>
                <c:pt idx="485">
                  <c:v>261.59849350717417</c:v>
                </c:pt>
                <c:pt idx="486">
                  <c:v>188.04379751867745</c:v>
                </c:pt>
                <c:pt idx="487">
                  <c:v>170.32390576080815</c:v>
                </c:pt>
                <c:pt idx="488">
                  <c:v>228.20560191362171</c:v>
                </c:pt>
                <c:pt idx="489">
                  <c:v>275.09634192289428</c:v>
                </c:pt>
                <c:pt idx="490">
                  <c:v>228.38226674563404</c:v>
                </c:pt>
                <c:pt idx="491">
                  <c:v>170.5209881910553</c:v>
                </c:pt>
                <c:pt idx="492">
                  <c:v>2049.8996826444113</c:v>
                </c:pt>
                <c:pt idx="493">
                  <c:v>8045.6849119285489</c:v>
                </c:pt>
                <c:pt idx="494">
                  <c:v>8895.2167449552271</c:v>
                </c:pt>
                <c:pt idx="495">
                  <c:v>9238.2722638439936</c:v>
                </c:pt>
                <c:pt idx="496">
                  <c:v>9574.5864232572985</c:v>
                </c:pt>
                <c:pt idx="497">
                  <c:v>9950.8538174615387</c:v>
                </c:pt>
                <c:pt idx="498">
                  <c:v>9691.9951577219053</c:v>
                </c:pt>
                <c:pt idx="499">
                  <c:v>9751.4070424267647</c:v>
                </c:pt>
                <c:pt idx="500">
                  <c:v>9941.0343877337564</c:v>
                </c:pt>
                <c:pt idx="501">
                  <c:v>9744.8769308680821</c:v>
                </c:pt>
                <c:pt idx="502">
                  <c:v>9136.7712643378072</c:v>
                </c:pt>
                <c:pt idx="503">
                  <c:v>9845.0009279861551</c:v>
                </c:pt>
                <c:pt idx="504">
                  <c:v>9202.0426809269757</c:v>
                </c:pt>
                <c:pt idx="505">
                  <c:v>9189.1987613542879</c:v>
                </c:pt>
                <c:pt idx="506">
                  <c:v>10320.525771903211</c:v>
                </c:pt>
                <c:pt idx="507">
                  <c:v>9659.0215021970653</c:v>
                </c:pt>
                <c:pt idx="508">
                  <c:v>9126.7642159385305</c:v>
                </c:pt>
                <c:pt idx="509">
                  <c:v>9180.5217596344937</c:v>
                </c:pt>
                <c:pt idx="510">
                  <c:v>9224.5860397060478</c:v>
                </c:pt>
                <c:pt idx="511">
                  <c:v>10304.469371513815</c:v>
                </c:pt>
                <c:pt idx="512">
                  <c:v>9826.9969803061595</c:v>
                </c:pt>
                <c:pt idx="513">
                  <c:v>9695.8593870067234</c:v>
                </c:pt>
                <c:pt idx="514">
                  <c:v>10267.301150567577</c:v>
                </c:pt>
                <c:pt idx="515">
                  <c:v>10061.368568055077</c:v>
                </c:pt>
                <c:pt idx="516">
                  <c:v>10074.616720505981</c:v>
                </c:pt>
                <c:pt idx="517">
                  <c:v>10028.975675221327</c:v>
                </c:pt>
                <c:pt idx="518">
                  <c:v>10736.618704703305</c:v>
                </c:pt>
                <c:pt idx="519">
                  <c:v>10588.564320405154</c:v>
                </c:pt>
                <c:pt idx="520">
                  <c:v>9724.3360218523667</c:v>
                </c:pt>
                <c:pt idx="521">
                  <c:v>9980.9298839840594</c:v>
                </c:pt>
                <c:pt idx="522">
                  <c:v>10037.183472269779</c:v>
                </c:pt>
                <c:pt idx="523">
                  <c:v>9755.8587210456826</c:v>
                </c:pt>
                <c:pt idx="524">
                  <c:v>9789.4524061440425</c:v>
                </c:pt>
                <c:pt idx="525">
                  <c:v>9437.4479121520126</c:v>
                </c:pt>
                <c:pt idx="526">
                  <c:v>9612.751246711543</c:v>
                </c:pt>
                <c:pt idx="527">
                  <c:v>10150.931235302876</c:v>
                </c:pt>
                <c:pt idx="528">
                  <c:v>9668.7936268630383</c:v>
                </c:pt>
                <c:pt idx="529">
                  <c:v>10256.538828095552</c:v>
                </c:pt>
                <c:pt idx="530">
                  <c:v>10133.521905459471</c:v>
                </c:pt>
                <c:pt idx="531">
                  <c:v>9477.2018310721851</c:v>
                </c:pt>
                <c:pt idx="532">
                  <c:v>9829.4558276414882</c:v>
                </c:pt>
                <c:pt idx="533">
                  <c:v>8628.0783797380282</c:v>
                </c:pt>
                <c:pt idx="534">
                  <c:v>502.72614264912266</c:v>
                </c:pt>
                <c:pt idx="535">
                  <c:v>289.05775007683297</c:v>
                </c:pt>
                <c:pt idx="536">
                  <c:v>352.15152946580821</c:v>
                </c:pt>
                <c:pt idx="537">
                  <c:v>354.68411522004885</c:v>
                </c:pt>
                <c:pt idx="538">
                  <c:v>254.9466708726105</c:v>
                </c:pt>
                <c:pt idx="539">
                  <c:v>278.64382965629835</c:v>
                </c:pt>
                <c:pt idx="540">
                  <c:v>246.39332513352755</c:v>
                </c:pt>
                <c:pt idx="541">
                  <c:v>275.65991174121473</c:v>
                </c:pt>
                <c:pt idx="542">
                  <c:v>306.75254547192407</c:v>
                </c:pt>
                <c:pt idx="543">
                  <c:v>154.66634806536601</c:v>
                </c:pt>
                <c:pt idx="544">
                  <c:v>222.66379274382069</c:v>
                </c:pt>
                <c:pt idx="545">
                  <c:v>162.26486126432653</c:v>
                </c:pt>
                <c:pt idx="546">
                  <c:v>275.0209161661457</c:v>
                </c:pt>
                <c:pt idx="547">
                  <c:v>249.91713093930088</c:v>
                </c:pt>
                <c:pt idx="548">
                  <c:v>244.62433184086348</c:v>
                </c:pt>
                <c:pt idx="549">
                  <c:v>186.30298396807271</c:v>
                </c:pt>
                <c:pt idx="550">
                  <c:v>350.49531053440944</c:v>
                </c:pt>
                <c:pt idx="551">
                  <c:v>270.24874186606456</c:v>
                </c:pt>
                <c:pt idx="552">
                  <c:v>388.36567118979121</c:v>
                </c:pt>
                <c:pt idx="553">
                  <c:v>12785.922026678005</c:v>
                </c:pt>
                <c:pt idx="554">
                  <c:v>14199.336114862794</c:v>
                </c:pt>
                <c:pt idx="555">
                  <c:v>13617.879003062304</c:v>
                </c:pt>
                <c:pt idx="556">
                  <c:v>14619.318743528742</c:v>
                </c:pt>
                <c:pt idx="557">
                  <c:v>13813.723299455507</c:v>
                </c:pt>
                <c:pt idx="558">
                  <c:v>14834.022137361439</c:v>
                </c:pt>
                <c:pt idx="559">
                  <c:v>14636.537314671474</c:v>
                </c:pt>
                <c:pt idx="560">
                  <c:v>15326.302862012933</c:v>
                </c:pt>
                <c:pt idx="561">
                  <c:v>14654.090185755927</c:v>
                </c:pt>
                <c:pt idx="562">
                  <c:v>14059.717766343923</c:v>
                </c:pt>
                <c:pt idx="563">
                  <c:v>15528.782304093886</c:v>
                </c:pt>
                <c:pt idx="564">
                  <c:v>14799.275574099225</c:v>
                </c:pt>
                <c:pt idx="565">
                  <c:v>15581.114921051683</c:v>
                </c:pt>
                <c:pt idx="566">
                  <c:v>15436.801011331578</c:v>
                </c:pt>
                <c:pt idx="567">
                  <c:v>15185.547046510044</c:v>
                </c:pt>
                <c:pt idx="568">
                  <c:v>15854.56882318011</c:v>
                </c:pt>
                <c:pt idx="569">
                  <c:v>14378.91831968211</c:v>
                </c:pt>
                <c:pt idx="570">
                  <c:v>14363.775410434097</c:v>
                </c:pt>
                <c:pt idx="571">
                  <c:v>15020.041604323578</c:v>
                </c:pt>
                <c:pt idx="572">
                  <c:v>14870.673230695989</c:v>
                </c:pt>
                <c:pt idx="573">
                  <c:v>15067.294620173681</c:v>
                </c:pt>
                <c:pt idx="574">
                  <c:v>15232.944929777083</c:v>
                </c:pt>
                <c:pt idx="575">
                  <c:v>14843.379786059555</c:v>
                </c:pt>
                <c:pt idx="576">
                  <c:v>14120.210733091237</c:v>
                </c:pt>
                <c:pt idx="577">
                  <c:v>15195.833443600641</c:v>
                </c:pt>
                <c:pt idx="578">
                  <c:v>15256.994445756874</c:v>
                </c:pt>
                <c:pt idx="579">
                  <c:v>14715.280067150505</c:v>
                </c:pt>
                <c:pt idx="580">
                  <c:v>14830.673576591204</c:v>
                </c:pt>
                <c:pt idx="581">
                  <c:v>14632.580503019826</c:v>
                </c:pt>
                <c:pt idx="582">
                  <c:v>14557.111953565152</c:v>
                </c:pt>
                <c:pt idx="583">
                  <c:v>15764.746490187272</c:v>
                </c:pt>
                <c:pt idx="584">
                  <c:v>16187.564821942558</c:v>
                </c:pt>
                <c:pt idx="585">
                  <c:v>14429.254798123326</c:v>
                </c:pt>
                <c:pt idx="586">
                  <c:v>14534.727319801987</c:v>
                </c:pt>
                <c:pt idx="587">
                  <c:v>14287.413009964426</c:v>
                </c:pt>
                <c:pt idx="588">
                  <c:v>15047.979410938637</c:v>
                </c:pt>
                <c:pt idx="589">
                  <c:v>15057.166880087019</c:v>
                </c:pt>
                <c:pt idx="590">
                  <c:v>14459.106940029422</c:v>
                </c:pt>
                <c:pt idx="591">
                  <c:v>14410.341108726612</c:v>
                </c:pt>
                <c:pt idx="592">
                  <c:v>15489.938911715479</c:v>
                </c:pt>
                <c:pt idx="593">
                  <c:v>5159.4149932660839</c:v>
                </c:pt>
                <c:pt idx="594">
                  <c:v>216.19135877637137</c:v>
                </c:pt>
                <c:pt idx="595">
                  <c:v>233.97599775315496</c:v>
                </c:pt>
                <c:pt idx="596">
                  <c:v>212.99404142536008</c:v>
                </c:pt>
                <c:pt idx="597">
                  <c:v>281.45922153400932</c:v>
                </c:pt>
                <c:pt idx="598">
                  <c:v>223.93828950685548</c:v>
                </c:pt>
                <c:pt idx="599">
                  <c:v>265.06537013741416</c:v>
                </c:pt>
                <c:pt idx="600">
                  <c:v>267.2994116718458</c:v>
                </c:pt>
                <c:pt idx="601">
                  <c:v>256.72975475592676</c:v>
                </c:pt>
                <c:pt idx="602">
                  <c:v>213.69130059351454</c:v>
                </c:pt>
                <c:pt idx="603">
                  <c:v>144.74631370263396</c:v>
                </c:pt>
                <c:pt idx="604">
                  <c:v>209.03316119900077</c:v>
                </c:pt>
                <c:pt idx="605">
                  <c:v>242.24295382868004</c:v>
                </c:pt>
              </c:numCache>
            </c:numRef>
          </c:xVal>
          <c:yVal>
            <c:numRef>
              <c:f>'2025_02_025_AVE'!$Z$5:$Z$610</c:f>
              <c:numCache>
                <c:formatCode>General</c:formatCode>
                <c:ptCount val="606"/>
                <c:pt idx="0">
                  <c:v>191.97482501080475</c:v>
                </c:pt>
                <c:pt idx="1">
                  <c:v>116.13614361133249</c:v>
                </c:pt>
                <c:pt idx="2">
                  <c:v>152.17084319975703</c:v>
                </c:pt>
                <c:pt idx="3">
                  <c:v>141.32298144638213</c:v>
                </c:pt>
                <c:pt idx="4">
                  <c:v>169.04921983394487</c:v>
                </c:pt>
                <c:pt idx="5">
                  <c:v>195.9080372450822</c:v>
                </c:pt>
                <c:pt idx="6">
                  <c:v>137.2311001960112</c:v>
                </c:pt>
                <c:pt idx="7">
                  <c:v>101.22718514941344</c:v>
                </c:pt>
                <c:pt idx="8">
                  <c:v>159.19762036985665</c:v>
                </c:pt>
                <c:pt idx="9">
                  <c:v>61.589558137897122</c:v>
                </c:pt>
                <c:pt idx="10">
                  <c:v>137.09843129461339</c:v>
                </c:pt>
                <c:pt idx="11">
                  <c:v>135.1563497628517</c:v>
                </c:pt>
                <c:pt idx="12">
                  <c:v>192.56598193197871</c:v>
                </c:pt>
                <c:pt idx="13">
                  <c:v>111.57447387656579</c:v>
                </c:pt>
                <c:pt idx="14">
                  <c:v>120.2911522064983</c:v>
                </c:pt>
                <c:pt idx="15">
                  <c:v>112.6889244215803</c:v>
                </c:pt>
                <c:pt idx="16">
                  <c:v>154.64267151886654</c:v>
                </c:pt>
                <c:pt idx="17">
                  <c:v>114.91231958586225</c:v>
                </c:pt>
                <c:pt idx="18">
                  <c:v>179.09274832308537</c:v>
                </c:pt>
                <c:pt idx="19">
                  <c:v>154.47675841174694</c:v>
                </c:pt>
                <c:pt idx="20">
                  <c:v>115.22621083830904</c:v>
                </c:pt>
                <c:pt idx="21">
                  <c:v>168.02729458859844</c:v>
                </c:pt>
                <c:pt idx="22">
                  <c:v>124.85479760850731</c:v>
                </c:pt>
                <c:pt idx="23">
                  <c:v>113.35781442554274</c:v>
                </c:pt>
                <c:pt idx="24">
                  <c:v>148.5443227706289</c:v>
                </c:pt>
                <c:pt idx="25">
                  <c:v>122.07044076091485</c:v>
                </c:pt>
                <c:pt idx="26">
                  <c:v>138.94128898910401</c:v>
                </c:pt>
                <c:pt idx="27">
                  <c:v>90.477705324161292</c:v>
                </c:pt>
                <c:pt idx="28">
                  <c:v>104.06798026226505</c:v>
                </c:pt>
                <c:pt idx="29">
                  <c:v>271.36980164014426</c:v>
                </c:pt>
                <c:pt idx="30">
                  <c:v>641.12250388634811</c:v>
                </c:pt>
                <c:pt idx="31">
                  <c:v>775.72449458001267</c:v>
                </c:pt>
                <c:pt idx="32">
                  <c:v>858.29991932740234</c:v>
                </c:pt>
                <c:pt idx="33">
                  <c:v>948.83419205818768</c:v>
                </c:pt>
                <c:pt idx="34">
                  <c:v>865.6921312228078</c:v>
                </c:pt>
                <c:pt idx="35">
                  <c:v>993.13477122227096</c:v>
                </c:pt>
                <c:pt idx="36">
                  <c:v>1036.1114001109931</c:v>
                </c:pt>
                <c:pt idx="37">
                  <c:v>940.40839572408584</c:v>
                </c:pt>
                <c:pt idx="38">
                  <c:v>944.44550398054264</c:v>
                </c:pt>
                <c:pt idx="39">
                  <c:v>1152.0521363111034</c:v>
                </c:pt>
                <c:pt idx="40">
                  <c:v>1338.387571584128</c:v>
                </c:pt>
                <c:pt idx="41">
                  <c:v>1231.8157988336538</c:v>
                </c:pt>
                <c:pt idx="42">
                  <c:v>987.69438137358918</c:v>
                </c:pt>
                <c:pt idx="43">
                  <c:v>1080.2926236176972</c:v>
                </c:pt>
                <c:pt idx="44">
                  <c:v>1025.1094836421235</c:v>
                </c:pt>
                <c:pt idx="45">
                  <c:v>1256.8927232732094</c:v>
                </c:pt>
                <c:pt idx="46">
                  <c:v>1322.0872354960929</c:v>
                </c:pt>
                <c:pt idx="47">
                  <c:v>1158.5205993039172</c:v>
                </c:pt>
                <c:pt idx="48">
                  <c:v>1273.7089085440264</c:v>
                </c:pt>
                <c:pt idx="49">
                  <c:v>1412.1006441308455</c:v>
                </c:pt>
                <c:pt idx="50">
                  <c:v>1149.716775737566</c:v>
                </c:pt>
                <c:pt idx="51">
                  <c:v>1322.8766525118554</c:v>
                </c:pt>
                <c:pt idx="52">
                  <c:v>1157.9261235137355</c:v>
                </c:pt>
                <c:pt idx="53">
                  <c:v>1246.2429864344419</c:v>
                </c:pt>
                <c:pt idx="54">
                  <c:v>1326.4707311356501</c:v>
                </c:pt>
                <c:pt idx="55">
                  <c:v>1322.3581239739788</c:v>
                </c:pt>
                <c:pt idx="56">
                  <c:v>1149.859044276727</c:v>
                </c:pt>
                <c:pt idx="57">
                  <c:v>1394.7030923868481</c:v>
                </c:pt>
                <c:pt idx="58">
                  <c:v>1066.609761578869</c:v>
                </c:pt>
                <c:pt idx="59">
                  <c:v>1227.9742128003056</c:v>
                </c:pt>
                <c:pt idx="60">
                  <c:v>1323.8485674513793</c:v>
                </c:pt>
                <c:pt idx="61">
                  <c:v>1078.0426460066356</c:v>
                </c:pt>
                <c:pt idx="62">
                  <c:v>1213.6707412081294</c:v>
                </c:pt>
                <c:pt idx="63">
                  <c:v>1122.1297885655424</c:v>
                </c:pt>
                <c:pt idx="64">
                  <c:v>1161.5062173430165</c:v>
                </c:pt>
                <c:pt idx="65">
                  <c:v>1152.9156345866029</c:v>
                </c:pt>
                <c:pt idx="66">
                  <c:v>978.50851891177081</c:v>
                </c:pt>
                <c:pt idx="67">
                  <c:v>1158.9828739951042</c:v>
                </c:pt>
                <c:pt idx="68">
                  <c:v>1240.8954916582695</c:v>
                </c:pt>
                <c:pt idx="69">
                  <c:v>1112.338600014604</c:v>
                </c:pt>
                <c:pt idx="70">
                  <c:v>1112.1243988351912</c:v>
                </c:pt>
                <c:pt idx="71">
                  <c:v>104.25568824728879</c:v>
                </c:pt>
                <c:pt idx="72">
                  <c:v>76.967634134700532</c:v>
                </c:pt>
                <c:pt idx="73">
                  <c:v>127.23006207112735</c:v>
                </c:pt>
                <c:pt idx="74">
                  <c:v>112.94892402637214</c:v>
                </c:pt>
                <c:pt idx="75">
                  <c:v>85.776098750404131</c:v>
                </c:pt>
                <c:pt idx="76">
                  <c:v>82.371918340134101</c:v>
                </c:pt>
                <c:pt idx="77">
                  <c:v>82.887495251927405</c:v>
                </c:pt>
                <c:pt idx="78">
                  <c:v>61.312906919674781</c:v>
                </c:pt>
                <c:pt idx="79">
                  <c:v>130.8896979370893</c:v>
                </c:pt>
                <c:pt idx="80">
                  <c:v>96.240328943778863</c:v>
                </c:pt>
                <c:pt idx="81">
                  <c:v>101.21837779687988</c:v>
                </c:pt>
                <c:pt idx="82">
                  <c:v>74.752841076658498</c:v>
                </c:pt>
                <c:pt idx="83">
                  <c:v>97.990053924191542</c:v>
                </c:pt>
                <c:pt idx="84">
                  <c:v>102.0967953673273</c:v>
                </c:pt>
                <c:pt idx="85">
                  <c:v>61.215033845863388</c:v>
                </c:pt>
                <c:pt idx="86">
                  <c:v>156.24307933364739</c:v>
                </c:pt>
                <c:pt idx="87">
                  <c:v>100.73918708095333</c:v>
                </c:pt>
                <c:pt idx="88">
                  <c:v>158.31072665134855</c:v>
                </c:pt>
                <c:pt idx="89">
                  <c:v>101.78326708460328</c:v>
                </c:pt>
                <c:pt idx="90">
                  <c:v>271.45614244187993</c:v>
                </c:pt>
                <c:pt idx="91">
                  <c:v>507.91798087897945</c:v>
                </c:pt>
                <c:pt idx="92">
                  <c:v>693.80416212398006</c:v>
                </c:pt>
                <c:pt idx="93">
                  <c:v>856.01444399502225</c:v>
                </c:pt>
                <c:pt idx="94">
                  <c:v>896.0541411399962</c:v>
                </c:pt>
                <c:pt idx="95">
                  <c:v>721.34416301510987</c:v>
                </c:pt>
                <c:pt idx="96">
                  <c:v>1046.646059834721</c:v>
                </c:pt>
                <c:pt idx="97">
                  <c:v>856.57113344411357</c:v>
                </c:pt>
                <c:pt idx="98">
                  <c:v>765.03141832615609</c:v>
                </c:pt>
                <c:pt idx="99">
                  <c:v>846.73012066535955</c:v>
                </c:pt>
                <c:pt idx="100">
                  <c:v>926.77765360238561</c:v>
                </c:pt>
                <c:pt idx="101">
                  <c:v>858.05101969305781</c:v>
                </c:pt>
                <c:pt idx="102">
                  <c:v>679.92003106397794</c:v>
                </c:pt>
                <c:pt idx="103">
                  <c:v>846.05859368649931</c:v>
                </c:pt>
                <c:pt idx="104">
                  <c:v>909.63266421931485</c:v>
                </c:pt>
                <c:pt idx="105">
                  <c:v>861.07285596177508</c:v>
                </c:pt>
                <c:pt idx="106">
                  <c:v>808.44414972881407</c:v>
                </c:pt>
                <c:pt idx="107">
                  <c:v>643.74642058218922</c:v>
                </c:pt>
                <c:pt idx="108">
                  <c:v>923.27054493451033</c:v>
                </c:pt>
                <c:pt idx="109">
                  <c:v>750.35518929444515</c:v>
                </c:pt>
                <c:pt idx="110">
                  <c:v>871.5840730664155</c:v>
                </c:pt>
                <c:pt idx="111">
                  <c:v>824.00945442401905</c:v>
                </c:pt>
                <c:pt idx="112">
                  <c:v>850.1266729995948</c:v>
                </c:pt>
                <c:pt idx="113">
                  <c:v>768.93253230765617</c:v>
                </c:pt>
                <c:pt idx="114">
                  <c:v>915.09133029335885</c:v>
                </c:pt>
                <c:pt idx="115">
                  <c:v>724.31417163212916</c:v>
                </c:pt>
                <c:pt idx="116">
                  <c:v>837.7309728776529</c:v>
                </c:pt>
                <c:pt idx="117">
                  <c:v>769.31397652098121</c:v>
                </c:pt>
                <c:pt idx="118">
                  <c:v>778.18893162842016</c:v>
                </c:pt>
                <c:pt idx="119">
                  <c:v>903.35338339363705</c:v>
                </c:pt>
                <c:pt idx="120">
                  <c:v>831.3253474552705</c:v>
                </c:pt>
                <c:pt idx="121">
                  <c:v>885.75656540991872</c:v>
                </c:pt>
                <c:pt idx="122">
                  <c:v>903.77697975434194</c:v>
                </c:pt>
                <c:pt idx="123">
                  <c:v>825.04398912111242</c:v>
                </c:pt>
                <c:pt idx="124">
                  <c:v>788.86346891284313</c:v>
                </c:pt>
                <c:pt idx="125">
                  <c:v>731.64247472211321</c:v>
                </c:pt>
                <c:pt idx="126">
                  <c:v>828.67601950224014</c:v>
                </c:pt>
                <c:pt idx="127">
                  <c:v>765.6881258169642</c:v>
                </c:pt>
                <c:pt idx="128">
                  <c:v>730.11944956246009</c:v>
                </c:pt>
                <c:pt idx="129">
                  <c:v>786.90927314047769</c:v>
                </c:pt>
                <c:pt idx="130">
                  <c:v>749.77078009518971</c:v>
                </c:pt>
                <c:pt idx="131">
                  <c:v>777.70594455095625</c:v>
                </c:pt>
                <c:pt idx="132">
                  <c:v>764.15450664338084</c:v>
                </c:pt>
                <c:pt idx="133">
                  <c:v>901.91134942931228</c:v>
                </c:pt>
                <c:pt idx="134">
                  <c:v>819.12337858656838</c:v>
                </c:pt>
                <c:pt idx="135">
                  <c:v>878.85183331840062</c:v>
                </c:pt>
                <c:pt idx="136">
                  <c:v>805.44013365974854</c:v>
                </c:pt>
                <c:pt idx="137">
                  <c:v>594.46087722016728</c:v>
                </c:pt>
                <c:pt idx="138">
                  <c:v>774.14430727707713</c:v>
                </c:pt>
                <c:pt idx="139">
                  <c:v>837.64253466223454</c:v>
                </c:pt>
                <c:pt idx="140">
                  <c:v>869.13747936649565</c:v>
                </c:pt>
                <c:pt idx="141">
                  <c:v>619.49733363717019</c:v>
                </c:pt>
                <c:pt idx="142">
                  <c:v>687.89321737465821</c:v>
                </c:pt>
                <c:pt idx="143">
                  <c:v>82.292658273708611</c:v>
                </c:pt>
                <c:pt idx="144">
                  <c:v>51.420272949101879</c:v>
                </c:pt>
                <c:pt idx="145">
                  <c:v>72.038489674213011</c:v>
                </c:pt>
                <c:pt idx="146">
                  <c:v>62.952307486490902</c:v>
                </c:pt>
                <c:pt idx="147">
                  <c:v>103.78664464936537</c:v>
                </c:pt>
                <c:pt idx="148">
                  <c:v>85.254688295994413</c:v>
                </c:pt>
                <c:pt idx="149">
                  <c:v>72.300404378263295</c:v>
                </c:pt>
                <c:pt idx="150">
                  <c:v>126.64414186345734</c:v>
                </c:pt>
                <c:pt idx="151">
                  <c:v>122.62829139549935</c:v>
                </c:pt>
                <c:pt idx="152">
                  <c:v>92.126469818060144</c:v>
                </c:pt>
                <c:pt idx="153">
                  <c:v>116.2643564710289</c:v>
                </c:pt>
                <c:pt idx="154">
                  <c:v>97.327696211350741</c:v>
                </c:pt>
                <c:pt idx="155">
                  <c:v>74.644232212483871</c:v>
                </c:pt>
                <c:pt idx="156">
                  <c:v>76.772892525389878</c:v>
                </c:pt>
                <c:pt idx="157">
                  <c:v>52.66742951085223</c:v>
                </c:pt>
                <c:pt idx="158">
                  <c:v>59.529891310166647</c:v>
                </c:pt>
                <c:pt idx="159">
                  <c:v>73.030307837302999</c:v>
                </c:pt>
                <c:pt idx="160">
                  <c:v>74.595005881596109</c:v>
                </c:pt>
                <c:pt idx="161">
                  <c:v>104.75296517016712</c:v>
                </c:pt>
                <c:pt idx="162">
                  <c:v>442.46880175298139</c:v>
                </c:pt>
                <c:pt idx="163">
                  <c:v>722.94426680031086</c:v>
                </c:pt>
                <c:pt idx="164">
                  <c:v>658.71266022009559</c:v>
                </c:pt>
                <c:pt idx="165">
                  <c:v>647.93552783722726</c:v>
                </c:pt>
                <c:pt idx="166">
                  <c:v>775.33226890309948</c:v>
                </c:pt>
                <c:pt idx="167">
                  <c:v>958.19173221806898</c:v>
                </c:pt>
                <c:pt idx="168">
                  <c:v>787.36261912654891</c:v>
                </c:pt>
                <c:pt idx="169">
                  <c:v>1038.0859060908326</c:v>
                </c:pt>
                <c:pt idx="170">
                  <c:v>820.95753641320243</c:v>
                </c:pt>
                <c:pt idx="171">
                  <c:v>978.95339468175678</c:v>
                </c:pt>
                <c:pt idx="172">
                  <c:v>792.27805257868465</c:v>
                </c:pt>
                <c:pt idx="173">
                  <c:v>774.23771231879971</c:v>
                </c:pt>
                <c:pt idx="174">
                  <c:v>989.73790684833614</c:v>
                </c:pt>
                <c:pt idx="175">
                  <c:v>868.68911006331416</c:v>
                </c:pt>
                <c:pt idx="176">
                  <c:v>942.63488858165499</c:v>
                </c:pt>
                <c:pt idx="177">
                  <c:v>1035.1541329387323</c:v>
                </c:pt>
                <c:pt idx="178">
                  <c:v>912.83469799251895</c:v>
                </c:pt>
                <c:pt idx="179">
                  <c:v>806.96416612344535</c:v>
                </c:pt>
                <c:pt idx="180">
                  <c:v>819.95236296283861</c:v>
                </c:pt>
                <c:pt idx="181">
                  <c:v>858.2013760550094</c:v>
                </c:pt>
                <c:pt idx="182">
                  <c:v>826.55828485670907</c:v>
                </c:pt>
                <c:pt idx="183">
                  <c:v>914.9033980683929</c:v>
                </c:pt>
                <c:pt idx="184">
                  <c:v>880.11511554834294</c:v>
                </c:pt>
                <c:pt idx="185">
                  <c:v>912.13674966438361</c:v>
                </c:pt>
                <c:pt idx="186">
                  <c:v>944.53842128327187</c:v>
                </c:pt>
                <c:pt idx="187">
                  <c:v>1059.9207229314768</c:v>
                </c:pt>
                <c:pt idx="188">
                  <c:v>1051.1218821487601</c:v>
                </c:pt>
                <c:pt idx="189">
                  <c:v>824.80931086104727</c:v>
                </c:pt>
                <c:pt idx="190">
                  <c:v>780.34154260676951</c:v>
                </c:pt>
                <c:pt idx="191">
                  <c:v>620.67145695176418</c:v>
                </c:pt>
                <c:pt idx="192">
                  <c:v>876.29892843817242</c:v>
                </c:pt>
                <c:pt idx="193">
                  <c:v>740.36438620786555</c:v>
                </c:pt>
                <c:pt idx="194">
                  <c:v>844.88003375041933</c:v>
                </c:pt>
                <c:pt idx="195">
                  <c:v>726.96392113571346</c:v>
                </c:pt>
                <c:pt idx="196">
                  <c:v>833.82863412266465</c:v>
                </c:pt>
                <c:pt idx="197">
                  <c:v>779.35814187860183</c:v>
                </c:pt>
                <c:pt idx="198">
                  <c:v>910.51109149796071</c:v>
                </c:pt>
                <c:pt idx="199">
                  <c:v>1002.7310206440759</c:v>
                </c:pt>
                <c:pt idx="200">
                  <c:v>891.58434668472455</c:v>
                </c:pt>
                <c:pt idx="201">
                  <c:v>650.15559667746584</c:v>
                </c:pt>
                <c:pt idx="202">
                  <c:v>706.58529686327586</c:v>
                </c:pt>
                <c:pt idx="203">
                  <c:v>889.01505501255645</c:v>
                </c:pt>
                <c:pt idx="204">
                  <c:v>919.22748581494432</c:v>
                </c:pt>
                <c:pt idx="205">
                  <c:v>807.43325834904022</c:v>
                </c:pt>
                <c:pt idx="206">
                  <c:v>695.77492400019139</c:v>
                </c:pt>
                <c:pt idx="207">
                  <c:v>781.3024939761716</c:v>
                </c:pt>
                <c:pt idx="208">
                  <c:v>833.74350051924421</c:v>
                </c:pt>
                <c:pt idx="209">
                  <c:v>838.75639660852482</c:v>
                </c:pt>
                <c:pt idx="210">
                  <c:v>1023.0176583084553</c:v>
                </c:pt>
                <c:pt idx="211">
                  <c:v>863.69341445829696</c:v>
                </c:pt>
                <c:pt idx="212">
                  <c:v>905.53262638974093</c:v>
                </c:pt>
                <c:pt idx="213">
                  <c:v>328.95889263247119</c:v>
                </c:pt>
                <c:pt idx="214">
                  <c:v>79.260011358686356</c:v>
                </c:pt>
                <c:pt idx="215">
                  <c:v>66.293395784222994</c:v>
                </c:pt>
                <c:pt idx="216">
                  <c:v>52.515751555906434</c:v>
                </c:pt>
                <c:pt idx="217">
                  <c:v>74.021731312397279</c:v>
                </c:pt>
                <c:pt idx="218">
                  <c:v>49.958127730632413</c:v>
                </c:pt>
                <c:pt idx="219">
                  <c:v>74.441676653293271</c:v>
                </c:pt>
                <c:pt idx="220">
                  <c:v>105.20414665803774</c:v>
                </c:pt>
                <c:pt idx="221">
                  <c:v>90.039575963862234</c:v>
                </c:pt>
                <c:pt idx="222">
                  <c:v>72.640853538405452</c:v>
                </c:pt>
                <c:pt idx="223">
                  <c:v>62.221445225446345</c:v>
                </c:pt>
                <c:pt idx="224">
                  <c:v>99.33251355381482</c:v>
                </c:pt>
                <c:pt idx="225">
                  <c:v>77.829608640124718</c:v>
                </c:pt>
                <c:pt idx="226">
                  <c:v>68.838495221495322</c:v>
                </c:pt>
                <c:pt idx="227">
                  <c:v>110.66367710172159</c:v>
                </c:pt>
                <c:pt idx="228">
                  <c:v>76.330296563297665</c:v>
                </c:pt>
                <c:pt idx="229">
                  <c:v>100.05024383180954</c:v>
                </c:pt>
                <c:pt idx="230">
                  <c:v>103.72763660983966</c:v>
                </c:pt>
                <c:pt idx="231">
                  <c:v>113.00913164817696</c:v>
                </c:pt>
                <c:pt idx="232">
                  <c:v>99.98955413818048</c:v>
                </c:pt>
                <c:pt idx="233">
                  <c:v>325.83439926198855</c:v>
                </c:pt>
                <c:pt idx="234">
                  <c:v>373.49634216612645</c:v>
                </c:pt>
                <c:pt idx="235">
                  <c:v>541.04301055088604</c:v>
                </c:pt>
                <c:pt idx="236">
                  <c:v>727.98819082937939</c:v>
                </c:pt>
                <c:pt idx="237">
                  <c:v>641.83397758968511</c:v>
                </c:pt>
                <c:pt idx="238">
                  <c:v>909.20230002534242</c:v>
                </c:pt>
                <c:pt idx="239">
                  <c:v>735.41962951386597</c:v>
                </c:pt>
                <c:pt idx="240">
                  <c:v>773.82380876948991</c:v>
                </c:pt>
                <c:pt idx="241">
                  <c:v>663.44220763406975</c:v>
                </c:pt>
                <c:pt idx="242">
                  <c:v>850.16238378592493</c:v>
                </c:pt>
                <c:pt idx="243">
                  <c:v>671.26285566763693</c:v>
                </c:pt>
                <c:pt idx="244">
                  <c:v>890.78119376592645</c:v>
                </c:pt>
                <c:pt idx="245">
                  <c:v>699.45758530683463</c:v>
                </c:pt>
                <c:pt idx="246">
                  <c:v>781.3895185076608</c:v>
                </c:pt>
                <c:pt idx="247">
                  <c:v>681.32301802494339</c:v>
                </c:pt>
                <c:pt idx="248">
                  <c:v>874.95990813782203</c:v>
                </c:pt>
                <c:pt idx="249">
                  <c:v>789.0455716624183</c:v>
                </c:pt>
                <c:pt idx="250">
                  <c:v>684.55112930944688</c:v>
                </c:pt>
                <c:pt idx="251">
                  <c:v>883.03437949442923</c:v>
                </c:pt>
                <c:pt idx="252">
                  <c:v>860.96047233678121</c:v>
                </c:pt>
                <c:pt idx="253">
                  <c:v>826.41824641163498</c:v>
                </c:pt>
                <c:pt idx="254">
                  <c:v>846.02400893625202</c:v>
                </c:pt>
                <c:pt idx="255">
                  <c:v>879.44491064352985</c:v>
                </c:pt>
                <c:pt idx="256">
                  <c:v>904.05495610063713</c:v>
                </c:pt>
                <c:pt idx="257">
                  <c:v>760.71769554617276</c:v>
                </c:pt>
                <c:pt idx="258">
                  <c:v>786.41579675492017</c:v>
                </c:pt>
                <c:pt idx="259">
                  <c:v>899.71274155476192</c:v>
                </c:pt>
                <c:pt idx="260">
                  <c:v>673.96428075447113</c:v>
                </c:pt>
                <c:pt idx="261">
                  <c:v>734.86880668790843</c:v>
                </c:pt>
                <c:pt idx="262">
                  <c:v>957.57666195157185</c:v>
                </c:pt>
                <c:pt idx="263">
                  <c:v>976.89187111362492</c:v>
                </c:pt>
                <c:pt idx="264">
                  <c:v>1000.4483383242608</c:v>
                </c:pt>
                <c:pt idx="265">
                  <c:v>741.6374280472586</c:v>
                </c:pt>
                <c:pt idx="266">
                  <c:v>928.28540893298543</c:v>
                </c:pt>
                <c:pt idx="267">
                  <c:v>889.70135275576831</c:v>
                </c:pt>
                <c:pt idx="268">
                  <c:v>796.04884549220446</c:v>
                </c:pt>
                <c:pt idx="269">
                  <c:v>816.14859528249235</c:v>
                </c:pt>
                <c:pt idx="270">
                  <c:v>736.51918251845677</c:v>
                </c:pt>
                <c:pt idx="271">
                  <c:v>938.33403997874393</c:v>
                </c:pt>
                <c:pt idx="272">
                  <c:v>809.51178818636743</c:v>
                </c:pt>
                <c:pt idx="273">
                  <c:v>700.12960815767883</c:v>
                </c:pt>
                <c:pt idx="274">
                  <c:v>815.33669804656279</c:v>
                </c:pt>
                <c:pt idx="275">
                  <c:v>941.2977671841661</c:v>
                </c:pt>
                <c:pt idx="276">
                  <c:v>753.01234571492603</c:v>
                </c:pt>
                <c:pt idx="277">
                  <c:v>470.67395529209278</c:v>
                </c:pt>
                <c:pt idx="278">
                  <c:v>80.477016756237219</c:v>
                </c:pt>
                <c:pt idx="279">
                  <c:v>69.451376265359613</c:v>
                </c:pt>
                <c:pt idx="280">
                  <c:v>81.648356997760573</c:v>
                </c:pt>
                <c:pt idx="281">
                  <c:v>56.897343696009571</c:v>
                </c:pt>
                <c:pt idx="282">
                  <c:v>87.740625768667272</c:v>
                </c:pt>
                <c:pt idx="283">
                  <c:v>75.424637324693848</c:v>
                </c:pt>
                <c:pt idx="284">
                  <c:v>95.60948052296564</c:v>
                </c:pt>
                <c:pt idx="285">
                  <c:v>113.56692832580217</c:v>
                </c:pt>
                <c:pt idx="286">
                  <c:v>70.252050894472774</c:v>
                </c:pt>
                <c:pt idx="287">
                  <c:v>77.139960077661982</c:v>
                </c:pt>
                <c:pt idx="288">
                  <c:v>57.109855778432077</c:v>
                </c:pt>
                <c:pt idx="289">
                  <c:v>49.218894143443613</c:v>
                </c:pt>
                <c:pt idx="290">
                  <c:v>70.259415006766687</c:v>
                </c:pt>
                <c:pt idx="291">
                  <c:v>120.35492451978523</c:v>
                </c:pt>
                <c:pt idx="292">
                  <c:v>52.102726966418459</c:v>
                </c:pt>
                <c:pt idx="293">
                  <c:v>74.862013532087701</c:v>
                </c:pt>
                <c:pt idx="294">
                  <c:v>50.58379911132775</c:v>
                </c:pt>
                <c:pt idx="295">
                  <c:v>73.755149891778444</c:v>
                </c:pt>
                <c:pt idx="296">
                  <c:v>56.512774268288901</c:v>
                </c:pt>
                <c:pt idx="297">
                  <c:v>36.824126505134302</c:v>
                </c:pt>
                <c:pt idx="298">
                  <c:v>107.44023292924312</c:v>
                </c:pt>
                <c:pt idx="299">
                  <c:v>158.31525856782466</c:v>
                </c:pt>
                <c:pt idx="300">
                  <c:v>311.04749484659055</c:v>
                </c:pt>
                <c:pt idx="301">
                  <c:v>371.94684481791757</c:v>
                </c:pt>
                <c:pt idx="302">
                  <c:v>342.21857626989743</c:v>
                </c:pt>
                <c:pt idx="303">
                  <c:v>547.53709698199725</c:v>
                </c:pt>
                <c:pt idx="304">
                  <c:v>606.8091161092143</c:v>
                </c:pt>
                <c:pt idx="305">
                  <c:v>488.99214926382501</c:v>
                </c:pt>
                <c:pt idx="306">
                  <c:v>680.90351357983877</c:v>
                </c:pt>
                <c:pt idx="307">
                  <c:v>709.93918062381761</c:v>
                </c:pt>
                <c:pt idx="308">
                  <c:v>622.88919154304278</c:v>
                </c:pt>
                <c:pt idx="309">
                  <c:v>653.53091386769574</c:v>
                </c:pt>
                <c:pt idx="310">
                  <c:v>614.1206672302792</c:v>
                </c:pt>
                <c:pt idx="311">
                  <c:v>664.68414752456624</c:v>
                </c:pt>
                <c:pt idx="312">
                  <c:v>583.38860469618317</c:v>
                </c:pt>
                <c:pt idx="313">
                  <c:v>647.95943761970943</c:v>
                </c:pt>
                <c:pt idx="314">
                  <c:v>737.60568432946673</c:v>
                </c:pt>
                <c:pt idx="315">
                  <c:v>626.87255941448416</c:v>
                </c:pt>
                <c:pt idx="316">
                  <c:v>815.86224088040001</c:v>
                </c:pt>
                <c:pt idx="317">
                  <c:v>748.14594003831292</c:v>
                </c:pt>
                <c:pt idx="318">
                  <c:v>801.43040812600259</c:v>
                </c:pt>
                <c:pt idx="319">
                  <c:v>655.50762167993298</c:v>
                </c:pt>
                <c:pt idx="320">
                  <c:v>636.65991943302276</c:v>
                </c:pt>
                <c:pt idx="321">
                  <c:v>589.57668488148363</c:v>
                </c:pt>
                <c:pt idx="322">
                  <c:v>699.18914100707104</c:v>
                </c:pt>
                <c:pt idx="323">
                  <c:v>644.90033663999918</c:v>
                </c:pt>
                <c:pt idx="324">
                  <c:v>580.89275195812922</c:v>
                </c:pt>
                <c:pt idx="325">
                  <c:v>780.49380145139594</c:v>
                </c:pt>
                <c:pt idx="326">
                  <c:v>536.8728228529543</c:v>
                </c:pt>
                <c:pt idx="327">
                  <c:v>716.08047858808868</c:v>
                </c:pt>
                <c:pt idx="328">
                  <c:v>670.12342580265351</c:v>
                </c:pt>
                <c:pt idx="329">
                  <c:v>809.54182216708944</c:v>
                </c:pt>
                <c:pt idx="330">
                  <c:v>801.27524742825221</c:v>
                </c:pt>
                <c:pt idx="331">
                  <c:v>768.50883492047592</c:v>
                </c:pt>
                <c:pt idx="332">
                  <c:v>938.23927633151982</c:v>
                </c:pt>
                <c:pt idx="333">
                  <c:v>629.33112001534437</c:v>
                </c:pt>
                <c:pt idx="334">
                  <c:v>712.23139073338007</c:v>
                </c:pt>
                <c:pt idx="335">
                  <c:v>642.01784155958626</c:v>
                </c:pt>
                <c:pt idx="336">
                  <c:v>676.66709507216478</c:v>
                </c:pt>
                <c:pt idx="337">
                  <c:v>705.67315051427965</c:v>
                </c:pt>
                <c:pt idx="338">
                  <c:v>737.03835782979843</c:v>
                </c:pt>
                <c:pt idx="339">
                  <c:v>673.60330345792136</c:v>
                </c:pt>
                <c:pt idx="340">
                  <c:v>765.84660552572961</c:v>
                </c:pt>
                <c:pt idx="341">
                  <c:v>677.54164898048384</c:v>
                </c:pt>
                <c:pt idx="342">
                  <c:v>678.51755623234192</c:v>
                </c:pt>
                <c:pt idx="343">
                  <c:v>718.13760338855434</c:v>
                </c:pt>
                <c:pt idx="344">
                  <c:v>631.49529520477734</c:v>
                </c:pt>
                <c:pt idx="345">
                  <c:v>606.82285671194563</c:v>
                </c:pt>
                <c:pt idx="346">
                  <c:v>738.03042426260993</c:v>
                </c:pt>
                <c:pt idx="347">
                  <c:v>747.61721077390712</c:v>
                </c:pt>
                <c:pt idx="348">
                  <c:v>801.18336852481036</c:v>
                </c:pt>
                <c:pt idx="349">
                  <c:v>867.73585329137427</c:v>
                </c:pt>
                <c:pt idx="350">
                  <c:v>578.53815197569361</c:v>
                </c:pt>
                <c:pt idx="351">
                  <c:v>653.37059949691172</c:v>
                </c:pt>
                <c:pt idx="352">
                  <c:v>94.714206890202547</c:v>
                </c:pt>
                <c:pt idx="353">
                  <c:v>67.686046812768708</c:v>
                </c:pt>
                <c:pt idx="354">
                  <c:v>119.52879973189394</c:v>
                </c:pt>
                <c:pt idx="355">
                  <c:v>92.230458184661131</c:v>
                </c:pt>
                <c:pt idx="356">
                  <c:v>78.461694018100516</c:v>
                </c:pt>
                <c:pt idx="357">
                  <c:v>134.67751501735987</c:v>
                </c:pt>
                <c:pt idx="358">
                  <c:v>86.178313515732498</c:v>
                </c:pt>
                <c:pt idx="359">
                  <c:v>61.383316428835677</c:v>
                </c:pt>
                <c:pt idx="360">
                  <c:v>58.992327305829903</c:v>
                </c:pt>
                <c:pt idx="361">
                  <c:v>91.2366006644816</c:v>
                </c:pt>
                <c:pt idx="362">
                  <c:v>75.657317101450218</c:v>
                </c:pt>
                <c:pt idx="363">
                  <c:v>110.21102925791216</c:v>
                </c:pt>
                <c:pt idx="364">
                  <c:v>40.958492497397941</c:v>
                </c:pt>
                <c:pt idx="365">
                  <c:v>97.846895138389414</c:v>
                </c:pt>
                <c:pt idx="366">
                  <c:v>26.388962828137892</c:v>
                </c:pt>
                <c:pt idx="367">
                  <c:v>84.557842016092877</c:v>
                </c:pt>
                <c:pt idx="368">
                  <c:v>48.555753090497269</c:v>
                </c:pt>
                <c:pt idx="369">
                  <c:v>42.401968739219519</c:v>
                </c:pt>
                <c:pt idx="370">
                  <c:v>100.41251837288493</c:v>
                </c:pt>
                <c:pt idx="371">
                  <c:v>260.98924551071343</c:v>
                </c:pt>
                <c:pt idx="372">
                  <c:v>217.95648990054764</c:v>
                </c:pt>
                <c:pt idx="373">
                  <c:v>395.31435958798443</c:v>
                </c:pt>
                <c:pt idx="374">
                  <c:v>495.36113938213845</c:v>
                </c:pt>
                <c:pt idx="375">
                  <c:v>676.57230888754395</c:v>
                </c:pt>
                <c:pt idx="376">
                  <c:v>768.56174736137666</c:v>
                </c:pt>
                <c:pt idx="377">
                  <c:v>705.79818975370642</c:v>
                </c:pt>
                <c:pt idx="378">
                  <c:v>766.30469566894556</c:v>
                </c:pt>
                <c:pt idx="379">
                  <c:v>917.04912434187929</c:v>
                </c:pt>
                <c:pt idx="380">
                  <c:v>769.66354034778044</c:v>
                </c:pt>
                <c:pt idx="381">
                  <c:v>791.52700954647491</c:v>
                </c:pt>
                <c:pt idx="382">
                  <c:v>1113.1838734111761</c:v>
                </c:pt>
                <c:pt idx="383">
                  <c:v>933.35024510866162</c:v>
                </c:pt>
                <c:pt idx="384">
                  <c:v>886.64631251405774</c:v>
                </c:pt>
                <c:pt idx="385">
                  <c:v>1015.5612954570818</c:v>
                </c:pt>
                <c:pt idx="386">
                  <c:v>847.77977794292508</c:v>
                </c:pt>
                <c:pt idx="387">
                  <c:v>1161.448685247477</c:v>
                </c:pt>
                <c:pt idx="388">
                  <c:v>914.48315534678397</c:v>
                </c:pt>
                <c:pt idx="389">
                  <c:v>836.82038489016441</c:v>
                </c:pt>
                <c:pt idx="390">
                  <c:v>847.87382658278523</c:v>
                </c:pt>
                <c:pt idx="391">
                  <c:v>954.49374889479577</c:v>
                </c:pt>
                <c:pt idx="392">
                  <c:v>1053.2031016821834</c:v>
                </c:pt>
                <c:pt idx="393">
                  <c:v>1144.4071229972119</c:v>
                </c:pt>
                <c:pt idx="394">
                  <c:v>889.75869853957647</c:v>
                </c:pt>
                <c:pt idx="395">
                  <c:v>784.88910244113083</c:v>
                </c:pt>
                <c:pt idx="396">
                  <c:v>1021.1998692690302</c:v>
                </c:pt>
                <c:pt idx="397">
                  <c:v>900.96676988183174</c:v>
                </c:pt>
                <c:pt idx="398">
                  <c:v>1060.0899809388231</c:v>
                </c:pt>
                <c:pt idx="399">
                  <c:v>1007.7268243117409</c:v>
                </c:pt>
                <c:pt idx="400">
                  <c:v>1010.9587819938827</c:v>
                </c:pt>
                <c:pt idx="401">
                  <c:v>803.19248200934885</c:v>
                </c:pt>
                <c:pt idx="402">
                  <c:v>877.68059362453698</c:v>
                </c:pt>
                <c:pt idx="403">
                  <c:v>857.18813101495778</c:v>
                </c:pt>
                <c:pt idx="404">
                  <c:v>1136.555221216315</c:v>
                </c:pt>
                <c:pt idx="405">
                  <c:v>992.47943420656838</c:v>
                </c:pt>
                <c:pt idx="406">
                  <c:v>795.67172810898762</c:v>
                </c:pt>
                <c:pt idx="407">
                  <c:v>1032.9212679891095</c:v>
                </c:pt>
                <c:pt idx="408">
                  <c:v>941.43975419112553</c:v>
                </c:pt>
                <c:pt idx="409">
                  <c:v>842.77638154938109</c:v>
                </c:pt>
                <c:pt idx="410">
                  <c:v>950.30298862072527</c:v>
                </c:pt>
                <c:pt idx="411">
                  <c:v>1034.0628017373911</c:v>
                </c:pt>
                <c:pt idx="412">
                  <c:v>356.64027953559042</c:v>
                </c:pt>
                <c:pt idx="413">
                  <c:v>100.86386567994019</c:v>
                </c:pt>
                <c:pt idx="414">
                  <c:v>58.992813500224877</c:v>
                </c:pt>
                <c:pt idx="415">
                  <c:v>19.123592289180511</c:v>
                </c:pt>
                <c:pt idx="416">
                  <c:v>84.146850064077967</c:v>
                </c:pt>
                <c:pt idx="417">
                  <c:v>71.637142856671289</c:v>
                </c:pt>
                <c:pt idx="418">
                  <c:v>56.072268547311197</c:v>
                </c:pt>
                <c:pt idx="419">
                  <c:v>62.41818178541304</c:v>
                </c:pt>
                <c:pt idx="420">
                  <c:v>83.169393076943265</c:v>
                </c:pt>
                <c:pt idx="421">
                  <c:v>53.957441497433592</c:v>
                </c:pt>
                <c:pt idx="422">
                  <c:v>34.890289972852479</c:v>
                </c:pt>
                <c:pt idx="423">
                  <c:v>70.088958753454136</c:v>
                </c:pt>
                <c:pt idx="424">
                  <c:v>88.939907593454251</c:v>
                </c:pt>
                <c:pt idx="425">
                  <c:v>56.485971251282606</c:v>
                </c:pt>
                <c:pt idx="426">
                  <c:v>67.221683028105787</c:v>
                </c:pt>
                <c:pt idx="427">
                  <c:v>86.273314302924859</c:v>
                </c:pt>
                <c:pt idx="428">
                  <c:v>69.821064500278808</c:v>
                </c:pt>
                <c:pt idx="429">
                  <c:v>55.376308082646204</c:v>
                </c:pt>
                <c:pt idx="430">
                  <c:v>122.46115928187896</c:v>
                </c:pt>
                <c:pt idx="431">
                  <c:v>99.573789192978694</c:v>
                </c:pt>
                <c:pt idx="432">
                  <c:v>235.97992446922044</c:v>
                </c:pt>
                <c:pt idx="433">
                  <c:v>398.87802103081526</c:v>
                </c:pt>
                <c:pt idx="434">
                  <c:v>462.51325232822899</c:v>
                </c:pt>
                <c:pt idx="435">
                  <c:v>728.21873441936918</c:v>
                </c:pt>
                <c:pt idx="436">
                  <c:v>701.60268666324532</c:v>
                </c:pt>
                <c:pt idx="437">
                  <c:v>945.21120127061045</c:v>
                </c:pt>
                <c:pt idx="438">
                  <c:v>800.46825724340295</c:v>
                </c:pt>
                <c:pt idx="439">
                  <c:v>809.07568287612276</c:v>
                </c:pt>
                <c:pt idx="440">
                  <c:v>784.72025532279565</c:v>
                </c:pt>
                <c:pt idx="441">
                  <c:v>1059.3408066895952</c:v>
                </c:pt>
                <c:pt idx="442">
                  <c:v>787.90547699375952</c:v>
                </c:pt>
                <c:pt idx="443">
                  <c:v>1046.7267218041679</c:v>
                </c:pt>
                <c:pt idx="444">
                  <c:v>1137.1815849408329</c:v>
                </c:pt>
                <c:pt idx="445">
                  <c:v>768.84736961606006</c:v>
                </c:pt>
                <c:pt idx="446">
                  <c:v>981.76220189758965</c:v>
                </c:pt>
                <c:pt idx="447">
                  <c:v>863.10404503031259</c:v>
                </c:pt>
                <c:pt idx="448">
                  <c:v>1057.7572328996253</c:v>
                </c:pt>
                <c:pt idx="449">
                  <c:v>988.89618818860333</c:v>
                </c:pt>
                <c:pt idx="450">
                  <c:v>906.90278867648692</c:v>
                </c:pt>
                <c:pt idx="451">
                  <c:v>974.62982042375552</c:v>
                </c:pt>
                <c:pt idx="452">
                  <c:v>772.34746792194949</c:v>
                </c:pt>
                <c:pt idx="453">
                  <c:v>633.80160178402889</c:v>
                </c:pt>
                <c:pt idx="454">
                  <c:v>1106.5885138792576</c:v>
                </c:pt>
                <c:pt idx="455">
                  <c:v>896.37680892793389</c:v>
                </c:pt>
                <c:pt idx="456">
                  <c:v>914.35999449786686</c:v>
                </c:pt>
                <c:pt idx="457">
                  <c:v>1059.8440657662691</c:v>
                </c:pt>
                <c:pt idx="458">
                  <c:v>974.03434206923805</c:v>
                </c:pt>
                <c:pt idx="459">
                  <c:v>999.45003929405073</c:v>
                </c:pt>
                <c:pt idx="460">
                  <c:v>936.54675052281516</c:v>
                </c:pt>
                <c:pt idx="461">
                  <c:v>760.35744289331876</c:v>
                </c:pt>
                <c:pt idx="462">
                  <c:v>908.52397827939637</c:v>
                </c:pt>
                <c:pt idx="463">
                  <c:v>964.52136462929843</c:v>
                </c:pt>
                <c:pt idx="464">
                  <c:v>1055.8430247036363</c:v>
                </c:pt>
                <c:pt idx="465">
                  <c:v>1072.8978634828791</c:v>
                </c:pt>
                <c:pt idx="466">
                  <c:v>990.8951965690153</c:v>
                </c:pt>
                <c:pt idx="467">
                  <c:v>1024.2179063477297</c:v>
                </c:pt>
                <c:pt idx="468">
                  <c:v>1198.6851449191031</c:v>
                </c:pt>
                <c:pt idx="469">
                  <c:v>1060.6611109874793</c:v>
                </c:pt>
                <c:pt idx="470">
                  <c:v>867.71394886560108</c:v>
                </c:pt>
                <c:pt idx="471">
                  <c:v>964.92532411682021</c:v>
                </c:pt>
                <c:pt idx="472">
                  <c:v>756.49966024197465</c:v>
                </c:pt>
                <c:pt idx="473">
                  <c:v>66.989191787081737</c:v>
                </c:pt>
                <c:pt idx="474">
                  <c:v>99.59691100578749</c:v>
                </c:pt>
                <c:pt idx="475">
                  <c:v>45.405910037999014</c:v>
                </c:pt>
                <c:pt idx="476">
                  <c:v>57.925322373542542</c:v>
                </c:pt>
                <c:pt idx="477">
                  <c:v>63.956453458885427</c:v>
                </c:pt>
                <c:pt idx="478">
                  <c:v>147.98958385121969</c:v>
                </c:pt>
                <c:pt idx="479">
                  <c:v>19.483964731152852</c:v>
                </c:pt>
                <c:pt idx="480">
                  <c:v>37.603963444130152</c:v>
                </c:pt>
                <c:pt idx="481">
                  <c:v>94.960320299361385</c:v>
                </c:pt>
                <c:pt idx="482">
                  <c:v>97.069342038514236</c:v>
                </c:pt>
                <c:pt idx="483">
                  <c:v>86.337943818377639</c:v>
                </c:pt>
                <c:pt idx="484">
                  <c:v>167.60673292744286</c:v>
                </c:pt>
                <c:pt idx="485">
                  <c:v>103.61716527904058</c:v>
                </c:pt>
                <c:pt idx="486">
                  <c:v>81.485645591426888</c:v>
                </c:pt>
                <c:pt idx="487">
                  <c:v>123.59158064259199</c:v>
                </c:pt>
                <c:pt idx="488">
                  <c:v>94.986722960924737</c:v>
                </c:pt>
                <c:pt idx="489">
                  <c:v>62.636614966597271</c:v>
                </c:pt>
                <c:pt idx="490">
                  <c:v>145.74084857272933</c:v>
                </c:pt>
                <c:pt idx="491">
                  <c:v>100.34680136176043</c:v>
                </c:pt>
                <c:pt idx="492">
                  <c:v>347.95523001510873</c:v>
                </c:pt>
                <c:pt idx="493">
                  <c:v>433.84291016786602</c:v>
                </c:pt>
                <c:pt idx="494">
                  <c:v>739.34930956299581</c:v>
                </c:pt>
                <c:pt idx="495">
                  <c:v>698.4292219252975</c:v>
                </c:pt>
                <c:pt idx="496">
                  <c:v>880.85093265142427</c:v>
                </c:pt>
                <c:pt idx="497">
                  <c:v>947.89694425334096</c:v>
                </c:pt>
                <c:pt idx="498">
                  <c:v>1123.7770881646666</c:v>
                </c:pt>
                <c:pt idx="499">
                  <c:v>1072.463320340195</c:v>
                </c:pt>
                <c:pt idx="500">
                  <c:v>962.9755948827293</c:v>
                </c:pt>
                <c:pt idx="501">
                  <c:v>1191.119057726457</c:v>
                </c:pt>
                <c:pt idx="502">
                  <c:v>1217.6976978532248</c:v>
                </c:pt>
                <c:pt idx="503">
                  <c:v>1148.9038543084021</c:v>
                </c:pt>
                <c:pt idx="504">
                  <c:v>1125.601737458378</c:v>
                </c:pt>
                <c:pt idx="505">
                  <c:v>1086.4189483592722</c:v>
                </c:pt>
                <c:pt idx="506">
                  <c:v>1183.2635106726805</c:v>
                </c:pt>
                <c:pt idx="507">
                  <c:v>982.76912023969317</c:v>
                </c:pt>
                <c:pt idx="508">
                  <c:v>1386.9557516803441</c:v>
                </c:pt>
                <c:pt idx="509">
                  <c:v>1088.8622458235568</c:v>
                </c:pt>
                <c:pt idx="510">
                  <c:v>1108.7720850896631</c:v>
                </c:pt>
                <c:pt idx="511">
                  <c:v>1067.8370781673295</c:v>
                </c:pt>
                <c:pt idx="512">
                  <c:v>1109.3397196608757</c:v>
                </c:pt>
                <c:pt idx="513">
                  <c:v>1043.4452392378907</c:v>
                </c:pt>
                <c:pt idx="514">
                  <c:v>1257.0887151758213</c:v>
                </c:pt>
                <c:pt idx="515">
                  <c:v>1138.8836755335683</c:v>
                </c:pt>
                <c:pt idx="516">
                  <c:v>1027.1239398259343</c:v>
                </c:pt>
                <c:pt idx="517">
                  <c:v>1010.3485629960861</c:v>
                </c:pt>
                <c:pt idx="518">
                  <c:v>1064.3010053866383</c:v>
                </c:pt>
                <c:pt idx="519">
                  <c:v>1070.3664539558522</c:v>
                </c:pt>
                <c:pt idx="520">
                  <c:v>1318.4153794812123</c:v>
                </c:pt>
                <c:pt idx="521">
                  <c:v>1050.2787118957247</c:v>
                </c:pt>
                <c:pt idx="522">
                  <c:v>1054.7604012776756</c:v>
                </c:pt>
                <c:pt idx="523">
                  <c:v>1327.9934337810812</c:v>
                </c:pt>
                <c:pt idx="524">
                  <c:v>1117.5203492818598</c:v>
                </c:pt>
                <c:pt idx="525">
                  <c:v>854.28511205886696</c:v>
                </c:pt>
                <c:pt idx="526">
                  <c:v>1048.8374060764022</c:v>
                </c:pt>
                <c:pt idx="527">
                  <c:v>1281.1443093129869</c:v>
                </c:pt>
                <c:pt idx="528">
                  <c:v>1009.1865777763535</c:v>
                </c:pt>
                <c:pt idx="529">
                  <c:v>1043.3839549865561</c:v>
                </c:pt>
                <c:pt idx="530">
                  <c:v>1180.1517546535101</c:v>
                </c:pt>
                <c:pt idx="531">
                  <c:v>1065.4412741011452</c:v>
                </c:pt>
                <c:pt idx="532">
                  <c:v>927.33142940182643</c:v>
                </c:pt>
                <c:pt idx="533">
                  <c:v>927.65051275194173</c:v>
                </c:pt>
                <c:pt idx="534">
                  <c:v>109.53667436179005</c:v>
                </c:pt>
                <c:pt idx="535">
                  <c:v>102.25570365587204</c:v>
                </c:pt>
                <c:pt idx="536">
                  <c:v>103.99137745559402</c:v>
                </c:pt>
                <c:pt idx="537">
                  <c:v>82.389157554520878</c:v>
                </c:pt>
                <c:pt idx="538">
                  <c:v>91.476671282343929</c:v>
                </c:pt>
                <c:pt idx="539">
                  <c:v>93.123154876453867</c:v>
                </c:pt>
                <c:pt idx="540">
                  <c:v>142.19714286313032</c:v>
                </c:pt>
                <c:pt idx="541">
                  <c:v>99.841487468107829</c:v>
                </c:pt>
                <c:pt idx="542">
                  <c:v>108.57238471881082</c:v>
                </c:pt>
                <c:pt idx="543">
                  <c:v>98.027967083682682</c:v>
                </c:pt>
                <c:pt idx="544">
                  <c:v>90.41207999101141</c:v>
                </c:pt>
                <c:pt idx="545">
                  <c:v>90.415041566303785</c:v>
                </c:pt>
                <c:pt idx="546">
                  <c:v>35.30804556403681</c:v>
                </c:pt>
                <c:pt idx="547">
                  <c:v>89.238937034148805</c:v>
                </c:pt>
                <c:pt idx="548">
                  <c:v>77.521450760369632</c:v>
                </c:pt>
                <c:pt idx="549">
                  <c:v>79.956019488972856</c:v>
                </c:pt>
                <c:pt idx="550">
                  <c:v>103.05859370751313</c:v>
                </c:pt>
                <c:pt idx="551">
                  <c:v>89.282888076532871</c:v>
                </c:pt>
                <c:pt idx="552">
                  <c:v>127.26106739552479</c:v>
                </c:pt>
                <c:pt idx="553">
                  <c:v>639.64499860586704</c:v>
                </c:pt>
                <c:pt idx="554">
                  <c:v>799.28454184073962</c:v>
                </c:pt>
                <c:pt idx="555">
                  <c:v>737.53074510760484</c:v>
                </c:pt>
                <c:pt idx="556">
                  <c:v>1362.6273485172187</c:v>
                </c:pt>
                <c:pt idx="557">
                  <c:v>1283.5804310541052</c:v>
                </c:pt>
                <c:pt idx="558">
                  <c:v>1133.998884464748</c:v>
                </c:pt>
                <c:pt idx="559">
                  <c:v>1362.4127256148822</c:v>
                </c:pt>
                <c:pt idx="560">
                  <c:v>1283.6151891817731</c:v>
                </c:pt>
                <c:pt idx="561">
                  <c:v>1250.0691312762285</c:v>
                </c:pt>
                <c:pt idx="562">
                  <c:v>1159.0694158595722</c:v>
                </c:pt>
                <c:pt idx="563">
                  <c:v>1215.5414010473739</c:v>
                </c:pt>
                <c:pt idx="564">
                  <c:v>1361.8986719881348</c:v>
                </c:pt>
                <c:pt idx="565">
                  <c:v>1258.7559410847859</c:v>
                </c:pt>
                <c:pt idx="566">
                  <c:v>1478.9892413048149</c:v>
                </c:pt>
                <c:pt idx="567">
                  <c:v>1360.2859579727369</c:v>
                </c:pt>
                <c:pt idx="568">
                  <c:v>1442.0561075378573</c:v>
                </c:pt>
                <c:pt idx="569">
                  <c:v>1232.8239452481348</c:v>
                </c:pt>
                <c:pt idx="570">
                  <c:v>1296.542294379502</c:v>
                </c:pt>
                <c:pt idx="571">
                  <c:v>1508.6729066757057</c:v>
                </c:pt>
                <c:pt idx="572">
                  <c:v>1311.6816758349332</c:v>
                </c:pt>
                <c:pt idx="573">
                  <c:v>1341.0001514055557</c:v>
                </c:pt>
                <c:pt idx="574">
                  <c:v>1164.8417154573317</c:v>
                </c:pt>
                <c:pt idx="575">
                  <c:v>1373.4247264545406</c:v>
                </c:pt>
                <c:pt idx="576">
                  <c:v>1065.1271098903292</c:v>
                </c:pt>
                <c:pt idx="577">
                  <c:v>1330.2093921877313</c:v>
                </c:pt>
                <c:pt idx="578">
                  <c:v>1294.465303448389</c:v>
                </c:pt>
                <c:pt idx="579">
                  <c:v>1419.1407983387221</c:v>
                </c:pt>
                <c:pt idx="580">
                  <c:v>1244.5509272428405</c:v>
                </c:pt>
                <c:pt idx="581">
                  <c:v>1352.5037551479816</c:v>
                </c:pt>
                <c:pt idx="582">
                  <c:v>1205.920710716046</c:v>
                </c:pt>
                <c:pt idx="583">
                  <c:v>1684.9428446425941</c:v>
                </c:pt>
                <c:pt idx="584">
                  <c:v>1576.915607504023</c:v>
                </c:pt>
                <c:pt idx="585">
                  <c:v>1139.2807247159024</c:v>
                </c:pt>
                <c:pt idx="586">
                  <c:v>1791.109579528709</c:v>
                </c:pt>
                <c:pt idx="587">
                  <c:v>1560.1736943436667</c:v>
                </c:pt>
                <c:pt idx="588">
                  <c:v>1448.0441611377644</c:v>
                </c:pt>
                <c:pt idx="589">
                  <c:v>1506.9833562511733</c:v>
                </c:pt>
                <c:pt idx="590">
                  <c:v>1264.9763229899525</c:v>
                </c:pt>
                <c:pt idx="591">
                  <c:v>1555.5956699648809</c:v>
                </c:pt>
                <c:pt idx="592">
                  <c:v>1286.8628757070173</c:v>
                </c:pt>
                <c:pt idx="593">
                  <c:v>420.89421849501809</c:v>
                </c:pt>
                <c:pt idx="594">
                  <c:v>81.683743423253546</c:v>
                </c:pt>
                <c:pt idx="595">
                  <c:v>51.494824854588032</c:v>
                </c:pt>
                <c:pt idx="596">
                  <c:v>86.055649438445244</c:v>
                </c:pt>
                <c:pt idx="597">
                  <c:v>66.351217206392803</c:v>
                </c:pt>
                <c:pt idx="598">
                  <c:v>68.991840687494118</c:v>
                </c:pt>
                <c:pt idx="599">
                  <c:v>96.160933151355138</c:v>
                </c:pt>
                <c:pt idx="600">
                  <c:v>105.84857410938237</c:v>
                </c:pt>
                <c:pt idx="601">
                  <c:v>69.698117013816045</c:v>
                </c:pt>
                <c:pt idx="602">
                  <c:v>136.09663588773662</c:v>
                </c:pt>
                <c:pt idx="603">
                  <c:v>96.497542468422637</c:v>
                </c:pt>
                <c:pt idx="604">
                  <c:v>94.903027195301064</c:v>
                </c:pt>
                <c:pt idx="605">
                  <c:v>71.849609374520966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E8-4E48-AAFE-79C21606A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2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SCH3O2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25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SC2H6O4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50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226218</xdr:colOff>
      <xdr:row>2</xdr:row>
      <xdr:rowOff>25401</xdr:rowOff>
    </xdr:from>
    <xdr:to>
      <xdr:col>49</xdr:col>
      <xdr:colOff>519906</xdr:colOff>
      <xdr:row>17</xdr:row>
      <xdr:rowOff>30163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0B0911-B4A5-84C9-327F-6E40665535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112449</xdr:colOff>
      <xdr:row>1</xdr:row>
      <xdr:rowOff>118003</xdr:rowOff>
    </xdr:from>
    <xdr:to>
      <xdr:col>39</xdr:col>
      <xdr:colOff>579439</xdr:colOff>
      <xdr:row>16</xdr:row>
      <xdr:rowOff>122767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69574F-C544-88CA-0D3A-685E397849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194910</xdr:colOff>
      <xdr:row>17</xdr:row>
      <xdr:rowOff>155221</xdr:rowOff>
    </xdr:from>
    <xdr:to>
      <xdr:col>39</xdr:col>
      <xdr:colOff>539750</xdr:colOff>
      <xdr:row>32</xdr:row>
      <xdr:rowOff>159985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8FFEF04-EB42-46C9-BFD0-1419FA7103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130529</xdr:colOff>
      <xdr:row>36</xdr:row>
      <xdr:rowOff>125678</xdr:rowOff>
    </xdr:from>
    <xdr:to>
      <xdr:col>40</xdr:col>
      <xdr:colOff>466329</xdr:colOff>
      <xdr:row>51</xdr:row>
      <xdr:rowOff>130441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3DC6757-8561-4667-8414-769C971568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435052</xdr:colOff>
      <xdr:row>38</xdr:row>
      <xdr:rowOff>177630</xdr:rowOff>
    </xdr:from>
    <xdr:to>
      <xdr:col>56</xdr:col>
      <xdr:colOff>274977</xdr:colOff>
      <xdr:row>54</xdr:row>
      <xdr:rowOff>122462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89DCEF6-C952-BB23-2BC5-D9B20FB467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76869</xdr:colOff>
      <xdr:row>39</xdr:row>
      <xdr:rowOff>14994</xdr:rowOff>
    </xdr:from>
    <xdr:to>
      <xdr:col>48</xdr:col>
      <xdr:colOff>402433</xdr:colOff>
      <xdr:row>54</xdr:row>
      <xdr:rowOff>6528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01579FC-AE09-126A-6BE2-4E19516342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594463</xdr:colOff>
      <xdr:row>52</xdr:row>
      <xdr:rowOff>22620</xdr:rowOff>
    </xdr:from>
    <xdr:to>
      <xdr:col>39</xdr:col>
      <xdr:colOff>450266</xdr:colOff>
      <xdr:row>67</xdr:row>
      <xdr:rowOff>27385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80C1BC8-46AC-44C7-A7A8-496F43A25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50</xdr:col>
      <xdr:colOff>178592</xdr:colOff>
      <xdr:row>1</xdr:row>
      <xdr:rowOff>152400</xdr:rowOff>
    </xdr:from>
    <xdr:to>
      <xdr:col>57</xdr:col>
      <xdr:colOff>208358</xdr:colOff>
      <xdr:row>17</xdr:row>
      <xdr:rowOff>38100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A4B27B7-5104-26F2-9FC1-F4549C64F2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41</xdr:col>
      <xdr:colOff>450547</xdr:colOff>
      <xdr:row>19</xdr:row>
      <xdr:rowOff>121256</xdr:rowOff>
    </xdr:from>
    <xdr:to>
      <xdr:col>48</xdr:col>
      <xdr:colOff>168325</xdr:colOff>
      <xdr:row>34</xdr:row>
      <xdr:rowOff>143027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5485144-C7D3-401C-BE4A-3AA84DAB3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D01B6-EA2A-4B8D-9645-F8DD4FD30183}">
  <dimension ref="A3:BD610"/>
  <sheetViews>
    <sheetView tabSelected="1" topLeftCell="AA1" zoomScale="90" zoomScaleNormal="90" workbookViewId="0">
      <selection activeCell="BK23" sqref="BK23"/>
    </sheetView>
  </sheetViews>
  <sheetFormatPr defaultRowHeight="14.5" x14ac:dyDescent="0.35"/>
  <sheetData>
    <row r="3" spans="1:32" x14ac:dyDescent="0.35">
      <c r="A3" t="s">
        <v>0</v>
      </c>
      <c r="B3">
        <v>55</v>
      </c>
      <c r="D3">
        <v>66.900000000000006</v>
      </c>
      <c r="E3">
        <v>68.900000000000006</v>
      </c>
      <c r="F3">
        <v>72.900000000000006</v>
      </c>
      <c r="H3">
        <v>77.2</v>
      </c>
      <c r="I3">
        <v>80.900000000000006</v>
      </c>
      <c r="J3">
        <v>83.9</v>
      </c>
      <c r="K3">
        <v>84.9</v>
      </c>
      <c r="L3">
        <v>86.9</v>
      </c>
      <c r="M3">
        <v>91</v>
      </c>
      <c r="O3">
        <v>99.1</v>
      </c>
      <c r="P3">
        <v>102.1</v>
      </c>
      <c r="Q3">
        <v>103.1</v>
      </c>
      <c r="R3">
        <v>113.1</v>
      </c>
      <c r="S3">
        <v>117.2</v>
      </c>
      <c r="T3">
        <v>131.1</v>
      </c>
      <c r="U3">
        <v>172.2</v>
      </c>
      <c r="V3">
        <v>97.1</v>
      </c>
    </row>
    <row r="4" spans="1:32" x14ac:dyDescent="0.35">
      <c r="A4" t="s">
        <v>1</v>
      </c>
      <c r="B4">
        <v>55</v>
      </c>
      <c r="C4" t="s">
        <v>9</v>
      </c>
      <c r="D4">
        <v>66.900000000000006</v>
      </c>
      <c r="E4">
        <v>68.900000000000006</v>
      </c>
      <c r="F4">
        <v>72.900000000000006</v>
      </c>
      <c r="G4" t="s">
        <v>10</v>
      </c>
      <c r="H4">
        <v>77.2</v>
      </c>
      <c r="I4">
        <v>80.900000000000006</v>
      </c>
      <c r="J4">
        <v>83.9</v>
      </c>
      <c r="K4">
        <v>84.9</v>
      </c>
      <c r="L4">
        <v>86.9</v>
      </c>
      <c r="M4">
        <v>91</v>
      </c>
      <c r="N4" t="s">
        <v>11</v>
      </c>
      <c r="O4">
        <v>99.1</v>
      </c>
      <c r="P4">
        <v>102.1</v>
      </c>
      <c r="Q4">
        <v>103.1</v>
      </c>
      <c r="R4">
        <v>113.1</v>
      </c>
      <c r="S4">
        <v>117.2</v>
      </c>
      <c r="T4">
        <v>131.1</v>
      </c>
      <c r="U4">
        <v>172.2</v>
      </c>
      <c r="V4">
        <v>97.1</v>
      </c>
      <c r="W4" t="s">
        <v>2</v>
      </c>
      <c r="X4" t="s">
        <v>3</v>
      </c>
      <c r="Y4" t="s">
        <v>16</v>
      </c>
      <c r="Z4" t="s">
        <v>4</v>
      </c>
      <c r="AA4" t="s">
        <v>5</v>
      </c>
      <c r="AB4" t="s">
        <v>6</v>
      </c>
      <c r="AC4" t="s">
        <v>7</v>
      </c>
      <c r="AD4" t="s">
        <v>8</v>
      </c>
      <c r="AE4" t="s">
        <v>15</v>
      </c>
      <c r="AF4" t="s">
        <v>17</v>
      </c>
    </row>
    <row r="5" spans="1:32" x14ac:dyDescent="0.35">
      <c r="A5">
        <v>9.6449999999999996</v>
      </c>
      <c r="B5">
        <v>72618</v>
      </c>
      <c r="C5">
        <f>1/((1/B5)-0.000001)</f>
        <v>78304.301787181554</v>
      </c>
      <c r="D5">
        <v>54.2</v>
      </c>
      <c r="E5">
        <v>13072.2</v>
      </c>
      <c r="F5">
        <v>299381.8</v>
      </c>
      <c r="G5">
        <f>1/((1/F5)-0.000001)</f>
        <v>427310.90913710202</v>
      </c>
      <c r="H5">
        <v>9661.9</v>
      </c>
      <c r="I5">
        <v>1292.9000000000001</v>
      </c>
      <c r="J5">
        <v>156.4</v>
      </c>
      <c r="K5">
        <v>62.8</v>
      </c>
      <c r="L5">
        <v>535.5</v>
      </c>
      <c r="M5">
        <v>3812</v>
      </c>
      <c r="N5">
        <f>1/((1/M5)-0.000001)</f>
        <v>3826.5869494513086</v>
      </c>
      <c r="O5">
        <v>642.4</v>
      </c>
      <c r="P5">
        <v>201.4</v>
      </c>
      <c r="Q5">
        <v>468.6</v>
      </c>
      <c r="R5">
        <v>48.1</v>
      </c>
      <c r="S5">
        <v>509.5</v>
      </c>
      <c r="T5">
        <v>49.7</v>
      </c>
      <c r="U5">
        <v>1036.0999999999999</v>
      </c>
      <c r="V5">
        <v>6149.2</v>
      </c>
      <c r="W5">
        <f>C5+G5+N5</f>
        <v>509441.7978737349</v>
      </c>
      <c r="X5">
        <f>(J5+P5)*1000000/W5</f>
        <v>702.33734548942664</v>
      </c>
      <c r="Y5">
        <f>R5*1000000/W5</f>
        <v>94.417066288545058</v>
      </c>
      <c r="Z5">
        <f>(R5+T5)*1000000/W5</f>
        <v>191.97482501080475</v>
      </c>
      <c r="AA5">
        <f>(D5+K5)*1000000/W5</f>
        <v>229.66313421537987</v>
      </c>
      <c r="AB5">
        <f>(E5+L5)*1000000/W5</f>
        <v>26711.000268911321</v>
      </c>
      <c r="AC5">
        <f>(Q5)*1000000/W5</f>
        <v>919.83029652416246</v>
      </c>
      <c r="AD5">
        <f>(I5+O5)*1000000/W5</f>
        <v>3798.8637918549121</v>
      </c>
      <c r="AE5">
        <f>G5/C5</f>
        <v>5.4570553518051161</v>
      </c>
      <c r="AF5">
        <f>X5/Z5</f>
        <v>3.6584867075664613</v>
      </c>
    </row>
    <row r="6" spans="1:32" x14ac:dyDescent="0.35">
      <c r="A6">
        <v>9.6532999999999998</v>
      </c>
      <c r="B6">
        <v>76831.399999999994</v>
      </c>
      <c r="C6">
        <f t="shared" ref="C6:C69" si="0">1/((1/B6)-0.000001)</f>
        <v>83225.750962500242</v>
      </c>
      <c r="D6">
        <v>80</v>
      </c>
      <c r="E6">
        <v>13335.5</v>
      </c>
      <c r="F6">
        <v>300420.5</v>
      </c>
      <c r="G6">
        <f t="shared" ref="G6:G69" si="1">1/((1/F6)-0.000001)</f>
        <v>429430.10765752854</v>
      </c>
      <c r="H6">
        <v>9460.7000000000007</v>
      </c>
      <c r="I6">
        <v>1389.8</v>
      </c>
      <c r="J6">
        <v>177.6</v>
      </c>
      <c r="K6">
        <v>49</v>
      </c>
      <c r="L6">
        <v>513.4</v>
      </c>
      <c r="M6">
        <v>3963.4</v>
      </c>
      <c r="N6">
        <f t="shared" ref="N6:N69" si="2">1/((1/M6)-0.000001)</f>
        <v>3979.1710465258011</v>
      </c>
      <c r="O6">
        <v>568.70000000000005</v>
      </c>
      <c r="P6">
        <v>190.2</v>
      </c>
      <c r="Q6">
        <v>411</v>
      </c>
      <c r="R6">
        <v>40.5</v>
      </c>
      <c r="S6">
        <v>405.3</v>
      </c>
      <c r="T6">
        <v>19.5</v>
      </c>
      <c r="U6">
        <v>1188.7</v>
      </c>
      <c r="V6">
        <v>6150.7</v>
      </c>
      <c r="W6">
        <f t="shared" ref="W6:W69" si="3">C6+G6+N6</f>
        <v>516635.02966655459</v>
      </c>
      <c r="X6">
        <f t="shared" ref="X6:X69" si="4">(J6+P6)*1000000/W6</f>
        <v>711.91456033746795</v>
      </c>
      <c r="Y6">
        <f t="shared" ref="Y6:Y69" si="5">R6*1000000/W6</f>
        <v>78.39189693764942</v>
      </c>
      <c r="Z6">
        <f t="shared" ref="Z6:Z69" si="6">(R6+T6)*1000000/W6</f>
        <v>116.13614361133249</v>
      </c>
      <c r="AA6">
        <f t="shared" ref="AA6:AA69" si="7">(D6+K6)*1000000/W6</f>
        <v>249.69270876436482</v>
      </c>
      <c r="AB6">
        <f t="shared" ref="AB6:AB69" si="8">(E6+L6)*1000000/W6</f>
        <v>26805.963987649706</v>
      </c>
      <c r="AC6">
        <f t="shared" ref="AC6:AC69" si="9">(Q6)*1000000/W6</f>
        <v>795.53258373762753</v>
      </c>
      <c r="AD6">
        <f t="shared" ref="AD6:AD69" si="10">(I6+O6)*1000000/W6</f>
        <v>3790.8772877132442</v>
      </c>
      <c r="AE6">
        <f t="shared" ref="AE6:AE69" si="11">G6/C6</f>
        <v>5.1598225632234982</v>
      </c>
      <c r="AF6">
        <f t="shared" ref="AF6:AF69" si="12">X6/Z6</f>
        <v>6.1299999999999981</v>
      </c>
    </row>
    <row r="7" spans="1:32" x14ac:dyDescent="0.35">
      <c r="A7">
        <v>9.6615000000000002</v>
      </c>
      <c r="B7">
        <v>78120</v>
      </c>
      <c r="C7">
        <f t="shared" si="0"/>
        <v>84739.879376925412</v>
      </c>
      <c r="D7">
        <v>64.5</v>
      </c>
      <c r="E7">
        <v>12534.8</v>
      </c>
      <c r="F7">
        <v>298009.09999999998</v>
      </c>
      <c r="G7">
        <f t="shared" si="1"/>
        <v>424519.89050000499</v>
      </c>
      <c r="H7">
        <v>8912.7999999999993</v>
      </c>
      <c r="I7">
        <v>1242.7</v>
      </c>
      <c r="J7">
        <v>188.3</v>
      </c>
      <c r="K7">
        <v>131.6</v>
      </c>
      <c r="L7">
        <v>501.9</v>
      </c>
      <c r="M7">
        <v>3311</v>
      </c>
      <c r="N7">
        <f t="shared" si="2"/>
        <v>3321.9991391497251</v>
      </c>
      <c r="O7">
        <v>605</v>
      </c>
      <c r="P7">
        <v>192.3</v>
      </c>
      <c r="Q7">
        <v>294.60000000000002</v>
      </c>
      <c r="R7">
        <v>50.2</v>
      </c>
      <c r="S7">
        <v>405.2</v>
      </c>
      <c r="T7">
        <v>27.8</v>
      </c>
      <c r="U7">
        <v>971.6</v>
      </c>
      <c r="V7">
        <v>5936.1</v>
      </c>
      <c r="W7">
        <f t="shared" si="3"/>
        <v>512581.76901608013</v>
      </c>
      <c r="X7">
        <f t="shared" si="4"/>
        <v>742.51567848496825</v>
      </c>
      <c r="Y7">
        <f t="shared" si="5"/>
        <v>97.935593956766695</v>
      </c>
      <c r="Z7">
        <f t="shared" si="6"/>
        <v>152.17084319975703</v>
      </c>
      <c r="AA7">
        <f t="shared" si="7"/>
        <v>382.57310707015836</v>
      </c>
      <c r="AB7">
        <f t="shared" si="8"/>
        <v>25433.405532593231</v>
      </c>
      <c r="AC7">
        <f t="shared" si="9"/>
        <v>574.73756931600531</v>
      </c>
      <c r="AD7">
        <f t="shared" si="10"/>
        <v>3604.6931664127055</v>
      </c>
      <c r="AE7">
        <f t="shared" si="11"/>
        <v>5.0096824968528493</v>
      </c>
      <c r="AF7">
        <f t="shared" si="12"/>
        <v>4.879487179487179</v>
      </c>
    </row>
    <row r="8" spans="1:32" x14ac:dyDescent="0.35">
      <c r="A8">
        <v>9.6697000000000006</v>
      </c>
      <c r="B8">
        <v>78220</v>
      </c>
      <c r="C8">
        <f t="shared" si="0"/>
        <v>84857.558202607994</v>
      </c>
      <c r="D8">
        <v>38.700000000000003</v>
      </c>
      <c r="E8">
        <v>12693.9</v>
      </c>
      <c r="F8">
        <v>303799.2</v>
      </c>
      <c r="G8">
        <f t="shared" si="1"/>
        <v>436367.20900062163</v>
      </c>
      <c r="H8">
        <v>8816.7999999999993</v>
      </c>
      <c r="I8">
        <v>1432.3</v>
      </c>
      <c r="J8">
        <v>185.8</v>
      </c>
      <c r="K8">
        <v>103.9</v>
      </c>
      <c r="L8">
        <v>524.4</v>
      </c>
      <c r="M8">
        <v>3799.2</v>
      </c>
      <c r="N8">
        <f t="shared" si="2"/>
        <v>3813.6889671238969</v>
      </c>
      <c r="O8">
        <v>628.70000000000005</v>
      </c>
      <c r="P8">
        <v>202.9</v>
      </c>
      <c r="Q8">
        <v>378.7</v>
      </c>
      <c r="R8">
        <v>48.8</v>
      </c>
      <c r="S8">
        <v>408.3</v>
      </c>
      <c r="T8">
        <v>25.4</v>
      </c>
      <c r="U8">
        <v>1118.7</v>
      </c>
      <c r="V8">
        <v>5654.8</v>
      </c>
      <c r="W8">
        <f t="shared" si="3"/>
        <v>525038.45617035346</v>
      </c>
      <c r="X8">
        <f t="shared" si="4"/>
        <v>740.32672356076489</v>
      </c>
      <c r="Y8">
        <f t="shared" si="5"/>
        <v>92.945572703281002</v>
      </c>
      <c r="Z8">
        <f t="shared" si="6"/>
        <v>141.32298144638213</v>
      </c>
      <c r="AA8">
        <f t="shared" si="7"/>
        <v>271.59915302229246</v>
      </c>
      <c r="AB8">
        <f t="shared" si="8"/>
        <v>25175.870157044657</v>
      </c>
      <c r="AC8">
        <f t="shared" si="9"/>
        <v>721.28049964615809</v>
      </c>
      <c r="AD8">
        <f t="shared" si="10"/>
        <v>3925.4267488004534</v>
      </c>
      <c r="AE8">
        <f t="shared" si="11"/>
        <v>5.14234934687539</v>
      </c>
      <c r="AF8">
        <f t="shared" si="12"/>
        <v>5.2385444743935334</v>
      </c>
    </row>
    <row r="9" spans="1:32" x14ac:dyDescent="0.35">
      <c r="A9">
        <v>9.6778999999999993</v>
      </c>
      <c r="B9">
        <v>75638.2</v>
      </c>
      <c r="C9">
        <f t="shared" si="0"/>
        <v>81827.483567581439</v>
      </c>
      <c r="D9">
        <v>71.599999999999994</v>
      </c>
      <c r="E9">
        <v>12110</v>
      </c>
      <c r="F9">
        <v>332236.40000000002</v>
      </c>
      <c r="G9">
        <f t="shared" si="1"/>
        <v>497535.95434072777</v>
      </c>
      <c r="H9">
        <v>8239.4</v>
      </c>
      <c r="I9">
        <v>1381.2</v>
      </c>
      <c r="J9">
        <v>196.1</v>
      </c>
      <c r="K9">
        <v>89.7</v>
      </c>
      <c r="L9">
        <v>553.9</v>
      </c>
      <c r="M9">
        <v>3296.2</v>
      </c>
      <c r="N9">
        <f t="shared" si="2"/>
        <v>3307.1008658740943</v>
      </c>
      <c r="O9">
        <v>580</v>
      </c>
      <c r="P9">
        <v>200.5</v>
      </c>
      <c r="Q9">
        <v>401.3</v>
      </c>
      <c r="R9">
        <v>59.5</v>
      </c>
      <c r="S9">
        <v>349</v>
      </c>
      <c r="T9">
        <v>39</v>
      </c>
      <c r="U9">
        <v>1068.4000000000001</v>
      </c>
      <c r="V9">
        <v>5959</v>
      </c>
      <c r="W9">
        <f t="shared" si="3"/>
        <v>582670.53877418325</v>
      </c>
      <c r="X9">
        <f t="shared" si="4"/>
        <v>680.65909224510187</v>
      </c>
      <c r="Y9">
        <f t="shared" si="5"/>
        <v>102.11602619410883</v>
      </c>
      <c r="Z9">
        <f t="shared" si="6"/>
        <v>169.04921983394487</v>
      </c>
      <c r="AA9">
        <f t="shared" si="7"/>
        <v>276.82882395142445</v>
      </c>
      <c r="AB9">
        <f t="shared" si="8"/>
        <v>21734.237716295374</v>
      </c>
      <c r="AC9">
        <f t="shared" si="9"/>
        <v>688.72540019656924</v>
      </c>
      <c r="AD9">
        <f t="shared" si="10"/>
        <v>3365.8815222165754</v>
      </c>
      <c r="AE9">
        <f t="shared" si="11"/>
        <v>6.080303739633055</v>
      </c>
      <c r="AF9">
        <f t="shared" si="12"/>
        <v>4.026395939086294</v>
      </c>
    </row>
    <row r="10" spans="1:32" x14ac:dyDescent="0.35">
      <c r="A10">
        <v>9.6860999999999997</v>
      </c>
      <c r="B10">
        <v>77645.5</v>
      </c>
      <c r="C10">
        <f t="shared" si="0"/>
        <v>84181.841146760824</v>
      </c>
      <c r="D10">
        <v>30.3</v>
      </c>
      <c r="E10">
        <v>11928.7</v>
      </c>
      <c r="F10">
        <v>292663.59999999998</v>
      </c>
      <c r="G10">
        <f t="shared" si="1"/>
        <v>413754.47382603242</v>
      </c>
      <c r="H10">
        <v>8236.2000000000007</v>
      </c>
      <c r="I10">
        <v>1379.9</v>
      </c>
      <c r="J10">
        <v>152.69999999999999</v>
      </c>
      <c r="K10">
        <v>30.3</v>
      </c>
      <c r="L10">
        <v>415.5</v>
      </c>
      <c r="M10">
        <v>3308.3</v>
      </c>
      <c r="N10">
        <f t="shared" si="2"/>
        <v>3319.2811779209164</v>
      </c>
      <c r="O10">
        <v>585.9</v>
      </c>
      <c r="P10">
        <v>198.4</v>
      </c>
      <c r="Q10">
        <v>299.5</v>
      </c>
      <c r="R10">
        <v>62.4</v>
      </c>
      <c r="S10">
        <v>418.7</v>
      </c>
      <c r="T10">
        <v>35.799999999999997</v>
      </c>
      <c r="U10">
        <v>1025.8</v>
      </c>
      <c r="V10">
        <v>5704.5</v>
      </c>
      <c r="W10">
        <f t="shared" si="3"/>
        <v>501255.59615071415</v>
      </c>
      <c r="X10">
        <f t="shared" si="4"/>
        <v>700.44105780802818</v>
      </c>
      <c r="Y10">
        <f t="shared" si="5"/>
        <v>124.48738822905429</v>
      </c>
      <c r="Z10">
        <f t="shared" si="6"/>
        <v>195.9080372450822</v>
      </c>
      <c r="AA10">
        <f t="shared" si="7"/>
        <v>120.8964058762931</v>
      </c>
      <c r="AB10">
        <f t="shared" si="8"/>
        <v>24626.557977196986</v>
      </c>
      <c r="AC10">
        <f t="shared" si="9"/>
        <v>597.49956369554104</v>
      </c>
      <c r="AD10">
        <f t="shared" si="10"/>
        <v>3921.751727254406</v>
      </c>
      <c r="AE10">
        <f t="shared" si="11"/>
        <v>4.9150086074347286</v>
      </c>
      <c r="AF10">
        <f t="shared" si="12"/>
        <v>3.5753564154786153</v>
      </c>
    </row>
    <row r="11" spans="1:32" x14ac:dyDescent="0.35">
      <c r="A11">
        <v>9.6943000000000001</v>
      </c>
      <c r="B11">
        <v>79672.5</v>
      </c>
      <c r="C11">
        <f t="shared" si="0"/>
        <v>86569.726537564071</v>
      </c>
      <c r="D11">
        <v>58.7</v>
      </c>
      <c r="E11">
        <v>12349.6</v>
      </c>
      <c r="F11">
        <v>300880</v>
      </c>
      <c r="G11">
        <f t="shared" si="1"/>
        <v>430369.60750657966</v>
      </c>
      <c r="H11">
        <v>8245.9</v>
      </c>
      <c r="I11">
        <v>1188.3</v>
      </c>
      <c r="J11">
        <v>209.2</v>
      </c>
      <c r="K11">
        <v>80.599999999999994</v>
      </c>
      <c r="L11">
        <v>450</v>
      </c>
      <c r="M11">
        <v>3339.7</v>
      </c>
      <c r="N11">
        <f t="shared" si="2"/>
        <v>3350.8909705744272</v>
      </c>
      <c r="O11">
        <v>480.6</v>
      </c>
      <c r="P11">
        <v>152.9</v>
      </c>
      <c r="Q11">
        <v>388.3</v>
      </c>
      <c r="R11">
        <v>51.4</v>
      </c>
      <c r="S11">
        <v>406.5</v>
      </c>
      <c r="T11">
        <v>20</v>
      </c>
      <c r="U11">
        <v>953.5</v>
      </c>
      <c r="V11">
        <v>5766.9</v>
      </c>
      <c r="W11">
        <f t="shared" si="3"/>
        <v>520290.22501471813</v>
      </c>
      <c r="X11">
        <f t="shared" si="4"/>
        <v>695.95772242262831</v>
      </c>
      <c r="Y11">
        <f t="shared" si="5"/>
        <v>98.791016107492666</v>
      </c>
      <c r="Z11">
        <f t="shared" si="6"/>
        <v>137.2311001960112</v>
      </c>
      <c r="AA11">
        <f t="shared" si="7"/>
        <v>267.73518567653167</v>
      </c>
      <c r="AB11">
        <f t="shared" si="8"/>
        <v>24600.885014970099</v>
      </c>
      <c r="AC11">
        <f t="shared" si="9"/>
        <v>746.31423257858751</v>
      </c>
      <c r="AD11">
        <f t="shared" si="10"/>
        <v>3207.6328167664301</v>
      </c>
      <c r="AE11">
        <f t="shared" si="11"/>
        <v>4.9713638325960865</v>
      </c>
      <c r="AF11">
        <f t="shared" si="12"/>
        <v>5.0714285714285721</v>
      </c>
    </row>
    <row r="12" spans="1:32" x14ac:dyDescent="0.35">
      <c r="A12">
        <v>9.7025000000000006</v>
      </c>
      <c r="B12">
        <v>77885.5</v>
      </c>
      <c r="C12">
        <f t="shared" si="0"/>
        <v>84464.022634933077</v>
      </c>
      <c r="D12">
        <v>81.5</v>
      </c>
      <c r="E12">
        <v>11475.5</v>
      </c>
      <c r="F12">
        <v>299663.59999999998</v>
      </c>
      <c r="G12">
        <f t="shared" si="1"/>
        <v>427885.22772770346</v>
      </c>
      <c r="H12">
        <v>8323.9</v>
      </c>
      <c r="I12">
        <v>1317.3</v>
      </c>
      <c r="J12">
        <v>169.2</v>
      </c>
      <c r="K12">
        <v>58.7</v>
      </c>
      <c r="L12">
        <v>606.5</v>
      </c>
      <c r="M12">
        <v>3311.5</v>
      </c>
      <c r="N12">
        <f t="shared" si="2"/>
        <v>3322.502466919203</v>
      </c>
      <c r="O12">
        <v>589.70000000000005</v>
      </c>
      <c r="P12">
        <v>144.4</v>
      </c>
      <c r="Q12">
        <v>281.89999999999998</v>
      </c>
      <c r="R12">
        <v>32.200000000000003</v>
      </c>
      <c r="S12">
        <v>344.5</v>
      </c>
      <c r="T12">
        <v>20</v>
      </c>
      <c r="U12">
        <v>1063.7</v>
      </c>
      <c r="V12">
        <v>5658.6</v>
      </c>
      <c r="W12">
        <f t="shared" si="3"/>
        <v>515671.75282955571</v>
      </c>
      <c r="X12">
        <f t="shared" si="4"/>
        <v>608.13879813900485</v>
      </c>
      <c r="Y12">
        <f t="shared" si="5"/>
        <v>62.442823023201399</v>
      </c>
      <c r="Z12">
        <f t="shared" si="6"/>
        <v>101.22718514941344</v>
      </c>
      <c r="AA12">
        <f t="shared" si="7"/>
        <v>271.87837850474642</v>
      </c>
      <c r="AB12">
        <f t="shared" si="8"/>
        <v>23429.633160444697</v>
      </c>
      <c r="AC12">
        <f t="shared" si="9"/>
        <v>546.66558416895873</v>
      </c>
      <c r="AD12">
        <f t="shared" si="10"/>
        <v>3698.0889287343184</v>
      </c>
      <c r="AE12">
        <f t="shared" si="11"/>
        <v>5.065887396543868</v>
      </c>
      <c r="AF12">
        <f t="shared" si="12"/>
        <v>6.0076628352490413</v>
      </c>
    </row>
    <row r="13" spans="1:32" x14ac:dyDescent="0.35">
      <c r="A13">
        <v>9.7108000000000008</v>
      </c>
      <c r="B13">
        <v>81380.3</v>
      </c>
      <c r="C13">
        <f t="shared" si="0"/>
        <v>88589.761356086747</v>
      </c>
      <c r="D13">
        <v>51.6</v>
      </c>
      <c r="E13">
        <v>11693.5</v>
      </c>
      <c r="F13">
        <v>295492.7</v>
      </c>
      <c r="G13">
        <f t="shared" si="1"/>
        <v>419431.70780487306</v>
      </c>
      <c r="H13">
        <v>7660.9</v>
      </c>
      <c r="I13">
        <v>1414</v>
      </c>
      <c r="J13">
        <v>190.2</v>
      </c>
      <c r="K13">
        <v>52.9</v>
      </c>
      <c r="L13">
        <v>472.9</v>
      </c>
      <c r="M13">
        <v>3281.9</v>
      </c>
      <c r="N13">
        <f t="shared" si="2"/>
        <v>3292.7063329139905</v>
      </c>
      <c r="O13">
        <v>439.2</v>
      </c>
      <c r="P13">
        <v>158</v>
      </c>
      <c r="Q13">
        <v>320</v>
      </c>
      <c r="R13">
        <v>66.3</v>
      </c>
      <c r="S13">
        <v>381.3</v>
      </c>
      <c r="T13">
        <v>15.1</v>
      </c>
      <c r="U13">
        <v>1118.0999999999999</v>
      </c>
      <c r="V13">
        <v>5858.9</v>
      </c>
      <c r="W13">
        <f t="shared" si="3"/>
        <v>511314.17549387383</v>
      </c>
      <c r="X13">
        <f t="shared" si="4"/>
        <v>680.99031219636481</v>
      </c>
      <c r="Y13">
        <f t="shared" si="5"/>
        <v>129.66587506783168</v>
      </c>
      <c r="Z13">
        <f t="shared" si="6"/>
        <v>159.19762036985665</v>
      </c>
      <c r="AA13">
        <f t="shared" si="7"/>
        <v>204.37532344778899</v>
      </c>
      <c r="AB13">
        <f t="shared" si="8"/>
        <v>23794.372585599805</v>
      </c>
      <c r="AC13">
        <f t="shared" si="9"/>
        <v>625.83831103629166</v>
      </c>
      <c r="AD13">
        <f t="shared" si="10"/>
        <v>3624.3861187889238</v>
      </c>
      <c r="AE13">
        <f t="shared" si="11"/>
        <v>4.73453931226845</v>
      </c>
      <c r="AF13">
        <f t="shared" si="12"/>
        <v>4.277641277641278</v>
      </c>
    </row>
    <row r="14" spans="1:32" x14ac:dyDescent="0.35">
      <c r="A14">
        <v>9.7189999999999994</v>
      </c>
      <c r="B14">
        <v>78865.5</v>
      </c>
      <c r="C14">
        <f t="shared" si="0"/>
        <v>85617.789801597915</v>
      </c>
      <c r="D14">
        <v>63.2</v>
      </c>
      <c r="E14">
        <v>11678.9</v>
      </c>
      <c r="F14">
        <v>355872.7</v>
      </c>
      <c r="G14">
        <f t="shared" si="1"/>
        <v>552488.14946983301</v>
      </c>
      <c r="H14">
        <v>8344.6</v>
      </c>
      <c r="I14">
        <v>1198</v>
      </c>
      <c r="J14">
        <v>247.3</v>
      </c>
      <c r="K14">
        <v>60</v>
      </c>
      <c r="L14">
        <v>444.5</v>
      </c>
      <c r="M14">
        <v>3226.1</v>
      </c>
      <c r="N14">
        <f t="shared" si="2"/>
        <v>3236.5414062306409</v>
      </c>
      <c r="O14">
        <v>590.29999999999995</v>
      </c>
      <c r="P14">
        <v>158.5</v>
      </c>
      <c r="Q14">
        <v>361.3</v>
      </c>
      <c r="R14">
        <v>22.9</v>
      </c>
      <c r="S14">
        <v>341.2</v>
      </c>
      <c r="T14">
        <v>16.600000000000001</v>
      </c>
      <c r="U14">
        <v>1026.4000000000001</v>
      </c>
      <c r="V14">
        <v>5325.8</v>
      </c>
      <c r="W14">
        <f t="shared" si="3"/>
        <v>641342.4806776616</v>
      </c>
      <c r="X14">
        <f t="shared" si="4"/>
        <v>632.73525803439622</v>
      </c>
      <c r="Y14">
        <f t="shared" si="5"/>
        <v>35.706351426780863</v>
      </c>
      <c r="Z14">
        <f t="shared" si="6"/>
        <v>61.589558137897122</v>
      </c>
      <c r="AA14">
        <f t="shared" si="7"/>
        <v>192.09705221744116</v>
      </c>
      <c r="AB14">
        <f t="shared" si="8"/>
        <v>18903.16073744258</v>
      </c>
      <c r="AC14">
        <f t="shared" si="9"/>
        <v>563.34955329676529</v>
      </c>
      <c r="AD14">
        <f t="shared" si="10"/>
        <v>2788.3697928607953</v>
      </c>
      <c r="AE14">
        <f t="shared" si="11"/>
        <v>6.4529597265955321</v>
      </c>
      <c r="AF14">
        <f t="shared" si="12"/>
        <v>10.273417721518987</v>
      </c>
    </row>
    <row r="15" spans="1:32" x14ac:dyDescent="0.35">
      <c r="A15">
        <v>9.7271999999999998</v>
      </c>
      <c r="B15">
        <v>79878.2</v>
      </c>
      <c r="C15">
        <f t="shared" si="0"/>
        <v>86812.637196510288</v>
      </c>
      <c r="D15">
        <v>58.4</v>
      </c>
      <c r="E15">
        <v>11847.4</v>
      </c>
      <c r="F15">
        <v>300401.59999999998</v>
      </c>
      <c r="G15">
        <f t="shared" si="1"/>
        <v>429391.49088963028</v>
      </c>
      <c r="H15">
        <v>8110.4</v>
      </c>
      <c r="I15">
        <v>1244.5</v>
      </c>
      <c r="J15">
        <v>171.2</v>
      </c>
      <c r="K15">
        <v>59.3</v>
      </c>
      <c r="L15">
        <v>494.8</v>
      </c>
      <c r="M15">
        <v>3121</v>
      </c>
      <c r="N15">
        <f t="shared" si="2"/>
        <v>3130.7711367176962</v>
      </c>
      <c r="O15">
        <v>596.70000000000005</v>
      </c>
      <c r="P15">
        <v>180</v>
      </c>
      <c r="Q15">
        <v>342.6</v>
      </c>
      <c r="R15">
        <v>43.9</v>
      </c>
      <c r="S15">
        <v>351.6</v>
      </c>
      <c r="T15">
        <v>27.3</v>
      </c>
      <c r="U15">
        <v>986.4</v>
      </c>
      <c r="V15">
        <v>5611.5</v>
      </c>
      <c r="W15">
        <f t="shared" si="3"/>
        <v>519334.89922285825</v>
      </c>
      <c r="X15">
        <f t="shared" si="4"/>
        <v>676.24956559927273</v>
      </c>
      <c r="Y15">
        <f t="shared" si="5"/>
        <v>84.531195699909091</v>
      </c>
      <c r="Z15">
        <f t="shared" si="6"/>
        <v>137.09843129461339</v>
      </c>
      <c r="AA15">
        <f t="shared" si="7"/>
        <v>226.63603038449429</v>
      </c>
      <c r="AB15">
        <f t="shared" si="8"/>
        <v>23765.396892196306</v>
      </c>
      <c r="AC15">
        <f t="shared" si="9"/>
        <v>659.6899236170583</v>
      </c>
      <c r="AD15">
        <f t="shared" si="10"/>
        <v>3545.3038160062101</v>
      </c>
      <c r="AE15">
        <f t="shared" si="11"/>
        <v>4.9461864626650351</v>
      </c>
      <c r="AF15">
        <f t="shared" si="12"/>
        <v>4.9325842696629207</v>
      </c>
    </row>
    <row r="16" spans="1:32" x14ac:dyDescent="0.35">
      <c r="A16">
        <v>9.7354000000000003</v>
      </c>
      <c r="B16">
        <v>81521.3</v>
      </c>
      <c r="C16">
        <f t="shared" si="0"/>
        <v>88756.875907955182</v>
      </c>
      <c r="D16">
        <v>74.2</v>
      </c>
      <c r="E16">
        <v>11856.8</v>
      </c>
      <c r="F16">
        <v>299452.79999999999</v>
      </c>
      <c r="G16">
        <f t="shared" si="1"/>
        <v>427455.56616313639</v>
      </c>
      <c r="H16">
        <v>7847.3</v>
      </c>
      <c r="I16">
        <v>1227.0999999999999</v>
      </c>
      <c r="J16">
        <v>203.9</v>
      </c>
      <c r="K16">
        <v>111</v>
      </c>
      <c r="L16">
        <v>556.79999999999995</v>
      </c>
      <c r="M16">
        <v>3175.9</v>
      </c>
      <c r="N16">
        <f t="shared" si="2"/>
        <v>3186.0184760781772</v>
      </c>
      <c r="O16">
        <v>452.2</v>
      </c>
      <c r="P16">
        <v>210.7</v>
      </c>
      <c r="Q16">
        <v>374.7</v>
      </c>
      <c r="R16">
        <v>50.2</v>
      </c>
      <c r="S16">
        <v>348.4</v>
      </c>
      <c r="T16">
        <v>20</v>
      </c>
      <c r="U16">
        <v>1373.5</v>
      </c>
      <c r="V16">
        <v>5369</v>
      </c>
      <c r="W16">
        <f t="shared" si="3"/>
        <v>519398.46054716973</v>
      </c>
      <c r="X16">
        <f t="shared" si="4"/>
        <v>798.23109133444893</v>
      </c>
      <c r="Y16">
        <f t="shared" si="5"/>
        <v>96.650267209332696</v>
      </c>
      <c r="Z16">
        <f t="shared" si="6"/>
        <v>135.1563497628517</v>
      </c>
      <c r="AA16">
        <f t="shared" si="7"/>
        <v>356.56632444558596</v>
      </c>
      <c r="AB16">
        <f t="shared" si="8"/>
        <v>23899.955319318171</v>
      </c>
      <c r="AC16">
        <f t="shared" si="9"/>
        <v>721.41145664017847</v>
      </c>
      <c r="AD16">
        <f t="shared" si="10"/>
        <v>3233.163221606223</v>
      </c>
      <c r="AE16">
        <f t="shared" si="11"/>
        <v>4.8160276236674529</v>
      </c>
      <c r="AF16">
        <f t="shared" si="12"/>
        <v>5.9059829059829054</v>
      </c>
    </row>
    <row r="17" spans="1:56" x14ac:dyDescent="0.35">
      <c r="A17">
        <v>9.7436000000000007</v>
      </c>
      <c r="B17">
        <v>83410.899999999994</v>
      </c>
      <c r="C17">
        <f t="shared" si="0"/>
        <v>91001.409464720884</v>
      </c>
      <c r="D17">
        <v>60</v>
      </c>
      <c r="E17">
        <v>11540.6</v>
      </c>
      <c r="F17">
        <v>294421.8</v>
      </c>
      <c r="G17">
        <f t="shared" si="1"/>
        <v>417277.34785456804</v>
      </c>
      <c r="H17">
        <v>7874.2</v>
      </c>
      <c r="I17">
        <v>1386.4</v>
      </c>
      <c r="J17">
        <v>171.2</v>
      </c>
      <c r="K17">
        <v>80.599999999999994</v>
      </c>
      <c r="L17">
        <v>460</v>
      </c>
      <c r="M17">
        <v>3223.8</v>
      </c>
      <c r="N17">
        <f t="shared" si="2"/>
        <v>3234.2264993887297</v>
      </c>
      <c r="O17">
        <v>459.4</v>
      </c>
      <c r="P17">
        <v>150.19999999999999</v>
      </c>
      <c r="Q17">
        <v>318.7</v>
      </c>
      <c r="R17">
        <v>54.1</v>
      </c>
      <c r="S17">
        <v>325.2</v>
      </c>
      <c r="T17">
        <v>44.4</v>
      </c>
      <c r="U17">
        <v>1047.4000000000001</v>
      </c>
      <c r="V17">
        <v>5509.6</v>
      </c>
      <c r="W17">
        <f t="shared" si="3"/>
        <v>511512.98381867766</v>
      </c>
      <c r="X17">
        <f t="shared" si="4"/>
        <v>628.33204662881178</v>
      </c>
      <c r="Y17">
        <f t="shared" si="5"/>
        <v>105.76466621847764</v>
      </c>
      <c r="Z17">
        <f t="shared" si="6"/>
        <v>192.56598193197871</v>
      </c>
      <c r="AA17">
        <f t="shared" si="7"/>
        <v>274.87083309275334</v>
      </c>
      <c r="AB17">
        <f t="shared" si="8"/>
        <v>23460.988048455874</v>
      </c>
      <c r="AC17">
        <f t="shared" si="9"/>
        <v>623.05358824082862</v>
      </c>
      <c r="AD17">
        <f t="shared" si="10"/>
        <v>3608.5105527923488</v>
      </c>
      <c r="AE17">
        <f t="shared" si="11"/>
        <v>4.5853943395935719</v>
      </c>
      <c r="AF17">
        <f t="shared" si="12"/>
        <v>3.2629441624365483</v>
      </c>
    </row>
    <row r="18" spans="1:56" x14ac:dyDescent="0.35">
      <c r="A18">
        <v>9.7518999999999991</v>
      </c>
      <c r="B18">
        <v>83892.7</v>
      </c>
      <c r="C18">
        <f t="shared" si="0"/>
        <v>91575.189936811992</v>
      </c>
      <c r="D18">
        <v>73.5</v>
      </c>
      <c r="E18">
        <v>11103.9</v>
      </c>
      <c r="F18">
        <v>296120</v>
      </c>
      <c r="G18">
        <f t="shared" si="1"/>
        <v>420696.70966642036</v>
      </c>
      <c r="H18">
        <v>7597.9</v>
      </c>
      <c r="I18">
        <v>1261</v>
      </c>
      <c r="J18">
        <v>153.69999999999999</v>
      </c>
      <c r="K18">
        <v>76.099999999999994</v>
      </c>
      <c r="L18">
        <v>454.8</v>
      </c>
      <c r="M18">
        <v>3069.5</v>
      </c>
      <c r="N18">
        <f t="shared" si="2"/>
        <v>3078.9508396021592</v>
      </c>
      <c r="O18">
        <v>416.7</v>
      </c>
      <c r="P18">
        <v>149.19999999999999</v>
      </c>
      <c r="Q18">
        <v>309</v>
      </c>
      <c r="R18">
        <v>42.4</v>
      </c>
      <c r="S18">
        <v>416.4</v>
      </c>
      <c r="T18">
        <v>15.1</v>
      </c>
      <c r="U18">
        <v>1057.3</v>
      </c>
      <c r="V18">
        <v>5512.3</v>
      </c>
      <c r="W18">
        <f t="shared" si="3"/>
        <v>515350.85044283449</v>
      </c>
      <c r="X18">
        <f t="shared" si="4"/>
        <v>587.75492412542224</v>
      </c>
      <c r="Y18">
        <f t="shared" si="5"/>
        <v>82.2740468237633</v>
      </c>
      <c r="Z18">
        <f t="shared" si="6"/>
        <v>111.57447387656579</v>
      </c>
      <c r="AA18">
        <f t="shared" si="7"/>
        <v>290.28767464233465</v>
      </c>
      <c r="AB18">
        <f t="shared" si="8"/>
        <v>22428.797759948884</v>
      </c>
      <c r="AC18">
        <f t="shared" si="9"/>
        <v>599.59152048450142</v>
      </c>
      <c r="AD18">
        <f t="shared" si="10"/>
        <v>3255.4520838732942</v>
      </c>
      <c r="AE18">
        <f t="shared" si="11"/>
        <v>4.5940031350926631</v>
      </c>
      <c r="AF18">
        <f t="shared" si="12"/>
        <v>5.2678260869565214</v>
      </c>
    </row>
    <row r="19" spans="1:56" x14ac:dyDescent="0.35">
      <c r="A19">
        <v>9.7600999999999996</v>
      </c>
      <c r="B19">
        <v>82896.399999999994</v>
      </c>
      <c r="C19">
        <f t="shared" si="0"/>
        <v>90389.351868207683</v>
      </c>
      <c r="D19">
        <v>20.6</v>
      </c>
      <c r="E19">
        <v>10730.3</v>
      </c>
      <c r="F19">
        <v>297629.09999999998</v>
      </c>
      <c r="G19">
        <f t="shared" si="1"/>
        <v>423749.19006467937</v>
      </c>
      <c r="H19">
        <v>7555.7</v>
      </c>
      <c r="I19">
        <v>1216.8</v>
      </c>
      <c r="J19">
        <v>152.69999999999999</v>
      </c>
      <c r="K19">
        <v>65.2</v>
      </c>
      <c r="L19">
        <v>481.3</v>
      </c>
      <c r="M19">
        <v>2931.6</v>
      </c>
      <c r="N19">
        <f t="shared" si="2"/>
        <v>2940.2195476258198</v>
      </c>
      <c r="O19">
        <v>411</v>
      </c>
      <c r="P19">
        <v>157.6</v>
      </c>
      <c r="Q19">
        <v>350.3</v>
      </c>
      <c r="R19">
        <v>51.5</v>
      </c>
      <c r="S19">
        <v>307.7</v>
      </c>
      <c r="T19">
        <v>10.7</v>
      </c>
      <c r="U19">
        <v>1345.2</v>
      </c>
      <c r="V19">
        <v>6339.4</v>
      </c>
      <c r="W19">
        <f t="shared" si="3"/>
        <v>517078.76148051285</v>
      </c>
      <c r="X19">
        <f t="shared" si="4"/>
        <v>600.10200208482979</v>
      </c>
      <c r="Y19">
        <f t="shared" si="5"/>
        <v>99.597979720814507</v>
      </c>
      <c r="Z19">
        <f t="shared" si="6"/>
        <v>120.2911522064983</v>
      </c>
      <c r="AA19">
        <f t="shared" si="7"/>
        <v>165.9321681562308</v>
      </c>
      <c r="AB19">
        <f t="shared" si="8"/>
        <v>21682.576882289006</v>
      </c>
      <c r="AC19">
        <f t="shared" si="9"/>
        <v>677.45965623691882</v>
      </c>
      <c r="AD19">
        <f t="shared" si="10"/>
        <v>3148.0697357192594</v>
      </c>
      <c r="AE19">
        <f t="shared" si="11"/>
        <v>4.6880432407849044</v>
      </c>
      <c r="AF19">
        <f t="shared" si="12"/>
        <v>4.9887459807073942</v>
      </c>
    </row>
    <row r="20" spans="1:56" x14ac:dyDescent="0.35">
      <c r="A20">
        <v>9.7683</v>
      </c>
      <c r="B20">
        <v>82934.5</v>
      </c>
      <c r="C20">
        <f t="shared" si="0"/>
        <v>90434.652704741369</v>
      </c>
      <c r="D20">
        <v>30.3</v>
      </c>
      <c r="E20">
        <v>12075.7</v>
      </c>
      <c r="F20">
        <v>300723.59999999998</v>
      </c>
      <c r="G20">
        <f t="shared" si="1"/>
        <v>430049.69136667548</v>
      </c>
      <c r="H20">
        <v>8151</v>
      </c>
      <c r="I20">
        <v>1107.8</v>
      </c>
      <c r="J20">
        <v>163.9</v>
      </c>
      <c r="K20">
        <v>52.9</v>
      </c>
      <c r="L20">
        <v>403.2</v>
      </c>
      <c r="M20">
        <v>3071.4</v>
      </c>
      <c r="N20">
        <f t="shared" si="2"/>
        <v>3080.8625612706869</v>
      </c>
      <c r="O20">
        <v>504.5</v>
      </c>
      <c r="P20">
        <v>151.19999999999999</v>
      </c>
      <c r="Q20">
        <v>314.7</v>
      </c>
      <c r="R20">
        <v>35.1</v>
      </c>
      <c r="S20">
        <v>380.6</v>
      </c>
      <c r="T20">
        <v>23.9</v>
      </c>
      <c r="U20">
        <v>1242.5999999999999</v>
      </c>
      <c r="V20">
        <v>5329</v>
      </c>
      <c r="W20">
        <f t="shared" si="3"/>
        <v>523565.20663268759</v>
      </c>
      <c r="X20">
        <f t="shared" si="4"/>
        <v>601.83525568203299</v>
      </c>
      <c r="Y20">
        <f t="shared" si="5"/>
        <v>67.040360121990986</v>
      </c>
      <c r="Z20">
        <f t="shared" si="6"/>
        <v>112.6889244215803</v>
      </c>
      <c r="AA20">
        <f t="shared" si="7"/>
        <v>158.9104832521268</v>
      </c>
      <c r="AB20">
        <f t="shared" si="8"/>
        <v>23834.471507872178</v>
      </c>
      <c r="AC20">
        <f t="shared" si="9"/>
        <v>601.07126297409013</v>
      </c>
      <c r="AD20">
        <f t="shared" si="10"/>
        <v>3079.4636075409135</v>
      </c>
      <c r="AE20">
        <f t="shared" si="11"/>
        <v>4.7553639949360758</v>
      </c>
      <c r="AF20">
        <f t="shared" si="12"/>
        <v>5.3406779661016941</v>
      </c>
    </row>
    <row r="21" spans="1:56" x14ac:dyDescent="0.35">
      <c r="A21">
        <v>9.7765000000000004</v>
      </c>
      <c r="B21">
        <v>84280.3</v>
      </c>
      <c r="C21">
        <f t="shared" si="0"/>
        <v>92037.224928108466</v>
      </c>
      <c r="D21">
        <v>41.9</v>
      </c>
      <c r="E21">
        <v>10961.3</v>
      </c>
      <c r="F21">
        <v>292162.09999999998</v>
      </c>
      <c r="G21">
        <f t="shared" si="1"/>
        <v>412752.83507707057</v>
      </c>
      <c r="H21">
        <v>8056.8</v>
      </c>
      <c r="I21">
        <v>1247.0999999999999</v>
      </c>
      <c r="J21">
        <v>174.6</v>
      </c>
      <c r="K21">
        <v>63.9</v>
      </c>
      <c r="L21">
        <v>470.3</v>
      </c>
      <c r="M21">
        <v>2823.8</v>
      </c>
      <c r="N21">
        <f t="shared" si="2"/>
        <v>2831.7964267498569</v>
      </c>
      <c r="O21">
        <v>544.4</v>
      </c>
      <c r="P21">
        <v>151.69999999999999</v>
      </c>
      <c r="Q21">
        <v>288.3</v>
      </c>
      <c r="R21">
        <v>40</v>
      </c>
      <c r="S21">
        <v>239.4</v>
      </c>
      <c r="T21">
        <v>38.5</v>
      </c>
      <c r="U21">
        <v>1022.6</v>
      </c>
      <c r="V21">
        <v>5139</v>
      </c>
      <c r="W21">
        <f t="shared" si="3"/>
        <v>507621.85643192887</v>
      </c>
      <c r="X21">
        <f t="shared" si="4"/>
        <v>642.80132123065141</v>
      </c>
      <c r="Y21">
        <f t="shared" si="5"/>
        <v>78.798813512798233</v>
      </c>
      <c r="Z21">
        <f t="shared" si="6"/>
        <v>154.64267151886654</v>
      </c>
      <c r="AA21">
        <f t="shared" si="7"/>
        <v>208.42286174135131</v>
      </c>
      <c r="AB21">
        <f t="shared" si="8"/>
        <v>22519.912913822602</v>
      </c>
      <c r="AC21">
        <f t="shared" si="9"/>
        <v>567.94244839349324</v>
      </c>
      <c r="AD21">
        <f t="shared" si="10"/>
        <v>3529.2018602044509</v>
      </c>
      <c r="AE21">
        <f t="shared" si="11"/>
        <v>4.4846292942825849</v>
      </c>
      <c r="AF21">
        <f t="shared" si="12"/>
        <v>4.1566878980891708</v>
      </c>
    </row>
    <row r="22" spans="1:56" x14ac:dyDescent="0.35">
      <c r="A22">
        <v>9.7847000000000008</v>
      </c>
      <c r="B22">
        <v>82534.5</v>
      </c>
      <c r="C22">
        <f t="shared" si="0"/>
        <v>89959.240974183776</v>
      </c>
      <c r="D22">
        <v>58.1</v>
      </c>
      <c r="E22">
        <v>10797.4</v>
      </c>
      <c r="F22">
        <v>294210.5</v>
      </c>
      <c r="G22">
        <f t="shared" si="1"/>
        <v>416853.04187721689</v>
      </c>
      <c r="H22">
        <v>6986.1</v>
      </c>
      <c r="I22">
        <v>1239.8</v>
      </c>
      <c r="J22">
        <v>135.1</v>
      </c>
      <c r="K22">
        <v>47.7</v>
      </c>
      <c r="L22">
        <v>374.8</v>
      </c>
      <c r="M22">
        <v>2872.4</v>
      </c>
      <c r="N22">
        <f t="shared" si="2"/>
        <v>2880.6744492881357</v>
      </c>
      <c r="O22">
        <v>432.9</v>
      </c>
      <c r="P22">
        <v>139.5</v>
      </c>
      <c r="Q22">
        <v>295.39999999999998</v>
      </c>
      <c r="R22">
        <v>49.3</v>
      </c>
      <c r="S22">
        <v>250.9</v>
      </c>
      <c r="T22">
        <v>9.27</v>
      </c>
      <c r="U22">
        <v>1411.2</v>
      </c>
      <c r="V22">
        <v>5581.6</v>
      </c>
      <c r="W22">
        <f t="shared" si="3"/>
        <v>509692.95730068878</v>
      </c>
      <c r="X22">
        <f t="shared" si="4"/>
        <v>538.75572747614444</v>
      </c>
      <c r="Y22">
        <f t="shared" si="5"/>
        <v>96.724899361157753</v>
      </c>
      <c r="Z22">
        <f t="shared" si="6"/>
        <v>114.91231958586225</v>
      </c>
      <c r="AA22">
        <f t="shared" si="7"/>
        <v>207.57595035315398</v>
      </c>
      <c r="AB22">
        <f t="shared" si="8"/>
        <v>21919.471006951855</v>
      </c>
      <c r="AC22">
        <f t="shared" si="9"/>
        <v>579.56460996523333</v>
      </c>
      <c r="AD22">
        <f t="shared" si="10"/>
        <v>3281.7796990143725</v>
      </c>
      <c r="AE22">
        <f t="shared" si="11"/>
        <v>4.6337990112304759</v>
      </c>
      <c r="AF22">
        <f t="shared" si="12"/>
        <v>4.6884070343179109</v>
      </c>
    </row>
    <row r="23" spans="1:56" x14ac:dyDescent="0.35">
      <c r="A23">
        <v>9.7928999999999995</v>
      </c>
      <c r="B23">
        <v>84196.4</v>
      </c>
      <c r="C23">
        <f t="shared" si="0"/>
        <v>91937.179543736231</v>
      </c>
      <c r="D23">
        <v>41.9</v>
      </c>
      <c r="E23">
        <v>11631.6</v>
      </c>
      <c r="F23">
        <v>307803.59999999998</v>
      </c>
      <c r="G23">
        <f t="shared" si="1"/>
        <v>444676.68424741871</v>
      </c>
      <c r="H23">
        <v>7229.3</v>
      </c>
      <c r="I23">
        <v>1244.2</v>
      </c>
      <c r="J23">
        <v>47.8</v>
      </c>
      <c r="K23">
        <v>78.7</v>
      </c>
      <c r="L23">
        <v>287.7</v>
      </c>
      <c r="M23">
        <v>2763.8</v>
      </c>
      <c r="N23">
        <f t="shared" si="2"/>
        <v>2771.4597604860319</v>
      </c>
      <c r="O23">
        <v>531.5</v>
      </c>
      <c r="P23">
        <v>170.2</v>
      </c>
      <c r="Q23">
        <v>350.3</v>
      </c>
      <c r="R23">
        <v>64.400000000000006</v>
      </c>
      <c r="S23">
        <v>238.7</v>
      </c>
      <c r="T23">
        <v>32.200000000000003</v>
      </c>
      <c r="U23">
        <v>1391.4</v>
      </c>
      <c r="V23">
        <v>5501.6</v>
      </c>
      <c r="W23">
        <f t="shared" si="3"/>
        <v>539385.32355164096</v>
      </c>
      <c r="X23">
        <f t="shared" si="4"/>
        <v>404.16375915561707</v>
      </c>
      <c r="Y23">
        <f t="shared" si="5"/>
        <v>119.39516554872358</v>
      </c>
      <c r="Z23">
        <f t="shared" si="6"/>
        <v>179.09274832308537</v>
      </c>
      <c r="AA23">
        <f t="shared" si="7"/>
        <v>223.58784107416247</v>
      </c>
      <c r="AB23">
        <f t="shared" si="8"/>
        <v>22097.931626163059</v>
      </c>
      <c r="AC23">
        <f t="shared" si="9"/>
        <v>649.44295794592961</v>
      </c>
      <c r="AD23">
        <f t="shared" si="10"/>
        <v>3292.0806749203175</v>
      </c>
      <c r="AE23">
        <f t="shared" si="11"/>
        <v>4.8367448996613795</v>
      </c>
      <c r="AF23">
        <f t="shared" si="12"/>
        <v>2.2567287784679086</v>
      </c>
    </row>
    <row r="24" spans="1:56" x14ac:dyDescent="0.35">
      <c r="A24">
        <v>9.8011999999999997</v>
      </c>
      <c r="B24">
        <v>84763.6</v>
      </c>
      <c r="C24">
        <f t="shared" si="0"/>
        <v>92613.886423223565</v>
      </c>
      <c r="D24">
        <v>42.6</v>
      </c>
      <c r="E24">
        <v>10236</v>
      </c>
      <c r="F24">
        <v>289257.40000000002</v>
      </c>
      <c r="G24">
        <f t="shared" si="1"/>
        <v>406979.12296237767</v>
      </c>
      <c r="H24">
        <v>7276.3</v>
      </c>
      <c r="I24">
        <v>1258</v>
      </c>
      <c r="J24">
        <v>96.5</v>
      </c>
      <c r="K24">
        <v>48.3</v>
      </c>
      <c r="L24">
        <v>353.5</v>
      </c>
      <c r="M24">
        <v>2740.4</v>
      </c>
      <c r="N24">
        <f t="shared" si="2"/>
        <v>2747.9304285463886</v>
      </c>
      <c r="O24">
        <v>421.3</v>
      </c>
      <c r="P24">
        <v>138</v>
      </c>
      <c r="Q24">
        <v>282.60000000000002</v>
      </c>
      <c r="R24">
        <v>45.9</v>
      </c>
      <c r="S24">
        <v>296.10000000000002</v>
      </c>
      <c r="T24">
        <v>31.7</v>
      </c>
      <c r="U24">
        <v>1411.6</v>
      </c>
      <c r="V24">
        <v>5111.6000000000004</v>
      </c>
      <c r="W24">
        <f t="shared" si="3"/>
        <v>502340.93981414766</v>
      </c>
      <c r="X24">
        <f t="shared" si="4"/>
        <v>466.81443102518892</v>
      </c>
      <c r="Y24">
        <f t="shared" si="5"/>
        <v>91.372206328597741</v>
      </c>
      <c r="Z24">
        <f t="shared" si="6"/>
        <v>154.47675841174694</v>
      </c>
      <c r="AA24">
        <f t="shared" si="7"/>
        <v>180.95280076839944</v>
      </c>
      <c r="AB24">
        <f t="shared" si="8"/>
        <v>21080.304551561781</v>
      </c>
      <c r="AC24">
        <f t="shared" si="9"/>
        <v>562.56613308195472</v>
      </c>
      <c r="AD24">
        <f t="shared" si="10"/>
        <v>3342.9487165057558</v>
      </c>
      <c r="AE24">
        <f t="shared" si="11"/>
        <v>4.3943639413055111</v>
      </c>
      <c r="AF24">
        <f t="shared" si="12"/>
        <v>3.0219072164948457</v>
      </c>
    </row>
    <row r="25" spans="1:56" x14ac:dyDescent="0.35">
      <c r="A25">
        <v>9.8094000000000001</v>
      </c>
      <c r="B25">
        <v>83473.8</v>
      </c>
      <c r="C25">
        <f t="shared" si="0"/>
        <v>91076.283471219926</v>
      </c>
      <c r="D25">
        <v>34.799999999999997</v>
      </c>
      <c r="E25">
        <v>10735.4</v>
      </c>
      <c r="F25">
        <v>290590.90000000002</v>
      </c>
      <c r="G25">
        <f t="shared" si="1"/>
        <v>409623.86865350336</v>
      </c>
      <c r="H25">
        <v>7389</v>
      </c>
      <c r="I25">
        <v>1164.4000000000001</v>
      </c>
      <c r="J25">
        <v>117.6</v>
      </c>
      <c r="K25">
        <v>77.400000000000006</v>
      </c>
      <c r="L25">
        <v>394.1</v>
      </c>
      <c r="M25">
        <v>2650.5</v>
      </c>
      <c r="N25">
        <f t="shared" si="2"/>
        <v>2657.5438198946308</v>
      </c>
      <c r="O25">
        <v>493.5</v>
      </c>
      <c r="P25">
        <v>159</v>
      </c>
      <c r="Q25">
        <v>281.3</v>
      </c>
      <c r="R25">
        <v>30.7</v>
      </c>
      <c r="S25">
        <v>269</v>
      </c>
      <c r="T25">
        <v>27.3</v>
      </c>
      <c r="U25">
        <v>1269.7</v>
      </c>
      <c r="V25">
        <v>5146.1000000000004</v>
      </c>
      <c r="W25">
        <f t="shared" si="3"/>
        <v>503357.69594461791</v>
      </c>
      <c r="X25">
        <f t="shared" si="4"/>
        <v>549.50982617028069</v>
      </c>
      <c r="Y25">
        <f t="shared" si="5"/>
        <v>60.990425392001512</v>
      </c>
      <c r="Z25">
        <f t="shared" si="6"/>
        <v>115.22621083830904</v>
      </c>
      <c r="AA25">
        <f t="shared" si="7"/>
        <v>222.90311820790129</v>
      </c>
      <c r="AB25">
        <f t="shared" si="8"/>
        <v>22110.519198706217</v>
      </c>
      <c r="AC25">
        <f t="shared" si="9"/>
        <v>558.84712256579883</v>
      </c>
      <c r="AD25">
        <f t="shared" si="10"/>
        <v>3293.6816370488373</v>
      </c>
      <c r="AE25">
        <f t="shared" si="11"/>
        <v>4.4975909538836678</v>
      </c>
      <c r="AF25">
        <f t="shared" si="12"/>
        <v>4.7689655172413792</v>
      </c>
      <c r="AY25">
        <f>AX29/AW29</f>
        <v>3.6987721442835371</v>
      </c>
    </row>
    <row r="26" spans="1:56" x14ac:dyDescent="0.35">
      <c r="A26">
        <v>9.8176000000000005</v>
      </c>
      <c r="B26">
        <v>86243.7</v>
      </c>
      <c r="C26">
        <f t="shared" si="0"/>
        <v>94383.699461223965</v>
      </c>
      <c r="D26">
        <v>16.100000000000001</v>
      </c>
      <c r="E26">
        <v>10739.5</v>
      </c>
      <c r="F26">
        <v>289880</v>
      </c>
      <c r="G26">
        <f t="shared" si="1"/>
        <v>408212.6964456712</v>
      </c>
      <c r="H26">
        <v>7142.2</v>
      </c>
      <c r="I26">
        <v>1392.9</v>
      </c>
      <c r="J26">
        <v>118.5</v>
      </c>
      <c r="K26">
        <v>45.8</v>
      </c>
      <c r="L26">
        <v>405.8</v>
      </c>
      <c r="M26">
        <v>2671.5</v>
      </c>
      <c r="N26">
        <f t="shared" si="2"/>
        <v>2678.6560295830309</v>
      </c>
      <c r="O26">
        <v>489</v>
      </c>
      <c r="P26">
        <v>138.5</v>
      </c>
      <c r="Q26">
        <v>357.3</v>
      </c>
      <c r="R26">
        <v>53.7</v>
      </c>
      <c r="S26">
        <v>335.5</v>
      </c>
      <c r="T26">
        <v>31.2</v>
      </c>
      <c r="U26">
        <v>1378.7</v>
      </c>
      <c r="V26">
        <v>4845.8999999999996</v>
      </c>
      <c r="W26">
        <f t="shared" si="3"/>
        <v>505275.05193647818</v>
      </c>
      <c r="X26">
        <f t="shared" si="4"/>
        <v>508.63385994428506</v>
      </c>
      <c r="Y26">
        <f t="shared" si="5"/>
        <v>106.27874816734672</v>
      </c>
      <c r="Z26">
        <f t="shared" si="6"/>
        <v>168.02729458859844</v>
      </c>
      <c r="AA26">
        <f t="shared" si="7"/>
        <v>122.50753280370134</v>
      </c>
      <c r="AB26">
        <f t="shared" si="8"/>
        <v>22057.887000922336</v>
      </c>
      <c r="AC26">
        <f t="shared" si="9"/>
        <v>707.13960372798851</v>
      </c>
      <c r="AD26">
        <f t="shared" si="10"/>
        <v>3724.5060740433855</v>
      </c>
      <c r="AE26">
        <f t="shared" si="11"/>
        <v>4.3250338647022293</v>
      </c>
      <c r="AF26">
        <f t="shared" si="12"/>
        <v>3.0270906949352181</v>
      </c>
    </row>
    <row r="27" spans="1:56" x14ac:dyDescent="0.35">
      <c r="A27">
        <v>9.8257999999999992</v>
      </c>
      <c r="B27">
        <v>84942.9</v>
      </c>
      <c r="C27">
        <f t="shared" si="0"/>
        <v>92827.977620194404</v>
      </c>
      <c r="D27">
        <v>47.7</v>
      </c>
      <c r="E27">
        <v>10452</v>
      </c>
      <c r="F27">
        <v>283714.5</v>
      </c>
      <c r="G27">
        <f t="shared" si="1"/>
        <v>396091.36301097809</v>
      </c>
      <c r="H27">
        <v>7303.2</v>
      </c>
      <c r="I27">
        <v>1217.2</v>
      </c>
      <c r="J27">
        <v>105.8</v>
      </c>
      <c r="K27">
        <v>90.3</v>
      </c>
      <c r="L27">
        <v>421.9</v>
      </c>
      <c r="M27">
        <v>2843.8</v>
      </c>
      <c r="N27">
        <f t="shared" si="2"/>
        <v>2851.9102624042257</v>
      </c>
      <c r="O27">
        <v>432.3</v>
      </c>
      <c r="P27">
        <v>170.2</v>
      </c>
      <c r="Q27">
        <v>262.60000000000002</v>
      </c>
      <c r="R27">
        <v>38</v>
      </c>
      <c r="S27">
        <v>286.39999999999998</v>
      </c>
      <c r="T27">
        <v>23.4</v>
      </c>
      <c r="U27">
        <v>1455.9</v>
      </c>
      <c r="V27">
        <v>5041.8999999999996</v>
      </c>
      <c r="W27">
        <f t="shared" si="3"/>
        <v>491771.25089357677</v>
      </c>
      <c r="X27">
        <f t="shared" si="4"/>
        <v>561.23654951055403</v>
      </c>
      <c r="Y27">
        <f t="shared" si="5"/>
        <v>77.27169884565599</v>
      </c>
      <c r="Z27">
        <f t="shared" si="6"/>
        <v>124.85479760850731</v>
      </c>
      <c r="AA27">
        <f t="shared" si="7"/>
        <v>280.61827475527701</v>
      </c>
      <c r="AB27">
        <f t="shared" si="8"/>
        <v>22111.703317836284</v>
      </c>
      <c r="AC27">
        <f t="shared" si="9"/>
        <v>533.98810833866492</v>
      </c>
      <c r="AD27">
        <f t="shared" si="10"/>
        <v>3354.2017696291991</v>
      </c>
      <c r="AE27">
        <f t="shared" si="11"/>
        <v>4.2669394848995372</v>
      </c>
      <c r="AF27">
        <f t="shared" si="12"/>
        <v>4.4951140065146582</v>
      </c>
      <c r="AR27" t="s">
        <v>13</v>
      </c>
      <c r="AT27" t="s">
        <v>3</v>
      </c>
      <c r="AV27">
        <v>6000</v>
      </c>
      <c r="AW27" t="s">
        <v>4</v>
      </c>
      <c r="AX27" t="s">
        <v>18</v>
      </c>
      <c r="AZ27" t="s">
        <v>12</v>
      </c>
      <c r="BB27" t="s">
        <v>6</v>
      </c>
      <c r="BD27" t="s">
        <v>14</v>
      </c>
    </row>
    <row r="28" spans="1:56" x14ac:dyDescent="0.35">
      <c r="A28">
        <v>9.8339999999999996</v>
      </c>
      <c r="B28">
        <v>84678.2</v>
      </c>
      <c r="C28">
        <f t="shared" si="0"/>
        <v>92511.944979350432</v>
      </c>
      <c r="D28">
        <v>15</v>
      </c>
      <c r="E28">
        <v>10510.3</v>
      </c>
      <c r="F28">
        <v>283467.90000000002</v>
      </c>
      <c r="G28">
        <f t="shared" si="1"/>
        <v>395610.88749547995</v>
      </c>
      <c r="H28">
        <v>8247.7999999999993</v>
      </c>
      <c r="I28">
        <v>1328.8</v>
      </c>
      <c r="J28">
        <v>107.8</v>
      </c>
      <c r="K28">
        <v>47.1</v>
      </c>
      <c r="L28">
        <v>376.8</v>
      </c>
      <c r="M28">
        <v>2353.9</v>
      </c>
      <c r="N28">
        <f t="shared" si="2"/>
        <v>2359.4539185789431</v>
      </c>
      <c r="O28">
        <v>472.8</v>
      </c>
      <c r="P28">
        <v>136.1</v>
      </c>
      <c r="Q28">
        <v>328.4</v>
      </c>
      <c r="R28">
        <v>32.200000000000003</v>
      </c>
      <c r="S28">
        <v>258.7</v>
      </c>
      <c r="T28">
        <v>23.4</v>
      </c>
      <c r="U28">
        <v>1540</v>
      </c>
      <c r="V28">
        <v>4982.5</v>
      </c>
      <c r="W28">
        <f t="shared" si="3"/>
        <v>490482.2863934093</v>
      </c>
      <c r="X28">
        <f t="shared" si="4"/>
        <v>497.26566435953004</v>
      </c>
      <c r="Y28">
        <f t="shared" si="5"/>
        <v>65.649669505440229</v>
      </c>
      <c r="Z28">
        <f t="shared" si="6"/>
        <v>113.35781442554274</v>
      </c>
      <c r="AA28">
        <f t="shared" si="7"/>
        <v>126.610076903349</v>
      </c>
      <c r="AB28">
        <f t="shared" si="8"/>
        <v>22196.724126480687</v>
      </c>
      <c r="AC28">
        <f t="shared" si="9"/>
        <v>669.54507657101146</v>
      </c>
      <c r="AD28">
        <f t="shared" si="10"/>
        <v>3673.1193969255</v>
      </c>
      <c r="AE28">
        <f t="shared" si="11"/>
        <v>4.2763222369152887</v>
      </c>
      <c r="AF28">
        <f t="shared" si="12"/>
        <v>4.3866906474820135</v>
      </c>
      <c r="AR28">
        <v>10.1</v>
      </c>
      <c r="AS28">
        <v>0.13</v>
      </c>
      <c r="AT28">
        <f>14000-200</f>
        <v>13800</v>
      </c>
      <c r="AU28">
        <f>AT28*3.75*EXP(0.114*(20-17.4))</f>
        <v>69604.166715153828</v>
      </c>
      <c r="AV28" s="1">
        <f>AT28*3</f>
        <v>41400</v>
      </c>
      <c r="AW28">
        <f>1200-75</f>
        <v>1125</v>
      </c>
      <c r="AX28">
        <f>AW28*3.75*EXP(0.114*(20-17.4))</f>
        <v>5674.2527213440626</v>
      </c>
      <c r="AY28" s="1">
        <f>AW28*1.5</f>
        <v>1687.5</v>
      </c>
      <c r="AZ28">
        <f>19000-3000</f>
        <v>16000</v>
      </c>
      <c r="BA28">
        <f>AZ28*3.75*EXP(0.114*(20-17.4))</f>
        <v>80700.483148004438</v>
      </c>
      <c r="BB28">
        <f>175000-21000</f>
        <v>154000</v>
      </c>
      <c r="BC28">
        <f>BB28*3.75*EXP(0.114*(20-17.4))</f>
        <v>776742.15029954282</v>
      </c>
      <c r="BD28">
        <f t="shared" ref="BD28:BD36" si="13">BB28/AZ28</f>
        <v>9.625</v>
      </c>
    </row>
    <row r="29" spans="1:56" x14ac:dyDescent="0.35">
      <c r="A29">
        <v>9.8422999999999998</v>
      </c>
      <c r="B29">
        <v>85240</v>
      </c>
      <c r="C29">
        <f t="shared" si="0"/>
        <v>93182.911364729545</v>
      </c>
      <c r="D29">
        <v>18.7</v>
      </c>
      <c r="E29">
        <v>10848.8</v>
      </c>
      <c r="F29">
        <v>289037</v>
      </c>
      <c r="G29">
        <f t="shared" si="1"/>
        <v>406542.95652516373</v>
      </c>
      <c r="H29">
        <v>7344.5</v>
      </c>
      <c r="I29">
        <v>1400.6</v>
      </c>
      <c r="J29">
        <v>66.8</v>
      </c>
      <c r="K29">
        <v>45.2</v>
      </c>
      <c r="L29">
        <v>379.3</v>
      </c>
      <c r="M29">
        <v>2475</v>
      </c>
      <c r="N29">
        <f t="shared" si="2"/>
        <v>2481.1408235382573</v>
      </c>
      <c r="O29">
        <v>451.6</v>
      </c>
      <c r="P29">
        <v>139</v>
      </c>
      <c r="Q29">
        <v>312.3</v>
      </c>
      <c r="R29">
        <v>30.2</v>
      </c>
      <c r="S29">
        <v>245.1</v>
      </c>
      <c r="T29">
        <v>44.4</v>
      </c>
      <c r="U29">
        <v>1356.7</v>
      </c>
      <c r="V29">
        <v>5004.8</v>
      </c>
      <c r="W29">
        <f t="shared" si="3"/>
        <v>502207.00871343148</v>
      </c>
      <c r="X29">
        <f t="shared" si="4"/>
        <v>409.79117461387972</v>
      </c>
      <c r="Y29">
        <f t="shared" si="5"/>
        <v>60.134564982211693</v>
      </c>
      <c r="Z29">
        <f t="shared" si="6"/>
        <v>148.5443227706289</v>
      </c>
      <c r="AA29">
        <f t="shared" si="7"/>
        <v>127.23836762792476</v>
      </c>
      <c r="AB29">
        <f t="shared" si="8"/>
        <v>22357.513545588445</v>
      </c>
      <c r="AC29">
        <f t="shared" si="9"/>
        <v>621.85512066042088</v>
      </c>
      <c r="AD29">
        <f t="shared" si="10"/>
        <v>3688.1205715249166</v>
      </c>
      <c r="AE29">
        <f t="shared" si="11"/>
        <v>4.362848837528845</v>
      </c>
      <c r="AF29">
        <f t="shared" si="12"/>
        <v>2.7587131367292224</v>
      </c>
      <c r="AR29">
        <v>10.7</v>
      </c>
      <c r="AS29">
        <v>1</v>
      </c>
      <c r="AT29">
        <f>8000-200</f>
        <v>7800</v>
      </c>
      <c r="AU29">
        <f>AT29*2.75*EXP(0.114*(20-17.4))</f>
        <v>28850.422725411587</v>
      </c>
      <c r="AV29" s="1">
        <f>AT29*3.5</f>
        <v>27300</v>
      </c>
      <c r="AW29">
        <f>800-75</f>
        <v>725</v>
      </c>
      <c r="AX29">
        <f>AW29*2.75*EXP(0.114*(20-17.4))</f>
        <v>2681.6098046055645</v>
      </c>
      <c r="AY29" s="1">
        <f>AW29*1.25</f>
        <v>906.25</v>
      </c>
      <c r="AZ29">
        <f>14000-2000</f>
        <v>12000</v>
      </c>
      <c r="BA29">
        <f>AZ29*2.75*EXP(0.114*(20-17.4))</f>
        <v>44385.26573140244</v>
      </c>
      <c r="BB29">
        <f>120000-20000</f>
        <v>100000</v>
      </c>
      <c r="BC29">
        <f>BB29*2.75*EXP(0.114*(20-17.4))</f>
        <v>369877.21442835371</v>
      </c>
      <c r="BD29">
        <f t="shared" si="13"/>
        <v>8.3333333333333339</v>
      </c>
    </row>
    <row r="30" spans="1:56" x14ac:dyDescent="0.35">
      <c r="A30">
        <v>9.8505000000000003</v>
      </c>
      <c r="B30">
        <v>86056.6</v>
      </c>
      <c r="C30">
        <f t="shared" si="0"/>
        <v>94159.660215282493</v>
      </c>
      <c r="D30">
        <v>21.9</v>
      </c>
      <c r="E30">
        <v>10699.3</v>
      </c>
      <c r="F30">
        <v>281401.59999999998</v>
      </c>
      <c r="G30">
        <f t="shared" si="1"/>
        <v>391597.86606816819</v>
      </c>
      <c r="H30">
        <v>7692.9</v>
      </c>
      <c r="I30">
        <v>1200.5999999999999</v>
      </c>
      <c r="J30">
        <v>107.6</v>
      </c>
      <c r="K30">
        <v>45.1</v>
      </c>
      <c r="L30">
        <v>442.6</v>
      </c>
      <c r="M30">
        <v>2479</v>
      </c>
      <c r="N30">
        <f t="shared" si="2"/>
        <v>2485.1607134085398</v>
      </c>
      <c r="O30">
        <v>344.5</v>
      </c>
      <c r="P30">
        <v>157.1</v>
      </c>
      <c r="Q30">
        <v>304.5</v>
      </c>
      <c r="R30">
        <v>46.8</v>
      </c>
      <c r="S30">
        <v>203.9</v>
      </c>
      <c r="T30">
        <v>12.8</v>
      </c>
      <c r="U30">
        <v>1392</v>
      </c>
      <c r="V30">
        <v>5326.1</v>
      </c>
      <c r="W30">
        <f t="shared" si="3"/>
        <v>488242.68699685921</v>
      </c>
      <c r="X30">
        <f t="shared" si="4"/>
        <v>542.14841727204976</v>
      </c>
      <c r="Y30">
        <f t="shared" si="5"/>
        <v>95.853970261926435</v>
      </c>
      <c r="Z30">
        <f t="shared" si="6"/>
        <v>122.07044076091485</v>
      </c>
      <c r="AA30">
        <f t="shared" si="7"/>
        <v>137.22683776814256</v>
      </c>
      <c r="AB30">
        <f t="shared" si="8"/>
        <v>22820.413488490558</v>
      </c>
      <c r="AC30">
        <f t="shared" si="9"/>
        <v>623.66525522984193</v>
      </c>
      <c r="AD30">
        <f t="shared" si="10"/>
        <v>3164.6147318739859</v>
      </c>
      <c r="AE30">
        <f t="shared" si="11"/>
        <v>4.1588708495000528</v>
      </c>
      <c r="AF30">
        <f t="shared" si="12"/>
        <v>4.4412751677852356</v>
      </c>
      <c r="AR30">
        <v>11.3</v>
      </c>
      <c r="AS30">
        <v>2</v>
      </c>
      <c r="AT30">
        <f>7600-200</f>
        <v>7400</v>
      </c>
      <c r="AU30">
        <f>AT30*2.5*EXP(0.114*(20-17.4))</f>
        <v>24882.648970634702</v>
      </c>
      <c r="AV30" s="1">
        <f t="shared" ref="AV30:AV36" si="14">AT30*3</f>
        <v>22200</v>
      </c>
      <c r="AW30">
        <f>800-75</f>
        <v>725</v>
      </c>
      <c r="AX30">
        <f>AW30*2.5*EXP(0.114*(20-17.4))</f>
        <v>2437.8270950959677</v>
      </c>
      <c r="AY30" s="1">
        <f t="shared" ref="AY30:AY35" si="15">AW30</f>
        <v>725</v>
      </c>
      <c r="AZ30">
        <f>15000-1900</f>
        <v>13100</v>
      </c>
      <c r="BA30">
        <f>AZ30*2.5*EXP(0.114*(20-17.4))</f>
        <v>44049.013718285758</v>
      </c>
      <c r="BB30">
        <f>124000-15000</f>
        <v>109000</v>
      </c>
      <c r="BC30">
        <f>BB30*2.5*EXP(0.114*(20-17.4))</f>
        <v>366514.69429718686</v>
      </c>
      <c r="BD30">
        <f t="shared" si="13"/>
        <v>8.3206106870229011</v>
      </c>
    </row>
    <row r="31" spans="1:56" x14ac:dyDescent="0.35">
      <c r="A31">
        <v>9.8587000000000007</v>
      </c>
      <c r="B31">
        <v>84826.3</v>
      </c>
      <c r="C31">
        <f t="shared" si="0"/>
        <v>92688.743131495154</v>
      </c>
      <c r="D31">
        <v>20.2</v>
      </c>
      <c r="E31">
        <v>10869.6</v>
      </c>
      <c r="F31">
        <v>284562.8</v>
      </c>
      <c r="G31">
        <f t="shared" si="1"/>
        <v>397746.72046686977</v>
      </c>
      <c r="H31">
        <v>6938.3</v>
      </c>
      <c r="I31">
        <v>1082.5999999999999</v>
      </c>
      <c r="J31">
        <v>96.1</v>
      </c>
      <c r="K31">
        <v>56.8</v>
      </c>
      <c r="L31">
        <v>402.6</v>
      </c>
      <c r="M31">
        <v>2571.9</v>
      </c>
      <c r="N31">
        <f t="shared" si="2"/>
        <v>2578.5317257454449</v>
      </c>
      <c r="O31">
        <v>366.4</v>
      </c>
      <c r="P31">
        <v>176.6</v>
      </c>
      <c r="Q31">
        <v>311.2</v>
      </c>
      <c r="R31">
        <v>37.6</v>
      </c>
      <c r="S31">
        <v>258.89999999999998</v>
      </c>
      <c r="T31">
        <v>30.9</v>
      </c>
      <c r="U31">
        <v>1633.4</v>
      </c>
      <c r="V31">
        <v>5503.1</v>
      </c>
      <c r="W31">
        <f t="shared" si="3"/>
        <v>493013.99532411038</v>
      </c>
      <c r="X31">
        <f t="shared" si="4"/>
        <v>553.12831397560103</v>
      </c>
      <c r="Y31">
        <f t="shared" si="5"/>
        <v>76.265583445114032</v>
      </c>
      <c r="Z31">
        <f t="shared" si="6"/>
        <v>138.94128898910401</v>
      </c>
      <c r="AA31">
        <f t="shared" si="7"/>
        <v>156.18217886366438</v>
      </c>
      <c r="AB31">
        <f t="shared" si="8"/>
        <v>22863.853981649318</v>
      </c>
      <c r="AC31">
        <f t="shared" si="9"/>
        <v>631.21940340743322</v>
      </c>
      <c r="AD31">
        <f t="shared" si="10"/>
        <v>2939.0646386162298</v>
      </c>
      <c r="AE31">
        <f t="shared" si="11"/>
        <v>4.291208479357592</v>
      </c>
      <c r="AF31">
        <f t="shared" si="12"/>
        <v>3.9810218978102196</v>
      </c>
      <c r="AR31">
        <v>11.9</v>
      </c>
      <c r="AS31">
        <v>3</v>
      </c>
      <c r="AT31">
        <f>7400-200</f>
        <v>7200</v>
      </c>
      <c r="AU31">
        <f>AT31*2.1*EXP(0.114*(20-17.4))</f>
        <v>20336.521753297118</v>
      </c>
      <c r="AV31" s="1">
        <f>AT31*2.5</f>
        <v>18000</v>
      </c>
      <c r="AW31">
        <f>800-75</f>
        <v>725</v>
      </c>
      <c r="AX31">
        <f>AW31*2.1*EXP(0.114*(20-17.4))</f>
        <v>2047.7747598806127</v>
      </c>
      <c r="AY31" s="1">
        <f t="shared" si="15"/>
        <v>725</v>
      </c>
      <c r="AZ31">
        <f>15000-1500</f>
        <v>13500</v>
      </c>
      <c r="BA31">
        <f>AZ31*2.1*EXP(0.114*(20-17.4))</f>
        <v>38130.978287432103</v>
      </c>
      <c r="BB31">
        <f>122000-14000</f>
        <v>108000</v>
      </c>
      <c r="BC31">
        <f>BB31*2.1*EXP(0.114*(20-17.4))</f>
        <v>305047.82629945682</v>
      </c>
      <c r="BD31">
        <f t="shared" si="13"/>
        <v>8</v>
      </c>
    </row>
    <row r="32" spans="1:56" x14ac:dyDescent="0.35">
      <c r="A32">
        <v>9.8668999999999993</v>
      </c>
      <c r="B32">
        <v>86829.1</v>
      </c>
      <c r="C32">
        <f t="shared" si="0"/>
        <v>95085.268266870989</v>
      </c>
      <c r="D32">
        <v>32.9</v>
      </c>
      <c r="E32">
        <v>10249.700000000001</v>
      </c>
      <c r="F32">
        <v>285594.5</v>
      </c>
      <c r="G32">
        <f t="shared" si="1"/>
        <v>399765.25936600438</v>
      </c>
      <c r="H32">
        <v>6941.5</v>
      </c>
      <c r="I32">
        <v>1252.5</v>
      </c>
      <c r="J32">
        <v>105.4</v>
      </c>
      <c r="K32">
        <v>63.2</v>
      </c>
      <c r="L32">
        <v>343.9</v>
      </c>
      <c r="M32">
        <v>2393.3000000000002</v>
      </c>
      <c r="N32">
        <f t="shared" si="2"/>
        <v>2399.0416263242823</v>
      </c>
      <c r="O32">
        <v>394.8</v>
      </c>
      <c r="P32">
        <v>110.2</v>
      </c>
      <c r="Q32">
        <v>258.10000000000002</v>
      </c>
      <c r="R32">
        <v>36.700000000000003</v>
      </c>
      <c r="S32">
        <v>329.7</v>
      </c>
      <c r="T32">
        <v>8.2899999999999991</v>
      </c>
      <c r="U32">
        <v>1441.6</v>
      </c>
      <c r="V32">
        <v>4401.3</v>
      </c>
      <c r="W32">
        <f t="shared" si="3"/>
        <v>497249.56925919966</v>
      </c>
      <c r="X32">
        <f t="shared" si="4"/>
        <v>433.58509152898819</v>
      </c>
      <c r="Y32">
        <f t="shared" si="5"/>
        <v>73.805996563607906</v>
      </c>
      <c r="Z32">
        <f t="shared" si="6"/>
        <v>90.477705324161292</v>
      </c>
      <c r="AA32">
        <f t="shared" si="7"/>
        <v>193.2631136175128</v>
      </c>
      <c r="AB32">
        <f t="shared" si="8"/>
        <v>21304.392512159036</v>
      </c>
      <c r="AC32">
        <f t="shared" si="9"/>
        <v>519.05525103725347</v>
      </c>
      <c r="AD32">
        <f t="shared" si="10"/>
        <v>3312.8233825403622</v>
      </c>
      <c r="AE32">
        <f t="shared" si="11"/>
        <v>4.2042817636482193</v>
      </c>
      <c r="AF32">
        <f t="shared" si="12"/>
        <v>4.7921760391198056</v>
      </c>
      <c r="AR32">
        <v>12.5</v>
      </c>
      <c r="AS32">
        <v>4</v>
      </c>
      <c r="AT32">
        <f>5400-200</f>
        <v>5200</v>
      </c>
      <c r="AU32">
        <f t="shared" ref="AU32" si="16">AT32*2*EXP(0.114*(20-17.4))</f>
        <v>13988.083745654103</v>
      </c>
      <c r="AV32" s="1">
        <f t="shared" si="14"/>
        <v>15600</v>
      </c>
      <c r="AW32">
        <f>700-75</f>
        <v>625</v>
      </c>
      <c r="AX32">
        <f t="shared" ref="AX32" si="17">AW32*2*EXP(0.114*(20-17.4))</f>
        <v>1681.2600655834258</v>
      </c>
      <c r="AY32" s="1">
        <f t="shared" si="15"/>
        <v>625</v>
      </c>
      <c r="AZ32">
        <f>12500-1500</f>
        <v>11000</v>
      </c>
      <c r="BA32">
        <f t="shared" ref="BA32" si="18">AZ32*2*EXP(0.114*(20-17.4))</f>
        <v>29590.177154268295</v>
      </c>
      <c r="BB32">
        <f>110000-14000</f>
        <v>96000</v>
      </c>
      <c r="BC32">
        <f t="shared" ref="BC32" si="19">BB32*2*EXP(0.114*(20-17.4))</f>
        <v>258241.54607361421</v>
      </c>
      <c r="BD32">
        <f t="shared" si="13"/>
        <v>8.7272727272727266</v>
      </c>
    </row>
    <row r="33" spans="1:56" x14ac:dyDescent="0.35">
      <c r="A33">
        <v>9.8750999999999998</v>
      </c>
      <c r="B33">
        <v>83977.1</v>
      </c>
      <c r="C33">
        <f t="shared" si="0"/>
        <v>91675.764874437096</v>
      </c>
      <c r="D33">
        <v>36.799999999999997</v>
      </c>
      <c r="E33">
        <v>10150.299999999999</v>
      </c>
      <c r="F33">
        <v>282662.59999999998</v>
      </c>
      <c r="G33">
        <f t="shared" si="1"/>
        <v>394044.14157131629</v>
      </c>
      <c r="H33">
        <v>6940.6</v>
      </c>
      <c r="I33">
        <v>1222.4000000000001</v>
      </c>
      <c r="J33">
        <v>94.1</v>
      </c>
      <c r="K33">
        <v>63.9</v>
      </c>
      <c r="L33">
        <v>319.39999999999998</v>
      </c>
      <c r="M33">
        <v>2416.6999999999998</v>
      </c>
      <c r="N33">
        <f t="shared" si="2"/>
        <v>2422.5545876720271</v>
      </c>
      <c r="O33">
        <v>391.5</v>
      </c>
      <c r="P33">
        <v>144.9</v>
      </c>
      <c r="Q33">
        <v>304.3</v>
      </c>
      <c r="R33">
        <v>27.4</v>
      </c>
      <c r="S33">
        <v>210.3</v>
      </c>
      <c r="T33">
        <v>23.4</v>
      </c>
      <c r="U33">
        <v>1574.2</v>
      </c>
      <c r="V33">
        <v>4913.5</v>
      </c>
      <c r="W33">
        <f t="shared" si="3"/>
        <v>488142.46103342541</v>
      </c>
      <c r="X33">
        <f t="shared" si="4"/>
        <v>489.61116698191626</v>
      </c>
      <c r="Y33">
        <f t="shared" si="5"/>
        <v>56.131154708387051</v>
      </c>
      <c r="Z33">
        <f t="shared" si="6"/>
        <v>104.06798026226505</v>
      </c>
      <c r="AA33">
        <f t="shared" si="7"/>
        <v>206.29223646476552</v>
      </c>
      <c r="AB33">
        <f t="shared" si="8"/>
        <v>21448.041987240867</v>
      </c>
      <c r="AC33">
        <f t="shared" si="9"/>
        <v>623.38359042927664</v>
      </c>
      <c r="AD33">
        <f t="shared" si="10"/>
        <v>3306.2069556155425</v>
      </c>
      <c r="AE33">
        <f t="shared" si="11"/>
        <v>4.298236748949031</v>
      </c>
      <c r="AF33">
        <f t="shared" si="12"/>
        <v>4.7047244094488185</v>
      </c>
      <c r="AR33">
        <v>13</v>
      </c>
      <c r="AS33">
        <v>5</v>
      </c>
      <c r="AT33">
        <f>5800-200</f>
        <v>5600</v>
      </c>
      <c r="AU33">
        <f>AT33*1.9*EXP(0.114*(20-17.4))</f>
        <v>14310.885678246121</v>
      </c>
      <c r="AV33" s="1">
        <f>AT33*2.5</f>
        <v>14000</v>
      </c>
      <c r="AW33">
        <f>950-75</f>
        <v>875</v>
      </c>
      <c r="AX33">
        <f>AW33*1.9*EXP(0.114*(20-17.4))</f>
        <v>2236.0758872259566</v>
      </c>
      <c r="AY33" s="1">
        <f>AW33*0.75</f>
        <v>656.25</v>
      </c>
      <c r="AZ33">
        <f>16000-1500</f>
        <v>14500</v>
      </c>
      <c r="BA33">
        <f>AZ33*1.9*EXP(0.114*(20-17.4))</f>
        <v>37054.971845458706</v>
      </c>
      <c r="BB33">
        <f>128000-14000</f>
        <v>114000</v>
      </c>
      <c r="BC33">
        <f>BB33*1.9*EXP(0.114*(20-17.4))</f>
        <v>291328.74416429602</v>
      </c>
      <c r="BD33">
        <f t="shared" si="13"/>
        <v>7.8620689655172411</v>
      </c>
    </row>
    <row r="34" spans="1:56" x14ac:dyDescent="0.35">
      <c r="A34">
        <v>9.8833000000000002</v>
      </c>
      <c r="B34">
        <v>82236.399999999994</v>
      </c>
      <c r="C34">
        <f t="shared" si="0"/>
        <v>89605.209881934745</v>
      </c>
      <c r="D34">
        <v>481.2</v>
      </c>
      <c r="E34">
        <v>19338.599999999999</v>
      </c>
      <c r="F34">
        <v>269092.7</v>
      </c>
      <c r="G34">
        <f t="shared" si="1"/>
        <v>368162.55631870148</v>
      </c>
      <c r="H34">
        <v>7489</v>
      </c>
      <c r="I34">
        <v>1294.8</v>
      </c>
      <c r="J34">
        <v>1055.0999999999999</v>
      </c>
      <c r="K34">
        <v>3947.9</v>
      </c>
      <c r="L34">
        <v>815.3</v>
      </c>
      <c r="M34">
        <v>2483.6</v>
      </c>
      <c r="N34">
        <f t="shared" si="2"/>
        <v>2489.7836266150612</v>
      </c>
      <c r="O34">
        <v>1098.0999999999999</v>
      </c>
      <c r="P34">
        <v>1563.2</v>
      </c>
      <c r="Q34">
        <v>4479.3999999999996</v>
      </c>
      <c r="R34">
        <v>112.7</v>
      </c>
      <c r="S34">
        <v>441.2</v>
      </c>
      <c r="T34">
        <v>12.2</v>
      </c>
      <c r="U34">
        <v>1550.3</v>
      </c>
      <c r="V34">
        <v>4492.8999999999996</v>
      </c>
      <c r="W34">
        <f t="shared" si="3"/>
        <v>460257.54982725129</v>
      </c>
      <c r="X34">
        <f t="shared" si="4"/>
        <v>5688.7714302192935</v>
      </c>
      <c r="Y34">
        <f t="shared" si="5"/>
        <v>244.86290348153929</v>
      </c>
      <c r="Z34">
        <f t="shared" si="6"/>
        <v>271.36980164014426</v>
      </c>
      <c r="AA34">
        <f t="shared" si="7"/>
        <v>9623.0903798587915</v>
      </c>
      <c r="AB34">
        <f t="shared" si="8"/>
        <v>43788.309409730202</v>
      </c>
      <c r="AC34">
        <f t="shared" si="9"/>
        <v>9732.3770173487774</v>
      </c>
      <c r="AD34">
        <f t="shared" si="10"/>
        <v>5199.0456232562137</v>
      </c>
      <c r="AE34">
        <f t="shared" si="11"/>
        <v>4.1087181962276338</v>
      </c>
      <c r="AF34">
        <f t="shared" si="12"/>
        <v>20.963170536429146</v>
      </c>
      <c r="AR34">
        <v>13.5</v>
      </c>
      <c r="AS34">
        <v>3</v>
      </c>
      <c r="AT34">
        <f>7000-200</f>
        <v>6800</v>
      </c>
      <c r="AU34">
        <f>AT34*1.75*EXP(0.114*(20-17.4))</f>
        <v>16005.595824354214</v>
      </c>
      <c r="AV34" s="1">
        <f>AT34*2.5</f>
        <v>17000</v>
      </c>
      <c r="AW34">
        <f>975-75</f>
        <v>900</v>
      </c>
      <c r="AX34">
        <f>AW34*1.75*EXP(0.114*(20-17.4))</f>
        <v>2118.3876826351166</v>
      </c>
      <c r="AY34" s="1">
        <f>AW34*0.75</f>
        <v>675</v>
      </c>
      <c r="AZ34">
        <f>16000-1200</f>
        <v>14800</v>
      </c>
      <c r="BA34">
        <f>AZ34*1.75*EXP(0.114*(20-17.4))</f>
        <v>34835.708558888582</v>
      </c>
      <c r="BB34">
        <f>130000-14000</f>
        <v>116000</v>
      </c>
      <c r="BC34">
        <f>BB34*1.75*EXP(0.114*(20-17.4))</f>
        <v>273036.63465074834</v>
      </c>
      <c r="BD34">
        <f t="shared" si="13"/>
        <v>7.8378378378378377</v>
      </c>
    </row>
    <row r="35" spans="1:56" x14ac:dyDescent="0.35">
      <c r="A35">
        <v>9.8915000000000006</v>
      </c>
      <c r="B35">
        <v>77482.399999999994</v>
      </c>
      <c r="C35">
        <f t="shared" si="0"/>
        <v>83990.159103739585</v>
      </c>
      <c r="D35">
        <v>1128.9000000000001</v>
      </c>
      <c r="E35">
        <v>37123.5</v>
      </c>
      <c r="F35">
        <v>248396.4</v>
      </c>
      <c r="G35">
        <f t="shared" si="1"/>
        <v>330488.57136926963</v>
      </c>
      <c r="H35">
        <v>6558.7</v>
      </c>
      <c r="I35">
        <v>1778.1</v>
      </c>
      <c r="J35">
        <v>1655</v>
      </c>
      <c r="K35">
        <v>8614.6</v>
      </c>
      <c r="L35">
        <v>1653.1</v>
      </c>
      <c r="M35">
        <v>2440.3000000000002</v>
      </c>
      <c r="N35">
        <f t="shared" si="2"/>
        <v>2446.2696317824393</v>
      </c>
      <c r="O35">
        <v>2342.5</v>
      </c>
      <c r="P35">
        <v>2299</v>
      </c>
      <c r="Q35">
        <v>7926.2</v>
      </c>
      <c r="R35">
        <v>244.4</v>
      </c>
      <c r="S35">
        <v>518.79999999999995</v>
      </c>
      <c r="T35">
        <v>22.9</v>
      </c>
      <c r="U35">
        <v>1475.5</v>
      </c>
      <c r="V35">
        <v>4544.3</v>
      </c>
      <c r="W35">
        <f t="shared" si="3"/>
        <v>416925.00010479166</v>
      </c>
      <c r="X35">
        <f t="shared" si="4"/>
        <v>9483.7200911583259</v>
      </c>
      <c r="Y35">
        <f t="shared" si="5"/>
        <v>586.19655798661984</v>
      </c>
      <c r="Z35">
        <f t="shared" si="6"/>
        <v>641.12250388634811</v>
      </c>
      <c r="AA35">
        <f t="shared" si="7"/>
        <v>23369.910649519767</v>
      </c>
      <c r="AB35">
        <f t="shared" si="8"/>
        <v>93006.176147397564</v>
      </c>
      <c r="AC35">
        <f t="shared" si="9"/>
        <v>19011.093117485871</v>
      </c>
      <c r="AD35">
        <f t="shared" si="10"/>
        <v>9883.3123438611547</v>
      </c>
      <c r="AE35">
        <f t="shared" si="11"/>
        <v>3.9348487358033224</v>
      </c>
      <c r="AF35">
        <f t="shared" si="12"/>
        <v>14.79236812570146</v>
      </c>
      <c r="AR35">
        <v>14</v>
      </c>
      <c r="AS35">
        <v>1</v>
      </c>
      <c r="AT35">
        <f>9800-200</f>
        <v>9600</v>
      </c>
      <c r="AU35">
        <f>AT35*1.75*EXP(0.114*(20-17.4))</f>
        <v>22596.135281441246</v>
      </c>
      <c r="AV35" s="1">
        <f t="shared" si="14"/>
        <v>28800</v>
      </c>
      <c r="AW35">
        <f>1150-75</f>
        <v>1075</v>
      </c>
      <c r="AX35">
        <f>AW35*1.75*EXP(0.114*(20-17.4))</f>
        <v>2530.2963987030562</v>
      </c>
      <c r="AY35" s="1">
        <f t="shared" si="15"/>
        <v>1075</v>
      </c>
      <c r="AZ35">
        <f>19000-1500</f>
        <v>17500</v>
      </c>
      <c r="BA35">
        <f>AZ35*1.75*EXP(0.114*(20-17.4))</f>
        <v>41190.871606793931</v>
      </c>
      <c r="BB35">
        <f>135000-14000</f>
        <v>121000</v>
      </c>
      <c r="BC35">
        <f>BB35*1.75*EXP(0.114*(20-17.4))</f>
        <v>284805.45510983234</v>
      </c>
      <c r="BD35">
        <f t="shared" si="13"/>
        <v>6.9142857142857146</v>
      </c>
    </row>
    <row r="36" spans="1:56" x14ac:dyDescent="0.35">
      <c r="A36">
        <v>9.8998000000000008</v>
      </c>
      <c r="B36">
        <v>71556.399999999994</v>
      </c>
      <c r="C36">
        <f t="shared" si="0"/>
        <v>77071.348221905995</v>
      </c>
      <c r="D36">
        <v>1621.9</v>
      </c>
      <c r="E36">
        <v>47083.199999999997</v>
      </c>
      <c r="F36">
        <v>246558.2</v>
      </c>
      <c r="G36">
        <f t="shared" si="1"/>
        <v>327242.52888544282</v>
      </c>
      <c r="H36">
        <v>6349.7</v>
      </c>
      <c r="I36">
        <v>1899.1</v>
      </c>
      <c r="J36">
        <v>1724.7</v>
      </c>
      <c r="K36">
        <v>10660</v>
      </c>
      <c r="L36">
        <v>1932.3</v>
      </c>
      <c r="M36">
        <v>3166.1</v>
      </c>
      <c r="N36">
        <f t="shared" si="2"/>
        <v>3176.1560275989814</v>
      </c>
      <c r="O36">
        <v>2708.2</v>
      </c>
      <c r="P36">
        <v>2522.9</v>
      </c>
      <c r="Q36">
        <v>8458.7000000000007</v>
      </c>
      <c r="R36">
        <v>300.5</v>
      </c>
      <c r="S36">
        <v>701.9</v>
      </c>
      <c r="T36">
        <v>15.6</v>
      </c>
      <c r="U36">
        <v>1580.4</v>
      </c>
      <c r="V36">
        <v>4634.8999999999996</v>
      </c>
      <c r="W36">
        <f t="shared" si="3"/>
        <v>407490.03313494782</v>
      </c>
      <c r="X36">
        <f t="shared" si="4"/>
        <v>10423.813233717374</v>
      </c>
      <c r="Y36">
        <f t="shared" si="5"/>
        <v>737.4413496402841</v>
      </c>
      <c r="Z36">
        <f t="shared" si="6"/>
        <v>775.72449458001267</v>
      </c>
      <c r="AA36">
        <f t="shared" si="7"/>
        <v>30140.369092003344</v>
      </c>
      <c r="AB36">
        <f t="shared" si="8"/>
        <v>120286.37761495289</v>
      </c>
      <c r="AC36">
        <f t="shared" si="9"/>
        <v>20758.053724466794</v>
      </c>
      <c r="AD36">
        <f t="shared" si="10"/>
        <v>11306.53421030842</v>
      </c>
      <c r="AE36">
        <f t="shared" si="11"/>
        <v>4.2459686567729022</v>
      </c>
      <c r="AF36">
        <f t="shared" si="12"/>
        <v>13.437519772223979</v>
      </c>
      <c r="AR36">
        <v>14.5</v>
      </c>
      <c r="AS36">
        <v>0.13</v>
      </c>
      <c r="AT36">
        <f>15000-200</f>
        <v>14800</v>
      </c>
      <c r="AU36">
        <f>AT36*1.75*EXP(0.114*(20-17.4))</f>
        <v>34835.708558888582</v>
      </c>
      <c r="AV36" s="1">
        <f t="shared" si="14"/>
        <v>44400</v>
      </c>
      <c r="AW36">
        <f>1400-75</f>
        <v>1325</v>
      </c>
      <c r="AX36">
        <f>AW36*1.75*EXP(0.114*(20-17.4))</f>
        <v>3118.7374216572548</v>
      </c>
      <c r="AY36" s="1">
        <f>AW36*1.5</f>
        <v>1987.5</v>
      </c>
      <c r="AZ36">
        <f>22000-1000</f>
        <v>21000</v>
      </c>
      <c r="BA36">
        <f>AZ36*1.75*EXP(0.114*(20-17.4))</f>
        <v>49429.045928152722</v>
      </c>
      <c r="BB36">
        <f>142000-14000</f>
        <v>128000</v>
      </c>
      <c r="BC36">
        <f>BB36*1.75*EXP(0.114*(20-17.4))</f>
        <v>301281.80375254992</v>
      </c>
      <c r="BD36">
        <f t="shared" si="13"/>
        <v>6.0952380952380949</v>
      </c>
    </row>
    <row r="37" spans="1:56" x14ac:dyDescent="0.35">
      <c r="A37">
        <v>9.9079999999999995</v>
      </c>
      <c r="B37">
        <v>72896.399999999994</v>
      </c>
      <c r="C37">
        <f t="shared" si="0"/>
        <v>78628.10585569941</v>
      </c>
      <c r="D37">
        <v>1803.9</v>
      </c>
      <c r="E37">
        <v>52765.2</v>
      </c>
      <c r="F37">
        <v>241636.3</v>
      </c>
      <c r="G37">
        <f t="shared" si="1"/>
        <v>318628.51557900244</v>
      </c>
      <c r="H37">
        <v>6242</v>
      </c>
      <c r="I37">
        <v>2177.1999999999998</v>
      </c>
      <c r="J37">
        <v>1957.5</v>
      </c>
      <c r="K37">
        <v>10580.3</v>
      </c>
      <c r="L37">
        <v>1947.7</v>
      </c>
      <c r="M37">
        <v>2828.6</v>
      </c>
      <c r="N37">
        <f t="shared" si="2"/>
        <v>2836.6236737234944</v>
      </c>
      <c r="O37">
        <v>2973.4</v>
      </c>
      <c r="P37">
        <v>2381.8000000000002</v>
      </c>
      <c r="Q37">
        <v>9520</v>
      </c>
      <c r="R37">
        <v>295.10000000000002</v>
      </c>
      <c r="S37">
        <v>703.2</v>
      </c>
      <c r="T37">
        <v>48.3</v>
      </c>
      <c r="U37">
        <v>1308.3</v>
      </c>
      <c r="V37">
        <v>4636.1000000000004</v>
      </c>
      <c r="W37">
        <f t="shared" si="3"/>
        <v>400093.24510842533</v>
      </c>
      <c r="X37">
        <f t="shared" si="4"/>
        <v>10845.721723754794</v>
      </c>
      <c r="Y37">
        <f t="shared" si="5"/>
        <v>737.57806113429342</v>
      </c>
      <c r="Z37">
        <f t="shared" si="6"/>
        <v>858.29991932740234</v>
      </c>
      <c r="AA37">
        <f t="shared" si="7"/>
        <v>30953.284394101374</v>
      </c>
      <c r="AB37">
        <f t="shared" si="8"/>
        <v>136750.37174189929</v>
      </c>
      <c r="AC37">
        <f t="shared" si="9"/>
        <v>23794.453209076495</v>
      </c>
      <c r="AD37">
        <f t="shared" si="10"/>
        <v>12873.499022969474</v>
      </c>
      <c r="AE37">
        <f t="shared" si="11"/>
        <v>4.0523488657320419</v>
      </c>
      <c r="AF37">
        <f t="shared" si="12"/>
        <v>12.636284216656957</v>
      </c>
      <c r="AU37">
        <f>AU29-AU35</f>
        <v>6254.287443970341</v>
      </c>
    </row>
    <row r="38" spans="1:56" x14ac:dyDescent="0.35">
      <c r="A38">
        <v>9.9161999999999999</v>
      </c>
      <c r="B38">
        <v>70407</v>
      </c>
      <c r="C38">
        <f t="shared" si="0"/>
        <v>75739.597867023534</v>
      </c>
      <c r="D38">
        <v>1648.3</v>
      </c>
      <c r="E38">
        <v>54296.800000000003</v>
      </c>
      <c r="F38">
        <v>237605.9</v>
      </c>
      <c r="G38">
        <f t="shared" si="1"/>
        <v>311657.57972156396</v>
      </c>
      <c r="H38">
        <v>5881.2</v>
      </c>
      <c r="I38">
        <v>2240.8000000000002</v>
      </c>
      <c r="J38">
        <v>1952.2</v>
      </c>
      <c r="K38">
        <v>11589.1</v>
      </c>
      <c r="L38">
        <v>2227.1999999999998</v>
      </c>
      <c r="M38">
        <v>2863</v>
      </c>
      <c r="N38">
        <f t="shared" si="2"/>
        <v>2871.2203037295781</v>
      </c>
      <c r="O38">
        <v>3570.5</v>
      </c>
      <c r="P38">
        <v>2424.6999999999998</v>
      </c>
      <c r="Q38">
        <v>9647.6</v>
      </c>
      <c r="R38">
        <v>354.7</v>
      </c>
      <c r="S38">
        <v>728.3</v>
      </c>
      <c r="T38">
        <v>15.6</v>
      </c>
      <c r="U38">
        <v>1414.8</v>
      </c>
      <c r="V38">
        <v>4425.5</v>
      </c>
      <c r="W38">
        <f t="shared" si="3"/>
        <v>390268.39789231709</v>
      </c>
      <c r="X38">
        <f t="shared" si="4"/>
        <v>11215.102282526281</v>
      </c>
      <c r="Y38">
        <f t="shared" si="5"/>
        <v>908.86170111541765</v>
      </c>
      <c r="Z38">
        <f t="shared" si="6"/>
        <v>948.83419205818768</v>
      </c>
      <c r="AA38">
        <f t="shared" si="7"/>
        <v>33918.708436270739</v>
      </c>
      <c r="AB38">
        <f t="shared" si="8"/>
        <v>144833.65884930326</v>
      </c>
      <c r="AC38">
        <f t="shared" si="9"/>
        <v>24720.423308940241</v>
      </c>
      <c r="AD38">
        <f t="shared" si="10"/>
        <v>14890.521577930722</v>
      </c>
      <c r="AE38">
        <f t="shared" si="11"/>
        <v>4.1148565413397495</v>
      </c>
      <c r="AF38">
        <f t="shared" si="12"/>
        <v>11.819875776397517</v>
      </c>
      <c r="BA38">
        <f>BA28-BA36</f>
        <v>31271.437219851716</v>
      </c>
      <c r="BB38">
        <f>BB28-BB36</f>
        <v>26000</v>
      </c>
    </row>
    <row r="39" spans="1:56" x14ac:dyDescent="0.35">
      <c r="A39">
        <v>9.9244000000000003</v>
      </c>
      <c r="B39">
        <v>70410.899999999994</v>
      </c>
      <c r="C39">
        <f t="shared" si="0"/>
        <v>75744.111027119405</v>
      </c>
      <c r="D39">
        <v>1728.7</v>
      </c>
      <c r="E39">
        <v>58052.6</v>
      </c>
      <c r="F39">
        <v>235102.5</v>
      </c>
      <c r="G39">
        <f t="shared" si="1"/>
        <v>307364.71226536884</v>
      </c>
      <c r="H39">
        <v>6154.8</v>
      </c>
      <c r="I39">
        <v>2373.3000000000002</v>
      </c>
      <c r="J39">
        <v>1881.6</v>
      </c>
      <c r="K39">
        <v>12181.7</v>
      </c>
      <c r="L39">
        <v>2442</v>
      </c>
      <c r="M39">
        <v>2805.7</v>
      </c>
      <c r="N39">
        <f t="shared" si="2"/>
        <v>2813.5941009690887</v>
      </c>
      <c r="O39">
        <v>3600.2</v>
      </c>
      <c r="P39">
        <v>2555.5</v>
      </c>
      <c r="Q39">
        <v>10281.200000000001</v>
      </c>
      <c r="R39">
        <v>325.8</v>
      </c>
      <c r="S39">
        <v>645</v>
      </c>
      <c r="T39">
        <v>8.2899999999999991</v>
      </c>
      <c r="U39">
        <v>1509.4</v>
      </c>
      <c r="V39">
        <v>4311.6000000000004</v>
      </c>
      <c r="W39">
        <f t="shared" si="3"/>
        <v>385922.41739345732</v>
      </c>
      <c r="X39">
        <f t="shared" si="4"/>
        <v>11497.388594237242</v>
      </c>
      <c r="Y39">
        <f t="shared" si="5"/>
        <v>844.21112979254315</v>
      </c>
      <c r="Z39">
        <f t="shared" si="6"/>
        <v>865.6921312228078</v>
      </c>
      <c r="AA39">
        <f t="shared" si="7"/>
        <v>36044.550337219749</v>
      </c>
      <c r="AB39">
        <f t="shared" si="8"/>
        <v>156753.26768676483</v>
      </c>
      <c r="AC39">
        <f t="shared" si="9"/>
        <v>26640.587684539885</v>
      </c>
      <c r="AD39">
        <f t="shared" si="10"/>
        <v>15478.499643387835</v>
      </c>
      <c r="AE39">
        <f t="shared" si="11"/>
        <v>4.0579354367934961</v>
      </c>
      <c r="AF39">
        <f t="shared" si="12"/>
        <v>13.281151785447033</v>
      </c>
    </row>
    <row r="40" spans="1:56" x14ac:dyDescent="0.35">
      <c r="A40">
        <v>9.9326000000000008</v>
      </c>
      <c r="B40">
        <v>70502</v>
      </c>
      <c r="C40">
        <f t="shared" si="0"/>
        <v>75849.544592887774</v>
      </c>
      <c r="D40">
        <v>2017.3</v>
      </c>
      <c r="E40">
        <v>59030.8</v>
      </c>
      <c r="F40">
        <v>232760</v>
      </c>
      <c r="G40">
        <f t="shared" si="1"/>
        <v>303373.12965955888</v>
      </c>
      <c r="H40">
        <v>6292.8</v>
      </c>
      <c r="I40">
        <v>2308.4</v>
      </c>
      <c r="J40">
        <v>2093.5</v>
      </c>
      <c r="K40">
        <v>12515.3</v>
      </c>
      <c r="L40">
        <v>2461.3000000000002</v>
      </c>
      <c r="M40">
        <v>2992.4</v>
      </c>
      <c r="N40">
        <f t="shared" si="2"/>
        <v>3001.3813335023729</v>
      </c>
      <c r="O40">
        <v>3788.8</v>
      </c>
      <c r="P40">
        <v>2521.8000000000002</v>
      </c>
      <c r="Q40">
        <v>11148</v>
      </c>
      <c r="R40">
        <v>359.6</v>
      </c>
      <c r="S40">
        <v>659.9</v>
      </c>
      <c r="T40">
        <v>20</v>
      </c>
      <c r="U40">
        <v>1439.4</v>
      </c>
      <c r="V40">
        <v>4223.3</v>
      </c>
      <c r="W40">
        <f t="shared" si="3"/>
        <v>382224.05558594898</v>
      </c>
      <c r="X40">
        <f t="shared" si="4"/>
        <v>12074.854872555708</v>
      </c>
      <c r="Y40">
        <f t="shared" si="5"/>
        <v>940.80944081013865</v>
      </c>
      <c r="Z40">
        <f t="shared" si="6"/>
        <v>993.13477122227096</v>
      </c>
      <c r="AA40">
        <f t="shared" si="7"/>
        <v>38021.154837367685</v>
      </c>
      <c r="AB40">
        <f t="shared" si="8"/>
        <v>160879.72251179404</v>
      </c>
      <c r="AC40">
        <f t="shared" si="9"/>
        <v>29166.139171722538</v>
      </c>
      <c r="AD40">
        <f t="shared" si="10"/>
        <v>15951.900229442654</v>
      </c>
      <c r="AE40">
        <f t="shared" si="11"/>
        <v>3.9996697579118416</v>
      </c>
      <c r="AF40">
        <f t="shared" si="12"/>
        <v>12.158324552160169</v>
      </c>
    </row>
    <row r="41" spans="1:56" x14ac:dyDescent="0.35">
      <c r="A41">
        <v>9.9407999999999994</v>
      </c>
      <c r="B41">
        <v>73722.8</v>
      </c>
      <c r="C41">
        <f t="shared" si="0"/>
        <v>79590.429301293407</v>
      </c>
      <c r="D41">
        <v>1827.2</v>
      </c>
      <c r="E41">
        <v>59578.8</v>
      </c>
      <c r="F41">
        <v>233334.5</v>
      </c>
      <c r="G41">
        <f t="shared" si="1"/>
        <v>304349.81096710364</v>
      </c>
      <c r="H41">
        <v>5511</v>
      </c>
      <c r="I41">
        <v>2407.4</v>
      </c>
      <c r="J41">
        <v>2091.5</v>
      </c>
      <c r="K41">
        <v>12241.3</v>
      </c>
      <c r="L41">
        <v>2216.1</v>
      </c>
      <c r="M41">
        <v>3074.3</v>
      </c>
      <c r="N41">
        <f t="shared" si="2"/>
        <v>3083.7804662875078</v>
      </c>
      <c r="O41">
        <v>3821.3</v>
      </c>
      <c r="P41">
        <v>2605.1999999999998</v>
      </c>
      <c r="Q41">
        <v>10235.5</v>
      </c>
      <c r="R41">
        <v>365.3</v>
      </c>
      <c r="S41">
        <v>768.9</v>
      </c>
      <c r="T41">
        <v>35.700000000000003</v>
      </c>
      <c r="U41">
        <v>1544.2</v>
      </c>
      <c r="V41">
        <v>4276.6000000000004</v>
      </c>
      <c r="W41">
        <f t="shared" si="3"/>
        <v>387024.02073468454</v>
      </c>
      <c r="X41">
        <f t="shared" si="4"/>
        <v>12135.422476063095</v>
      </c>
      <c r="Y41">
        <f t="shared" si="5"/>
        <v>943.86906349263279</v>
      </c>
      <c r="Z41">
        <f t="shared" si="6"/>
        <v>1036.1114001109931</v>
      </c>
      <c r="AA41">
        <f t="shared" si="7"/>
        <v>36350.456938806747</v>
      </c>
      <c r="AB41">
        <f t="shared" si="8"/>
        <v>159666.83381226636</v>
      </c>
      <c r="AC41">
        <f t="shared" si="9"/>
        <v>26446.678892359276</v>
      </c>
      <c r="AD41">
        <f t="shared" si="10"/>
        <v>16093.833111898612</v>
      </c>
      <c r="AE41">
        <f t="shared" si="11"/>
        <v>3.8239498597874468</v>
      </c>
      <c r="AF41">
        <f t="shared" si="12"/>
        <v>11.712468827930174</v>
      </c>
    </row>
    <row r="42" spans="1:56" x14ac:dyDescent="0.35">
      <c r="A42">
        <v>9.9489999999999998</v>
      </c>
      <c r="B42">
        <v>71160.100000000006</v>
      </c>
      <c r="C42">
        <f t="shared" si="0"/>
        <v>76611.803605766734</v>
      </c>
      <c r="D42">
        <v>2021.5</v>
      </c>
      <c r="E42">
        <v>59693.5</v>
      </c>
      <c r="F42">
        <v>232934.5</v>
      </c>
      <c r="G42">
        <f t="shared" si="1"/>
        <v>303669.63447058952</v>
      </c>
      <c r="H42">
        <v>5765.9</v>
      </c>
      <c r="I42">
        <v>2577.6999999999998</v>
      </c>
      <c r="J42">
        <v>2073.1</v>
      </c>
      <c r="K42">
        <v>12831.5</v>
      </c>
      <c r="L42">
        <v>2631.6</v>
      </c>
      <c r="M42">
        <v>3053.3</v>
      </c>
      <c r="N42">
        <f t="shared" si="2"/>
        <v>3062.6511928872433</v>
      </c>
      <c r="O42">
        <v>3861.2</v>
      </c>
      <c r="P42">
        <v>2423.8000000000002</v>
      </c>
      <c r="Q42">
        <v>10128.4</v>
      </c>
      <c r="R42">
        <v>333.2</v>
      </c>
      <c r="S42">
        <v>672.9</v>
      </c>
      <c r="T42">
        <v>27.3</v>
      </c>
      <c r="U42">
        <v>1334.1</v>
      </c>
      <c r="V42">
        <v>4066.8</v>
      </c>
      <c r="W42">
        <f t="shared" si="3"/>
        <v>383344.08926924347</v>
      </c>
      <c r="X42">
        <f t="shared" si="4"/>
        <v>11730.714326578756</v>
      </c>
      <c r="Y42">
        <f t="shared" si="5"/>
        <v>869.19300264983463</v>
      </c>
      <c r="Z42">
        <f t="shared" si="6"/>
        <v>940.40839572408584</v>
      </c>
      <c r="AA42">
        <f t="shared" si="7"/>
        <v>38745.869352815113</v>
      </c>
      <c r="AB42">
        <f t="shared" si="8"/>
        <v>162582.65549054986</v>
      </c>
      <c r="AC42">
        <f t="shared" si="9"/>
        <v>26421.171692792872</v>
      </c>
      <c r="AD42">
        <f t="shared" si="10"/>
        <v>16796.659137941238</v>
      </c>
      <c r="AE42">
        <f t="shared" si="11"/>
        <v>3.9637447518300126</v>
      </c>
      <c r="AF42">
        <f t="shared" si="12"/>
        <v>12.474063800277392</v>
      </c>
    </row>
    <row r="43" spans="1:56" x14ac:dyDescent="0.35">
      <c r="A43">
        <v>9.9572000000000003</v>
      </c>
      <c r="B43">
        <v>70010.899999999994</v>
      </c>
      <c r="C43">
        <f t="shared" si="0"/>
        <v>75281.419965029694</v>
      </c>
      <c r="D43">
        <v>2028.4</v>
      </c>
      <c r="E43">
        <v>60035.9</v>
      </c>
      <c r="F43">
        <v>227551.9</v>
      </c>
      <c r="G43">
        <f t="shared" si="1"/>
        <v>294585.35790300986</v>
      </c>
      <c r="H43">
        <v>5353.5</v>
      </c>
      <c r="I43">
        <v>2470.4</v>
      </c>
      <c r="J43">
        <v>1948.7</v>
      </c>
      <c r="K43">
        <v>13045.2</v>
      </c>
      <c r="L43">
        <v>2253.3000000000002</v>
      </c>
      <c r="M43">
        <v>2514.6999999999998</v>
      </c>
      <c r="N43">
        <f t="shared" si="2"/>
        <v>2521.0396584290515</v>
      </c>
      <c r="O43">
        <v>3916.1</v>
      </c>
      <c r="P43">
        <v>2329.8000000000002</v>
      </c>
      <c r="Q43">
        <v>10222.6</v>
      </c>
      <c r="R43">
        <v>328.3</v>
      </c>
      <c r="S43">
        <v>845.7</v>
      </c>
      <c r="T43">
        <v>23.4</v>
      </c>
      <c r="U43">
        <v>1575.3</v>
      </c>
      <c r="V43">
        <v>4083.8</v>
      </c>
      <c r="W43">
        <f t="shared" si="3"/>
        <v>372387.8175264686</v>
      </c>
      <c r="X43">
        <f t="shared" si="4"/>
        <v>11489.366189311208</v>
      </c>
      <c r="Y43">
        <f t="shared" si="5"/>
        <v>881.60778776460666</v>
      </c>
      <c r="Z43">
        <f t="shared" si="6"/>
        <v>944.44550398054264</v>
      </c>
      <c r="AA43">
        <f t="shared" si="7"/>
        <v>40478.230733014243</v>
      </c>
      <c r="AB43">
        <f t="shared" si="8"/>
        <v>167269.70397084113</v>
      </c>
      <c r="AC43">
        <f t="shared" si="9"/>
        <v>27451.488794402889</v>
      </c>
      <c r="AD43">
        <f t="shared" si="10"/>
        <v>17150.131393721171</v>
      </c>
      <c r="AE43">
        <f t="shared" si="11"/>
        <v>3.9131216977556074</v>
      </c>
      <c r="AF43">
        <f t="shared" si="12"/>
        <v>12.165197611600796</v>
      </c>
    </row>
    <row r="44" spans="1:56" x14ac:dyDescent="0.35">
      <c r="A44">
        <v>9.9654000000000007</v>
      </c>
      <c r="B44">
        <v>69690.899999999994</v>
      </c>
      <c r="C44">
        <f t="shared" si="0"/>
        <v>74911.553590091717</v>
      </c>
      <c r="D44">
        <v>2132.5</v>
      </c>
      <c r="E44">
        <v>61429.599999999999</v>
      </c>
      <c r="F44">
        <v>229743.6</v>
      </c>
      <c r="G44">
        <f t="shared" si="1"/>
        <v>298268.99198760308</v>
      </c>
      <c r="H44">
        <v>5300.6</v>
      </c>
      <c r="I44">
        <v>2472.3000000000002</v>
      </c>
      <c r="J44">
        <v>2199</v>
      </c>
      <c r="K44">
        <v>13398.8</v>
      </c>
      <c r="L44">
        <v>2394.5</v>
      </c>
      <c r="M44">
        <v>3094.9</v>
      </c>
      <c r="N44">
        <f t="shared" si="2"/>
        <v>3104.5081422494477</v>
      </c>
      <c r="O44">
        <v>4224.5</v>
      </c>
      <c r="P44">
        <v>2651.7</v>
      </c>
      <c r="Q44">
        <v>10272.299999999999</v>
      </c>
      <c r="R44">
        <v>396</v>
      </c>
      <c r="S44">
        <v>860.6</v>
      </c>
      <c r="T44">
        <v>37.5</v>
      </c>
      <c r="U44">
        <v>1565.2</v>
      </c>
      <c r="V44">
        <v>4189.7</v>
      </c>
      <c r="W44">
        <f t="shared" si="3"/>
        <v>376285.0537199442</v>
      </c>
      <c r="X44">
        <f t="shared" si="4"/>
        <v>12891.024907968325</v>
      </c>
      <c r="Y44">
        <f t="shared" si="5"/>
        <v>1052.3936470108349</v>
      </c>
      <c r="Z44">
        <f t="shared" si="6"/>
        <v>1152.0521363111034</v>
      </c>
      <c r="AA44">
        <f t="shared" si="7"/>
        <v>41275.357196513585</v>
      </c>
      <c r="AB44">
        <f t="shared" si="8"/>
        <v>169616.3569853137</v>
      </c>
      <c r="AC44">
        <f t="shared" si="9"/>
        <v>27299.250657043936</v>
      </c>
      <c r="AD44">
        <f t="shared" si="10"/>
        <v>17797.145897227674</v>
      </c>
      <c r="AE44">
        <f t="shared" si="11"/>
        <v>3.9816153542843362</v>
      </c>
      <c r="AF44">
        <f t="shared" si="12"/>
        <v>11.18961937716263</v>
      </c>
    </row>
    <row r="45" spans="1:56" x14ac:dyDescent="0.35">
      <c r="A45">
        <v>9.9738000000000007</v>
      </c>
      <c r="B45">
        <v>71231.199999999997</v>
      </c>
      <c r="C45">
        <f t="shared" si="0"/>
        <v>76694.221425181386</v>
      </c>
      <c r="D45">
        <v>2319.6999999999998</v>
      </c>
      <c r="E45">
        <v>60354.8</v>
      </c>
      <c r="F45">
        <v>229646.3</v>
      </c>
      <c r="G45">
        <f t="shared" si="1"/>
        <v>298105.01332050451</v>
      </c>
      <c r="H45">
        <v>5550.6</v>
      </c>
      <c r="I45">
        <v>2407.4</v>
      </c>
      <c r="J45">
        <v>2161.1</v>
      </c>
      <c r="K45">
        <v>13326.1</v>
      </c>
      <c r="L45">
        <v>2743.9</v>
      </c>
      <c r="M45">
        <v>2885.7</v>
      </c>
      <c r="N45">
        <f t="shared" si="2"/>
        <v>2894.0513640211561</v>
      </c>
      <c r="O45">
        <v>3936.8</v>
      </c>
      <c r="P45">
        <v>2556.8000000000002</v>
      </c>
      <c r="Q45">
        <v>9985.9</v>
      </c>
      <c r="R45">
        <v>478.2</v>
      </c>
      <c r="S45">
        <v>732.3</v>
      </c>
      <c r="T45">
        <v>27.3</v>
      </c>
      <c r="U45">
        <v>1528.9</v>
      </c>
      <c r="V45">
        <v>4171</v>
      </c>
      <c r="W45">
        <f t="shared" si="3"/>
        <v>377693.28610970703</v>
      </c>
      <c r="X45">
        <f t="shared" si="4"/>
        <v>12491.352569686956</v>
      </c>
      <c r="Y45">
        <f t="shared" si="5"/>
        <v>1266.1066997656378</v>
      </c>
      <c r="Z45">
        <f t="shared" si="6"/>
        <v>1338.387571584128</v>
      </c>
      <c r="AA45">
        <f t="shared" si="7"/>
        <v>41424.617739843612</v>
      </c>
      <c r="AB45">
        <f t="shared" si="8"/>
        <v>167063.33504078223</v>
      </c>
      <c r="AC45">
        <f t="shared" si="9"/>
        <v>26439.1779447714</v>
      </c>
      <c r="AD45">
        <f t="shared" si="10"/>
        <v>16797.227362302721</v>
      </c>
      <c r="AE45">
        <f t="shared" si="11"/>
        <v>3.886929259870239</v>
      </c>
      <c r="AF45">
        <f t="shared" si="12"/>
        <v>9.3331355093966355</v>
      </c>
    </row>
    <row r="46" spans="1:56" x14ac:dyDescent="0.35">
      <c r="A46">
        <v>9.9821000000000009</v>
      </c>
      <c r="B46">
        <v>71935.600000000006</v>
      </c>
      <c r="C46">
        <f t="shared" si="0"/>
        <v>77511.431318774878</v>
      </c>
      <c r="D46">
        <v>2326.5</v>
      </c>
      <c r="E46">
        <v>62148.4</v>
      </c>
      <c r="F46">
        <v>226169.2</v>
      </c>
      <c r="G46">
        <f t="shared" si="1"/>
        <v>292272.1607876037</v>
      </c>
      <c r="H46">
        <v>5296.8</v>
      </c>
      <c r="I46">
        <v>2386.3000000000002</v>
      </c>
      <c r="J46">
        <v>2057.1</v>
      </c>
      <c r="K46">
        <v>13160</v>
      </c>
      <c r="L46">
        <v>2501.6</v>
      </c>
      <c r="M46">
        <v>2748.3</v>
      </c>
      <c r="N46">
        <f t="shared" si="2"/>
        <v>2755.8739684274296</v>
      </c>
      <c r="O46">
        <v>3979.9</v>
      </c>
      <c r="P46">
        <v>2437.1999999999998</v>
      </c>
      <c r="Q46">
        <v>10001.299999999999</v>
      </c>
      <c r="R46">
        <v>413.1</v>
      </c>
      <c r="S46">
        <v>635.4</v>
      </c>
      <c r="T46">
        <v>45.8</v>
      </c>
      <c r="U46">
        <v>1505.3</v>
      </c>
      <c r="V46">
        <v>4035.2</v>
      </c>
      <c r="W46">
        <f t="shared" si="3"/>
        <v>372539.466074806</v>
      </c>
      <c r="X46">
        <f t="shared" si="4"/>
        <v>12063.956732835233</v>
      </c>
      <c r="Y46">
        <f t="shared" si="5"/>
        <v>1108.8758040927924</v>
      </c>
      <c r="Z46">
        <f t="shared" si="6"/>
        <v>1231.8157988336538</v>
      </c>
      <c r="AA46">
        <f t="shared" si="7"/>
        <v>41570.092326514226</v>
      </c>
      <c r="AB46">
        <f t="shared" si="8"/>
        <v>173538.66069861781</v>
      </c>
      <c r="AC46">
        <f t="shared" si="9"/>
        <v>26846.283174711312</v>
      </c>
      <c r="AD46">
        <f t="shared" si="10"/>
        <v>17088.659268979751</v>
      </c>
      <c r="AE46">
        <f t="shared" si="11"/>
        <v>3.7706975063536121</v>
      </c>
      <c r="AF46">
        <f t="shared" si="12"/>
        <v>9.793636957942903</v>
      </c>
    </row>
    <row r="47" spans="1:56" x14ac:dyDescent="0.35">
      <c r="A47">
        <v>9.9903999999999993</v>
      </c>
      <c r="B47">
        <v>71654</v>
      </c>
      <c r="C47">
        <f t="shared" si="0"/>
        <v>77184.584195978663</v>
      </c>
      <c r="D47">
        <v>2114.6</v>
      </c>
      <c r="E47">
        <v>60663.9</v>
      </c>
      <c r="F47">
        <v>226625.5</v>
      </c>
      <c r="G47">
        <f t="shared" si="1"/>
        <v>293034.61647623498</v>
      </c>
      <c r="H47">
        <v>5460.6</v>
      </c>
      <c r="I47">
        <v>2516.1</v>
      </c>
      <c r="J47">
        <v>2224.1</v>
      </c>
      <c r="K47">
        <v>13217.7</v>
      </c>
      <c r="L47">
        <v>2454.3000000000002</v>
      </c>
      <c r="M47">
        <v>2561.6</v>
      </c>
      <c r="N47">
        <f t="shared" si="2"/>
        <v>2568.1786464206712</v>
      </c>
      <c r="O47">
        <v>3969</v>
      </c>
      <c r="P47">
        <v>2648</v>
      </c>
      <c r="Q47">
        <v>9855.5</v>
      </c>
      <c r="R47">
        <v>337</v>
      </c>
      <c r="S47">
        <v>806.5</v>
      </c>
      <c r="T47">
        <v>31.2</v>
      </c>
      <c r="U47">
        <v>1509.7</v>
      </c>
      <c r="V47">
        <v>4070.1</v>
      </c>
      <c r="W47">
        <f t="shared" si="3"/>
        <v>372787.37931863428</v>
      </c>
      <c r="X47">
        <f t="shared" si="4"/>
        <v>13069.380215888819</v>
      </c>
      <c r="Y47">
        <f t="shared" si="5"/>
        <v>904.00056089869508</v>
      </c>
      <c r="Z47">
        <f t="shared" si="6"/>
        <v>987.69438137358918</v>
      </c>
      <c r="AA47">
        <f t="shared" si="7"/>
        <v>41128.806527795445</v>
      </c>
      <c r="AB47">
        <f t="shared" si="8"/>
        <v>169314.20831725822</v>
      </c>
      <c r="AC47">
        <f t="shared" si="9"/>
        <v>26437.32204135635</v>
      </c>
      <c r="AD47">
        <f t="shared" si="10"/>
        <v>17396.243434671003</v>
      </c>
      <c r="AE47">
        <f t="shared" si="11"/>
        <v>3.796543306266877</v>
      </c>
      <c r="AF47">
        <f t="shared" si="12"/>
        <v>13.232210755024441</v>
      </c>
    </row>
    <row r="48" spans="1:56" x14ac:dyDescent="0.35">
      <c r="A48">
        <v>9.9987999999999992</v>
      </c>
      <c r="B48">
        <v>70546.399999999994</v>
      </c>
      <c r="C48">
        <f t="shared" si="0"/>
        <v>75900.937927401654</v>
      </c>
      <c r="D48">
        <v>2134.1999999999998</v>
      </c>
      <c r="E48">
        <v>60356.1</v>
      </c>
      <c r="F48">
        <v>229257.1</v>
      </c>
      <c r="G48">
        <f t="shared" si="1"/>
        <v>297449.51267147576</v>
      </c>
      <c r="H48">
        <v>5550.9</v>
      </c>
      <c r="I48">
        <v>2287.4</v>
      </c>
      <c r="J48">
        <v>2190.9</v>
      </c>
      <c r="K48">
        <v>12976.8</v>
      </c>
      <c r="L48">
        <v>2248.4</v>
      </c>
      <c r="M48">
        <v>2743.8</v>
      </c>
      <c r="N48">
        <f t="shared" si="2"/>
        <v>2751.3491518027167</v>
      </c>
      <c r="O48">
        <v>4016.6</v>
      </c>
      <c r="P48">
        <v>2512.6</v>
      </c>
      <c r="Q48">
        <v>10235.5</v>
      </c>
      <c r="R48">
        <v>378</v>
      </c>
      <c r="S48">
        <v>748.4</v>
      </c>
      <c r="T48">
        <v>28.3</v>
      </c>
      <c r="U48">
        <v>1521.1</v>
      </c>
      <c r="V48">
        <v>3937.4</v>
      </c>
      <c r="W48">
        <f t="shared" si="3"/>
        <v>376101.7997506801</v>
      </c>
      <c r="X48">
        <f t="shared" si="4"/>
        <v>12505.922606905831</v>
      </c>
      <c r="Y48">
        <f t="shared" si="5"/>
        <v>1005.0470384629327</v>
      </c>
      <c r="Z48">
        <f t="shared" si="6"/>
        <v>1080.2926236176972</v>
      </c>
      <c r="AA48">
        <f t="shared" si="7"/>
        <v>40177.951847125332</v>
      </c>
      <c r="AB48">
        <f t="shared" si="8"/>
        <v>166456.26274987479</v>
      </c>
      <c r="AC48">
        <f t="shared" si="9"/>
        <v>27214.706249172876</v>
      </c>
      <c r="AD48">
        <f t="shared" si="10"/>
        <v>16761.419392778644</v>
      </c>
      <c r="AE48">
        <f t="shared" si="11"/>
        <v>3.9189174836809353</v>
      </c>
      <c r="AF48">
        <f t="shared" si="12"/>
        <v>11.57642136352449</v>
      </c>
    </row>
    <row r="49" spans="1:32" x14ac:dyDescent="0.35">
      <c r="A49">
        <v>10.007099999999999</v>
      </c>
      <c r="B49">
        <v>71556.399999999994</v>
      </c>
      <c r="C49">
        <f t="shared" si="0"/>
        <v>77071.348221905995</v>
      </c>
      <c r="D49">
        <v>2079.6</v>
      </c>
      <c r="E49">
        <v>62585.7</v>
      </c>
      <c r="F49">
        <v>221359.5</v>
      </c>
      <c r="G49">
        <f t="shared" si="1"/>
        <v>284289.73319522938</v>
      </c>
      <c r="H49">
        <v>5501.5</v>
      </c>
      <c r="I49">
        <v>2619.1999999999998</v>
      </c>
      <c r="J49">
        <v>2197.9</v>
      </c>
      <c r="K49">
        <v>14188.5</v>
      </c>
      <c r="L49">
        <v>2331.3000000000002</v>
      </c>
      <c r="M49">
        <v>2593.3000000000002</v>
      </c>
      <c r="N49">
        <f t="shared" si="2"/>
        <v>2600.0426907098181</v>
      </c>
      <c r="O49">
        <v>4161.6000000000004</v>
      </c>
      <c r="P49">
        <v>2422.9</v>
      </c>
      <c r="Q49">
        <v>10154.200000000001</v>
      </c>
      <c r="R49">
        <v>334.6</v>
      </c>
      <c r="S49">
        <v>716.7</v>
      </c>
      <c r="T49">
        <v>38.5</v>
      </c>
      <c r="U49">
        <v>1515.6</v>
      </c>
      <c r="V49">
        <v>4251.1000000000004</v>
      </c>
      <c r="W49">
        <f t="shared" si="3"/>
        <v>363961.12410784519</v>
      </c>
      <c r="X49">
        <f t="shared" si="4"/>
        <v>12695.861436648416</v>
      </c>
      <c r="Y49">
        <f t="shared" si="5"/>
        <v>919.32895531132272</v>
      </c>
      <c r="Z49">
        <f t="shared" si="6"/>
        <v>1025.1094836421235</v>
      </c>
      <c r="AA49">
        <f t="shared" si="7"/>
        <v>44697.356180215567</v>
      </c>
      <c r="AB49">
        <f t="shared" si="8"/>
        <v>178362.45604287251</v>
      </c>
      <c r="AC49">
        <f t="shared" si="9"/>
        <v>27899.133526665373</v>
      </c>
      <c r="AD49">
        <f t="shared" si="10"/>
        <v>18630.561207934898</v>
      </c>
      <c r="AE49">
        <f t="shared" si="11"/>
        <v>3.6886565468751678</v>
      </c>
      <c r="AF49">
        <f t="shared" si="12"/>
        <v>12.384883409273653</v>
      </c>
    </row>
    <row r="50" spans="1:32" x14ac:dyDescent="0.35">
      <c r="A50">
        <v>10.0154</v>
      </c>
      <c r="B50">
        <v>74355.399999999994</v>
      </c>
      <c r="C50">
        <f t="shared" si="0"/>
        <v>80328.238289295914</v>
      </c>
      <c r="D50">
        <v>2240.1999999999998</v>
      </c>
      <c r="E50">
        <v>61463.8</v>
      </c>
      <c r="F50">
        <v>224139</v>
      </c>
      <c r="G50">
        <f t="shared" si="1"/>
        <v>288890.66469380469</v>
      </c>
      <c r="H50">
        <v>5200.7</v>
      </c>
      <c r="I50">
        <v>2557.6999999999998</v>
      </c>
      <c r="J50">
        <v>2355.5</v>
      </c>
      <c r="K50">
        <v>13411.6</v>
      </c>
      <c r="L50">
        <v>2600</v>
      </c>
      <c r="M50">
        <v>2960</v>
      </c>
      <c r="N50">
        <f t="shared" si="2"/>
        <v>2968.7876113295356</v>
      </c>
      <c r="O50">
        <v>3989.2</v>
      </c>
      <c r="P50">
        <v>2531.3000000000002</v>
      </c>
      <c r="Q50">
        <v>10174.799999999999</v>
      </c>
      <c r="R50">
        <v>439.5</v>
      </c>
      <c r="S50">
        <v>653.5</v>
      </c>
      <c r="T50">
        <v>28.3</v>
      </c>
      <c r="U50">
        <v>1673.2</v>
      </c>
      <c r="V50">
        <v>4017.7</v>
      </c>
      <c r="W50">
        <f t="shared" si="3"/>
        <v>372187.69059443014</v>
      </c>
      <c r="X50">
        <f t="shared" si="4"/>
        <v>13129.934502119539</v>
      </c>
      <c r="Y50">
        <f t="shared" si="5"/>
        <v>1180.8558184663864</v>
      </c>
      <c r="Z50">
        <f t="shared" si="6"/>
        <v>1256.8927232732094</v>
      </c>
      <c r="AA50">
        <f t="shared" si="7"/>
        <v>42053.513309379268</v>
      </c>
      <c r="AB50">
        <f t="shared" si="8"/>
        <v>172127.67004110783</v>
      </c>
      <c r="AC50">
        <f t="shared" si="9"/>
        <v>27337.819753655946</v>
      </c>
      <c r="AD50">
        <f t="shared" si="10"/>
        <v>17590.318448049115</v>
      </c>
      <c r="AE50">
        <f t="shared" si="11"/>
        <v>3.596377448903926</v>
      </c>
      <c r="AF50">
        <f t="shared" si="12"/>
        <v>10.446344591705857</v>
      </c>
    </row>
    <row r="51" spans="1:32" x14ac:dyDescent="0.35">
      <c r="A51">
        <v>10.0237</v>
      </c>
      <c r="B51">
        <v>70966.399999999994</v>
      </c>
      <c r="C51">
        <f t="shared" si="0"/>
        <v>76387.33410718407</v>
      </c>
      <c r="D51">
        <v>2446.8000000000002</v>
      </c>
      <c r="E51">
        <v>61417.3</v>
      </c>
      <c r="F51">
        <v>223978.4</v>
      </c>
      <c r="G51">
        <f t="shared" si="1"/>
        <v>288623.92490105942</v>
      </c>
      <c r="H51">
        <v>5332.9</v>
      </c>
      <c r="I51">
        <v>2778.7</v>
      </c>
      <c r="J51">
        <v>2180</v>
      </c>
      <c r="K51">
        <v>13589.4</v>
      </c>
      <c r="L51">
        <v>2911.9</v>
      </c>
      <c r="M51">
        <v>2808.3</v>
      </c>
      <c r="N51">
        <f t="shared" si="2"/>
        <v>2816.2087590580632</v>
      </c>
      <c r="O51">
        <v>3963.9</v>
      </c>
      <c r="P51">
        <v>2519.5</v>
      </c>
      <c r="Q51">
        <v>10356.799999999999</v>
      </c>
      <c r="R51">
        <v>445.3</v>
      </c>
      <c r="S51">
        <v>694.7</v>
      </c>
      <c r="T51">
        <v>41</v>
      </c>
      <c r="U51">
        <v>1560</v>
      </c>
      <c r="V51">
        <v>4408.3999999999996</v>
      </c>
      <c r="W51">
        <f t="shared" si="3"/>
        <v>367827.4677673016</v>
      </c>
      <c r="X51">
        <f t="shared" si="4"/>
        <v>12776.370477511595</v>
      </c>
      <c r="Y51">
        <f t="shared" si="5"/>
        <v>1210.6219328941193</v>
      </c>
      <c r="Z51">
        <f t="shared" si="6"/>
        <v>1322.0872354960929</v>
      </c>
      <c r="AA51">
        <f t="shared" si="7"/>
        <v>43597.070380140751</v>
      </c>
      <c r="AB51">
        <f t="shared" si="8"/>
        <v>174889.60351568018</v>
      </c>
      <c r="AC51">
        <f t="shared" si="9"/>
        <v>28156.679170441981</v>
      </c>
      <c r="AD51">
        <f t="shared" si="10"/>
        <v>18330.876812782142</v>
      </c>
      <c r="AE51">
        <f t="shared" si="11"/>
        <v>3.7784264665667253</v>
      </c>
      <c r="AF51">
        <f t="shared" si="12"/>
        <v>9.6637877853177052</v>
      </c>
    </row>
    <row r="52" spans="1:32" x14ac:dyDescent="0.35">
      <c r="A52">
        <v>10.0321</v>
      </c>
      <c r="B52">
        <v>70908.600000000006</v>
      </c>
      <c r="C52">
        <f t="shared" si="0"/>
        <v>76320.370633072278</v>
      </c>
      <c r="D52">
        <v>2350.4</v>
      </c>
      <c r="E52">
        <v>60893.5</v>
      </c>
      <c r="F52">
        <v>224134.5</v>
      </c>
      <c r="G52">
        <f t="shared" si="1"/>
        <v>288883.18916100793</v>
      </c>
      <c r="H52">
        <v>5272.3</v>
      </c>
      <c r="I52">
        <v>2505.6999999999998</v>
      </c>
      <c r="J52">
        <v>2333.9</v>
      </c>
      <c r="K52">
        <v>13669.3</v>
      </c>
      <c r="L52">
        <v>2677.9</v>
      </c>
      <c r="M52">
        <v>2758.1</v>
      </c>
      <c r="N52">
        <f t="shared" si="2"/>
        <v>2765.7281548238198</v>
      </c>
      <c r="O52">
        <v>4258.1000000000004</v>
      </c>
      <c r="P52">
        <v>2614.3000000000002</v>
      </c>
      <c r="Q52">
        <v>10714.9</v>
      </c>
      <c r="R52">
        <v>410.2</v>
      </c>
      <c r="S52">
        <v>676.8</v>
      </c>
      <c r="T52">
        <v>16.100000000000001</v>
      </c>
      <c r="U52">
        <v>1494.8</v>
      </c>
      <c r="V52">
        <v>4241.8</v>
      </c>
      <c r="W52">
        <f t="shared" si="3"/>
        <v>367969.28794890404</v>
      </c>
      <c r="X52">
        <f t="shared" si="4"/>
        <v>13447.317920421403</v>
      </c>
      <c r="Y52">
        <f t="shared" si="5"/>
        <v>1114.7669477702718</v>
      </c>
      <c r="Z52">
        <f t="shared" si="6"/>
        <v>1158.5205993039172</v>
      </c>
      <c r="AA52">
        <f t="shared" si="7"/>
        <v>43535.426799598783</v>
      </c>
      <c r="AB52">
        <f t="shared" si="8"/>
        <v>172762.78777055841</v>
      </c>
      <c r="AC52">
        <f t="shared" si="9"/>
        <v>29119.006261978753</v>
      </c>
      <c r="AD52">
        <f t="shared" si="10"/>
        <v>18381.425356724925</v>
      </c>
      <c r="AE52">
        <f t="shared" si="11"/>
        <v>3.7851387089022439</v>
      </c>
      <c r="AF52">
        <f t="shared" si="12"/>
        <v>11.607318789584802</v>
      </c>
    </row>
    <row r="53" spans="1:32" x14ac:dyDescent="0.35">
      <c r="A53">
        <v>10.0404</v>
      </c>
      <c r="B53">
        <v>72032.7</v>
      </c>
      <c r="C53">
        <f t="shared" si="0"/>
        <v>77624.179214073592</v>
      </c>
      <c r="D53">
        <v>2574.6999999999998</v>
      </c>
      <c r="E53">
        <v>62322.5</v>
      </c>
      <c r="F53">
        <v>220860</v>
      </c>
      <c r="G53">
        <f t="shared" si="1"/>
        <v>283466.38601535023</v>
      </c>
      <c r="H53">
        <v>5126.5</v>
      </c>
      <c r="I53">
        <v>2531.5</v>
      </c>
      <c r="J53">
        <v>2271.1999999999998</v>
      </c>
      <c r="K53">
        <v>13977.4</v>
      </c>
      <c r="L53">
        <v>2410.8000000000002</v>
      </c>
      <c r="M53">
        <v>2721.4</v>
      </c>
      <c r="N53">
        <f t="shared" si="2"/>
        <v>2728.8262276960527</v>
      </c>
      <c r="O53">
        <v>4040.8</v>
      </c>
      <c r="P53">
        <v>2727.1</v>
      </c>
      <c r="Q53">
        <v>9681.5</v>
      </c>
      <c r="R53">
        <v>442.9</v>
      </c>
      <c r="S53">
        <v>688.9</v>
      </c>
      <c r="T53">
        <v>20.5</v>
      </c>
      <c r="U53">
        <v>1438</v>
      </c>
      <c r="V53">
        <v>4363.6000000000004</v>
      </c>
      <c r="W53">
        <f t="shared" si="3"/>
        <v>363819.39145711984</v>
      </c>
      <c r="X53">
        <f t="shared" si="4"/>
        <v>13738.41009403454</v>
      </c>
      <c r="Y53">
        <f t="shared" si="5"/>
        <v>1217.3622693011423</v>
      </c>
      <c r="Z53">
        <f t="shared" si="6"/>
        <v>1273.7089085440264</v>
      </c>
      <c r="AA53">
        <f t="shared" si="7"/>
        <v>45495.37597132408</v>
      </c>
      <c r="AB53">
        <f t="shared" si="8"/>
        <v>177927.01961470227</v>
      </c>
      <c r="AC53">
        <f t="shared" si="9"/>
        <v>26610.73111365773</v>
      </c>
      <c r="AD53">
        <f t="shared" si="10"/>
        <v>18064.732541268677</v>
      </c>
      <c r="AE53">
        <f t="shared" si="11"/>
        <v>3.6517794955821778</v>
      </c>
      <c r="AF53">
        <f t="shared" si="12"/>
        <v>10.786145878290892</v>
      </c>
    </row>
    <row r="54" spans="1:32" x14ac:dyDescent="0.35">
      <c r="A54">
        <v>10.0487</v>
      </c>
      <c r="B54">
        <v>70759.8</v>
      </c>
      <c r="C54">
        <f t="shared" si="0"/>
        <v>76148.018563983787</v>
      </c>
      <c r="D54">
        <v>2381.8000000000002</v>
      </c>
      <c r="E54">
        <v>61820.7</v>
      </c>
      <c r="F54">
        <v>222172.79999999999</v>
      </c>
      <c r="G54">
        <f t="shared" si="1"/>
        <v>285632.59294609394</v>
      </c>
      <c r="H54">
        <v>5494.2</v>
      </c>
      <c r="I54">
        <v>2591.6</v>
      </c>
      <c r="J54">
        <v>2170.4</v>
      </c>
      <c r="K54">
        <v>13249.4</v>
      </c>
      <c r="L54">
        <v>2401.9</v>
      </c>
      <c r="M54">
        <v>2563.6</v>
      </c>
      <c r="N54">
        <f t="shared" si="2"/>
        <v>2570.1889363572454</v>
      </c>
      <c r="O54">
        <v>3936.1</v>
      </c>
      <c r="P54">
        <v>2725.2</v>
      </c>
      <c r="Q54">
        <v>10129</v>
      </c>
      <c r="R54">
        <v>487.2</v>
      </c>
      <c r="S54">
        <v>703.2</v>
      </c>
      <c r="T54">
        <v>27.3</v>
      </c>
      <c r="U54">
        <v>1463.1</v>
      </c>
      <c r="V54">
        <v>3724.7</v>
      </c>
      <c r="W54">
        <f t="shared" si="3"/>
        <v>364350.80044643499</v>
      </c>
      <c r="X54">
        <f t="shared" si="4"/>
        <v>13436.501289420734</v>
      </c>
      <c r="Y54">
        <f t="shared" si="5"/>
        <v>1337.1728548504332</v>
      </c>
      <c r="Z54">
        <f t="shared" si="6"/>
        <v>1412.1006441308455</v>
      </c>
      <c r="AA54">
        <f t="shared" si="7"/>
        <v>42901.51134798459</v>
      </c>
      <c r="AB54">
        <f t="shared" si="8"/>
        <v>176265.84028718685</v>
      </c>
      <c r="AC54">
        <f t="shared" si="9"/>
        <v>27800.131048399093</v>
      </c>
      <c r="AD54">
        <f t="shared" si="10"/>
        <v>17915.975461016365</v>
      </c>
      <c r="AE54">
        <f t="shared" si="11"/>
        <v>3.7510180610423842</v>
      </c>
      <c r="AF54">
        <f t="shared" si="12"/>
        <v>9.5152575315840622</v>
      </c>
    </row>
    <row r="55" spans="1:32" x14ac:dyDescent="0.35">
      <c r="A55">
        <v>10.057</v>
      </c>
      <c r="B55">
        <v>73699.600000000006</v>
      </c>
      <c r="C55">
        <f t="shared" si="0"/>
        <v>79563.390019047831</v>
      </c>
      <c r="D55">
        <v>2214.6</v>
      </c>
      <c r="E55">
        <v>60638.1</v>
      </c>
      <c r="F55">
        <v>220932.7</v>
      </c>
      <c r="G55">
        <f t="shared" si="1"/>
        <v>283586.15488032933</v>
      </c>
      <c r="H55">
        <v>5146.3999999999996</v>
      </c>
      <c r="I55">
        <v>2533.9</v>
      </c>
      <c r="J55">
        <v>2148.4</v>
      </c>
      <c r="K55">
        <v>13531.3</v>
      </c>
      <c r="L55">
        <v>2438.1</v>
      </c>
      <c r="M55">
        <v>2586</v>
      </c>
      <c r="N55">
        <f t="shared" si="2"/>
        <v>2592.7047344432704</v>
      </c>
      <c r="O55">
        <v>4014.9</v>
      </c>
      <c r="P55">
        <v>2646.7</v>
      </c>
      <c r="Q55">
        <v>10308.299999999999</v>
      </c>
      <c r="R55">
        <v>382.9</v>
      </c>
      <c r="S55">
        <v>714.2</v>
      </c>
      <c r="T55">
        <v>37.6</v>
      </c>
      <c r="U55">
        <v>1445.5</v>
      </c>
      <c r="V55">
        <v>4306.1000000000004</v>
      </c>
      <c r="W55">
        <f t="shared" si="3"/>
        <v>365742.24963382044</v>
      </c>
      <c r="X55">
        <f t="shared" si="4"/>
        <v>13110.599075717486</v>
      </c>
      <c r="Y55">
        <f t="shared" si="5"/>
        <v>1046.9121365753008</v>
      </c>
      <c r="Z55">
        <f t="shared" si="6"/>
        <v>1149.716775737566</v>
      </c>
      <c r="AA55">
        <f t="shared" si="7"/>
        <v>43051.903398540169</v>
      </c>
      <c r="AB55">
        <f t="shared" si="8"/>
        <v>172460.7973597571</v>
      </c>
      <c r="AC55">
        <f t="shared" si="9"/>
        <v>28184.602709478124</v>
      </c>
      <c r="AD55">
        <f t="shared" si="10"/>
        <v>17905.505876219195</v>
      </c>
      <c r="AE55">
        <f t="shared" si="11"/>
        <v>3.5642794357107901</v>
      </c>
      <c r="AF55">
        <f t="shared" si="12"/>
        <v>11.403329369797861</v>
      </c>
    </row>
    <row r="56" spans="1:32" x14ac:dyDescent="0.35">
      <c r="A56">
        <v>10.0654</v>
      </c>
      <c r="B56">
        <v>72492.7</v>
      </c>
      <c r="C56">
        <f t="shared" si="0"/>
        <v>78158.630126145639</v>
      </c>
      <c r="D56">
        <v>2424.8000000000002</v>
      </c>
      <c r="E56">
        <v>61564.3</v>
      </c>
      <c r="F56">
        <v>225658.9</v>
      </c>
      <c r="G56">
        <f t="shared" si="1"/>
        <v>291420.53805487009</v>
      </c>
      <c r="H56">
        <v>5209.3</v>
      </c>
      <c r="I56">
        <v>2787.1</v>
      </c>
      <c r="J56">
        <v>2283.9</v>
      </c>
      <c r="K56">
        <v>13613.5</v>
      </c>
      <c r="L56">
        <v>2404.1999999999998</v>
      </c>
      <c r="M56">
        <v>2482.6</v>
      </c>
      <c r="N56">
        <f t="shared" si="2"/>
        <v>2488.7786418562723</v>
      </c>
      <c r="O56">
        <v>4323.8999999999996</v>
      </c>
      <c r="P56">
        <v>2822.9</v>
      </c>
      <c r="Q56">
        <v>10526.4</v>
      </c>
      <c r="R56">
        <v>451.7</v>
      </c>
      <c r="S56">
        <v>635.4</v>
      </c>
      <c r="T56">
        <v>40.5</v>
      </c>
      <c r="U56">
        <v>1589</v>
      </c>
      <c r="V56">
        <v>4054.2</v>
      </c>
      <c r="W56">
        <f t="shared" si="3"/>
        <v>372067.94682287204</v>
      </c>
      <c r="X56">
        <f t="shared" si="4"/>
        <v>13725.4499980649</v>
      </c>
      <c r="Y56">
        <f t="shared" si="5"/>
        <v>1214.0255667200429</v>
      </c>
      <c r="Z56">
        <f t="shared" si="6"/>
        <v>1322.8766525118554</v>
      </c>
      <c r="AA56">
        <f t="shared" si="7"/>
        <v>43105.836277896975</v>
      </c>
      <c r="AB56">
        <f t="shared" si="8"/>
        <v>171926.93040675463</v>
      </c>
      <c r="AC56">
        <f t="shared" si="9"/>
        <v>28291.606653800885</v>
      </c>
      <c r="AD56">
        <f t="shared" si="10"/>
        <v>19112.100520137756</v>
      </c>
      <c r="AE56">
        <f t="shared" si="11"/>
        <v>3.7285778625409152</v>
      </c>
      <c r="AF56">
        <f t="shared" si="12"/>
        <v>10.375457131247462</v>
      </c>
    </row>
    <row r="57" spans="1:32" x14ac:dyDescent="0.35">
      <c r="A57">
        <v>10.073700000000001</v>
      </c>
      <c r="B57">
        <v>71380.2</v>
      </c>
      <c r="C57">
        <f t="shared" si="0"/>
        <v>76866.98043698832</v>
      </c>
      <c r="D57">
        <v>2412</v>
      </c>
      <c r="E57">
        <v>62431</v>
      </c>
      <c r="F57">
        <v>220545.5</v>
      </c>
      <c r="G57">
        <f t="shared" si="1"/>
        <v>282948.5236149127</v>
      </c>
      <c r="H57">
        <v>5419.6</v>
      </c>
      <c r="I57">
        <v>2803.3</v>
      </c>
      <c r="J57">
        <v>2210.5</v>
      </c>
      <c r="K57">
        <v>14321</v>
      </c>
      <c r="L57">
        <v>2370.1999999999998</v>
      </c>
      <c r="M57">
        <v>2378.1</v>
      </c>
      <c r="N57">
        <f t="shared" si="2"/>
        <v>2383.7688406800212</v>
      </c>
      <c r="O57">
        <v>3978.2</v>
      </c>
      <c r="P57">
        <v>2722.4</v>
      </c>
      <c r="Q57">
        <v>9949</v>
      </c>
      <c r="R57">
        <v>411.6</v>
      </c>
      <c r="S57">
        <v>816.1</v>
      </c>
      <c r="T57">
        <v>7.8</v>
      </c>
      <c r="U57">
        <v>1479.9</v>
      </c>
      <c r="V57">
        <v>4063.8</v>
      </c>
      <c r="W57">
        <f t="shared" si="3"/>
        <v>362199.27289258107</v>
      </c>
      <c r="X57">
        <f t="shared" si="4"/>
        <v>13619.298461327862</v>
      </c>
      <c r="Y57">
        <f t="shared" si="5"/>
        <v>1136.3910167817203</v>
      </c>
      <c r="Z57">
        <f t="shared" si="6"/>
        <v>1157.9261235137355</v>
      </c>
      <c r="AA57">
        <f t="shared" si="7"/>
        <v>46198.325762411383</v>
      </c>
      <c r="AB57">
        <f t="shared" si="8"/>
        <v>178910.35363623814</v>
      </c>
      <c r="AC57">
        <f t="shared" si="9"/>
        <v>27468.304727797222</v>
      </c>
      <c r="AD57">
        <f t="shared" si="10"/>
        <v>18723.118756815442</v>
      </c>
      <c r="AE57">
        <f t="shared" si="11"/>
        <v>3.6810152032296841</v>
      </c>
      <c r="AF57">
        <f t="shared" si="12"/>
        <v>11.761802575107295</v>
      </c>
    </row>
    <row r="58" spans="1:32" x14ac:dyDescent="0.35">
      <c r="A58">
        <v>10.082000000000001</v>
      </c>
      <c r="B58">
        <v>73198.2</v>
      </c>
      <c r="C58">
        <f t="shared" si="0"/>
        <v>78979.34596156374</v>
      </c>
      <c r="D58">
        <v>2520.3000000000002</v>
      </c>
      <c r="E58">
        <v>59221.4</v>
      </c>
      <c r="F58">
        <v>219610.9</v>
      </c>
      <c r="G58">
        <f t="shared" si="1"/>
        <v>281412.05457636446</v>
      </c>
      <c r="H58">
        <v>4962.8999999999996</v>
      </c>
      <c r="I58">
        <v>2420.6</v>
      </c>
      <c r="J58">
        <v>2464.9</v>
      </c>
      <c r="K58">
        <v>13715.9</v>
      </c>
      <c r="L58">
        <v>2269.1999999999998</v>
      </c>
      <c r="M58">
        <v>2373.3000000000002</v>
      </c>
      <c r="N58">
        <f t="shared" si="2"/>
        <v>2378.9459524288995</v>
      </c>
      <c r="O58">
        <v>4136.5</v>
      </c>
      <c r="P58">
        <v>2641.7</v>
      </c>
      <c r="Q58">
        <v>10132.9</v>
      </c>
      <c r="R58">
        <v>421.4</v>
      </c>
      <c r="S58">
        <v>673.3</v>
      </c>
      <c r="T58">
        <v>30.7</v>
      </c>
      <c r="U58">
        <v>1518.3</v>
      </c>
      <c r="V58">
        <v>3896.8</v>
      </c>
      <c r="W58">
        <f t="shared" si="3"/>
        <v>362770.34649035713</v>
      </c>
      <c r="X58">
        <f t="shared" si="4"/>
        <v>14076.674263495072</v>
      </c>
      <c r="Y58">
        <f t="shared" si="5"/>
        <v>1161.6164443341604</v>
      </c>
      <c r="Z58">
        <f t="shared" si="6"/>
        <v>1246.2429864344419</v>
      </c>
      <c r="AA58">
        <f t="shared" si="7"/>
        <v>44756.138855003075</v>
      </c>
      <c r="AB58">
        <f t="shared" si="8"/>
        <v>169502.82897953043</v>
      </c>
      <c r="AC58">
        <f t="shared" si="9"/>
        <v>27931.996366382566</v>
      </c>
      <c r="AD58">
        <f t="shared" si="10"/>
        <v>18075.07163536669</v>
      </c>
      <c r="AE58">
        <f t="shared" si="11"/>
        <v>3.5631094579248233</v>
      </c>
      <c r="AF58">
        <f t="shared" si="12"/>
        <v>11.295288652952888</v>
      </c>
    </row>
    <row r="59" spans="1:32" x14ac:dyDescent="0.35">
      <c r="A59">
        <v>10.090400000000001</v>
      </c>
      <c r="B59">
        <v>72306.8</v>
      </c>
      <c r="C59">
        <f t="shared" si="0"/>
        <v>77942.578430024078</v>
      </c>
      <c r="D59">
        <v>2301.8000000000002</v>
      </c>
      <c r="E59">
        <v>60664.3</v>
      </c>
      <c r="F59">
        <v>219101.8</v>
      </c>
      <c r="G59">
        <f t="shared" si="1"/>
        <v>280576.64878725546</v>
      </c>
      <c r="H59">
        <v>4945.2</v>
      </c>
      <c r="I59">
        <v>2677.7</v>
      </c>
      <c r="J59">
        <v>2357.6999999999998</v>
      </c>
      <c r="K59">
        <v>13242.8</v>
      </c>
      <c r="L59">
        <v>2404.3000000000002</v>
      </c>
      <c r="M59">
        <v>2882.6</v>
      </c>
      <c r="N59">
        <f t="shared" si="2"/>
        <v>2890.9334046321928</v>
      </c>
      <c r="O59">
        <v>4017.4</v>
      </c>
      <c r="P59">
        <v>2515.4</v>
      </c>
      <c r="Q59">
        <v>10000</v>
      </c>
      <c r="R59">
        <v>457</v>
      </c>
      <c r="S59">
        <v>696.1</v>
      </c>
      <c r="T59">
        <v>22.4</v>
      </c>
      <c r="U59">
        <v>1617.9</v>
      </c>
      <c r="V59">
        <v>3839.8</v>
      </c>
      <c r="W59">
        <f t="shared" si="3"/>
        <v>361410.16062191175</v>
      </c>
      <c r="X59">
        <f t="shared" si="4"/>
        <v>13483.572215054519</v>
      </c>
      <c r="Y59">
        <f t="shared" si="5"/>
        <v>1264.491289380459</v>
      </c>
      <c r="Z59">
        <f t="shared" si="6"/>
        <v>1326.4707311356501</v>
      </c>
      <c r="AA59">
        <f t="shared" si="7"/>
        <v>43010.965638738468</v>
      </c>
      <c r="AB59">
        <f t="shared" si="8"/>
        <v>174506.99197684997</v>
      </c>
      <c r="AC59">
        <f t="shared" si="9"/>
        <v>27669.393640710263</v>
      </c>
      <c r="AD59">
        <f t="shared" si="10"/>
        <v>18524.93573639193</v>
      </c>
      <c r="AE59">
        <f t="shared" si="11"/>
        <v>3.5997865921147816</v>
      </c>
      <c r="AF59">
        <f t="shared" si="12"/>
        <v>10.16499791405924</v>
      </c>
    </row>
    <row r="60" spans="1:32" x14ac:dyDescent="0.35">
      <c r="A60">
        <v>10.098699999999999</v>
      </c>
      <c r="B60">
        <v>70276.7</v>
      </c>
      <c r="C60">
        <f t="shared" si="0"/>
        <v>75588.833796033723</v>
      </c>
      <c r="D60">
        <v>2582.4</v>
      </c>
      <c r="E60">
        <v>62470.9</v>
      </c>
      <c r="F60">
        <v>221309.9</v>
      </c>
      <c r="G60">
        <f t="shared" si="1"/>
        <v>284207.9281603811</v>
      </c>
      <c r="H60">
        <v>5044.5</v>
      </c>
      <c r="I60">
        <v>2612.8000000000002</v>
      </c>
      <c r="J60">
        <v>2223.4</v>
      </c>
      <c r="K60">
        <v>13620.6</v>
      </c>
      <c r="L60">
        <v>2479.1999999999998</v>
      </c>
      <c r="M60">
        <v>2429</v>
      </c>
      <c r="N60">
        <f t="shared" si="2"/>
        <v>2434.9144070948337</v>
      </c>
      <c r="O60">
        <v>4249.5</v>
      </c>
      <c r="P60">
        <v>2692.2</v>
      </c>
      <c r="Q60">
        <v>10347.1</v>
      </c>
      <c r="R60">
        <v>459</v>
      </c>
      <c r="S60">
        <v>642.5</v>
      </c>
      <c r="T60">
        <v>20</v>
      </c>
      <c r="U60">
        <v>1508.8</v>
      </c>
      <c r="V60">
        <v>4042.3</v>
      </c>
      <c r="W60">
        <f t="shared" si="3"/>
        <v>362231.67636350961</v>
      </c>
      <c r="X60">
        <f t="shared" si="4"/>
        <v>13570.320655963445</v>
      </c>
      <c r="Y60">
        <f t="shared" si="5"/>
        <v>1267.1448411358167</v>
      </c>
      <c r="Z60">
        <f t="shared" si="6"/>
        <v>1322.3581239739788</v>
      </c>
      <c r="AA60">
        <f t="shared" si="7"/>
        <v>44731.041091336905</v>
      </c>
      <c r="AB60">
        <f t="shared" si="8"/>
        <v>179305.41208334515</v>
      </c>
      <c r="AC60">
        <f t="shared" si="9"/>
        <v>28564.867942737277</v>
      </c>
      <c r="AD60">
        <f t="shared" si="10"/>
        <v>18944.505541015937</v>
      </c>
      <c r="AE60">
        <f t="shared" si="11"/>
        <v>3.7599194733878005</v>
      </c>
      <c r="AF60">
        <f t="shared" si="12"/>
        <v>10.262212943632569</v>
      </c>
    </row>
    <row r="61" spans="1:32" x14ac:dyDescent="0.35">
      <c r="A61">
        <v>10.106999999999999</v>
      </c>
      <c r="B61">
        <v>71761.5</v>
      </c>
      <c r="C61">
        <f t="shared" si="0"/>
        <v>77309.333754202176</v>
      </c>
      <c r="D61">
        <v>2489.8000000000002</v>
      </c>
      <c r="E61">
        <v>60021.3</v>
      </c>
      <c r="F61">
        <v>217009.1</v>
      </c>
      <c r="G61">
        <f t="shared" si="1"/>
        <v>277154.05121566547</v>
      </c>
      <c r="H61">
        <v>4862.2</v>
      </c>
      <c r="I61">
        <v>2474.5</v>
      </c>
      <c r="J61">
        <v>2247.1999999999998</v>
      </c>
      <c r="K61">
        <v>13592.4</v>
      </c>
      <c r="L61">
        <v>2039.5</v>
      </c>
      <c r="M61">
        <v>2703.5</v>
      </c>
      <c r="N61">
        <f t="shared" si="2"/>
        <v>2710.8287254592792</v>
      </c>
      <c r="O61">
        <v>3980.6</v>
      </c>
      <c r="P61">
        <v>2676.5</v>
      </c>
      <c r="Q61">
        <v>10294.200000000001</v>
      </c>
      <c r="R61">
        <v>395.1</v>
      </c>
      <c r="S61">
        <v>674.2</v>
      </c>
      <c r="T61">
        <v>15.6</v>
      </c>
      <c r="U61">
        <v>1546.1</v>
      </c>
      <c r="V61">
        <v>4040</v>
      </c>
      <c r="W61">
        <f t="shared" si="3"/>
        <v>357174.21369532694</v>
      </c>
      <c r="X61">
        <f t="shared" si="4"/>
        <v>13785.149686645531</v>
      </c>
      <c r="Y61">
        <f t="shared" si="5"/>
        <v>1106.1828789718402</v>
      </c>
      <c r="Z61">
        <f t="shared" si="6"/>
        <v>1149.859044276727</v>
      </c>
      <c r="AA61">
        <f t="shared" si="7"/>
        <v>45026.206773477417</v>
      </c>
      <c r="AB61">
        <f t="shared" si="8"/>
        <v>173754.98459958384</v>
      </c>
      <c r="AC61">
        <f t="shared" si="9"/>
        <v>28821.229543689995</v>
      </c>
      <c r="AD61">
        <f t="shared" si="10"/>
        <v>18072.69324740857</v>
      </c>
      <c r="AE61">
        <f t="shared" si="11"/>
        <v>3.5850011603624856</v>
      </c>
      <c r="AF61">
        <f t="shared" si="12"/>
        <v>11.988556123691257</v>
      </c>
    </row>
    <row r="62" spans="1:32" x14ac:dyDescent="0.35">
      <c r="A62">
        <v>10.115399999999999</v>
      </c>
      <c r="B62">
        <v>71914.100000000006</v>
      </c>
      <c r="C62">
        <f t="shared" si="0"/>
        <v>77486.46973302796</v>
      </c>
      <c r="D62">
        <v>2450.3000000000002</v>
      </c>
      <c r="E62">
        <v>61090.9</v>
      </c>
      <c r="F62">
        <v>218900.2</v>
      </c>
      <c r="G62">
        <f t="shared" si="1"/>
        <v>280246.13500093069</v>
      </c>
      <c r="H62">
        <v>5396.4</v>
      </c>
      <c r="I62">
        <v>2758.4</v>
      </c>
      <c r="J62">
        <v>2248.6</v>
      </c>
      <c r="K62">
        <v>14205.2</v>
      </c>
      <c r="L62">
        <v>2198.6</v>
      </c>
      <c r="M62">
        <v>2552.6</v>
      </c>
      <c r="N62">
        <f t="shared" si="2"/>
        <v>2559.1324414700966</v>
      </c>
      <c r="O62">
        <v>4072.6</v>
      </c>
      <c r="P62">
        <v>2694.5</v>
      </c>
      <c r="Q62">
        <v>10638.7</v>
      </c>
      <c r="R62">
        <v>477.1</v>
      </c>
      <c r="S62">
        <v>732.8</v>
      </c>
      <c r="T62">
        <v>25.4</v>
      </c>
      <c r="U62">
        <v>1635.4</v>
      </c>
      <c r="V62">
        <v>3727.3</v>
      </c>
      <c r="W62">
        <f t="shared" si="3"/>
        <v>360291.73717542877</v>
      </c>
      <c r="X62">
        <f t="shared" si="4"/>
        <v>13719.715136273489</v>
      </c>
      <c r="Y62">
        <f t="shared" si="5"/>
        <v>1324.2046674184382</v>
      </c>
      <c r="Z62">
        <f t="shared" si="6"/>
        <v>1394.7030923868481</v>
      </c>
      <c r="AA62">
        <f t="shared" si="7"/>
        <v>46227.815632336613</v>
      </c>
      <c r="AB62">
        <f t="shared" si="8"/>
        <v>175661.81366292023</v>
      </c>
      <c r="AC62">
        <f t="shared" si="9"/>
        <v>29528.01550044967</v>
      </c>
      <c r="AD62">
        <f t="shared" si="10"/>
        <v>18959.635470834943</v>
      </c>
      <c r="AE62">
        <f t="shared" si="11"/>
        <v>3.6167105814278453</v>
      </c>
      <c r="AF62">
        <f t="shared" si="12"/>
        <v>9.8370149253731345</v>
      </c>
    </row>
    <row r="63" spans="1:32" x14ac:dyDescent="0.35">
      <c r="A63">
        <v>10.123699999999999</v>
      </c>
      <c r="B63">
        <v>73360</v>
      </c>
      <c r="C63">
        <f t="shared" si="0"/>
        <v>79167.745834412504</v>
      </c>
      <c r="D63">
        <v>2634.3</v>
      </c>
      <c r="E63">
        <v>60751</v>
      </c>
      <c r="F63">
        <v>221887.3</v>
      </c>
      <c r="G63">
        <f t="shared" si="1"/>
        <v>285160.87708117341</v>
      </c>
      <c r="H63">
        <v>5075.7</v>
      </c>
      <c r="I63">
        <v>2612.9</v>
      </c>
      <c r="J63">
        <v>2377.9</v>
      </c>
      <c r="K63">
        <v>13414.5</v>
      </c>
      <c r="L63">
        <v>2456.4</v>
      </c>
      <c r="M63">
        <v>2435</v>
      </c>
      <c r="N63">
        <f t="shared" si="2"/>
        <v>2440.9436979043976</v>
      </c>
      <c r="O63">
        <v>4102.8999999999996</v>
      </c>
      <c r="P63">
        <v>2599</v>
      </c>
      <c r="Q63">
        <v>10358</v>
      </c>
      <c r="R63">
        <v>369.7</v>
      </c>
      <c r="S63">
        <v>692.3</v>
      </c>
      <c r="T63">
        <v>21.5</v>
      </c>
      <c r="U63">
        <v>1661.2</v>
      </c>
      <c r="V63">
        <v>3928.8</v>
      </c>
      <c r="W63">
        <f t="shared" si="3"/>
        <v>366769.56661349034</v>
      </c>
      <c r="X63">
        <f t="shared" si="4"/>
        <v>13569.555527612149</v>
      </c>
      <c r="Y63">
        <f t="shared" si="5"/>
        <v>1007.989848813159</v>
      </c>
      <c r="Z63">
        <f t="shared" si="6"/>
        <v>1066.609761578869</v>
      </c>
      <c r="AA63">
        <f t="shared" si="7"/>
        <v>43757.174697410403</v>
      </c>
      <c r="AB63">
        <f t="shared" si="8"/>
        <v>172335.45461150358</v>
      </c>
      <c r="AC63">
        <f t="shared" si="9"/>
        <v>28241.165415219642</v>
      </c>
      <c r="AD63">
        <f t="shared" si="10"/>
        <v>18310.679541951347</v>
      </c>
      <c r="AE63">
        <f t="shared" si="11"/>
        <v>3.6019830307865122</v>
      </c>
      <c r="AF63">
        <f t="shared" si="12"/>
        <v>12.722137014314928</v>
      </c>
    </row>
    <row r="64" spans="1:32" x14ac:dyDescent="0.35">
      <c r="A64">
        <v>10.132</v>
      </c>
      <c r="B64">
        <v>73019.5</v>
      </c>
      <c r="C64">
        <f t="shared" si="0"/>
        <v>78771.344165276401</v>
      </c>
      <c r="D64">
        <v>2637.6</v>
      </c>
      <c r="E64">
        <v>62711.6</v>
      </c>
      <c r="F64">
        <v>218167.3</v>
      </c>
      <c r="G64">
        <f t="shared" si="1"/>
        <v>279046.01585479861</v>
      </c>
      <c r="H64">
        <v>5106.3999999999996</v>
      </c>
      <c r="I64">
        <v>2622.2</v>
      </c>
      <c r="J64">
        <v>2272.5</v>
      </c>
      <c r="K64">
        <v>13496.5</v>
      </c>
      <c r="L64">
        <v>2207.1</v>
      </c>
      <c r="M64">
        <v>2444.8000000000002</v>
      </c>
      <c r="N64">
        <f t="shared" si="2"/>
        <v>2450.7916955372498</v>
      </c>
      <c r="O64">
        <v>4276.2</v>
      </c>
      <c r="P64">
        <v>2567.9</v>
      </c>
      <c r="Q64">
        <v>10537.4</v>
      </c>
      <c r="R64">
        <v>407.3</v>
      </c>
      <c r="S64">
        <v>592.20000000000005</v>
      </c>
      <c r="T64">
        <v>35.1</v>
      </c>
      <c r="U64">
        <v>1726.9</v>
      </c>
      <c r="V64">
        <v>3890.8</v>
      </c>
      <c r="W64">
        <f t="shared" si="3"/>
        <v>360268.15171561227</v>
      </c>
      <c r="X64">
        <f t="shared" si="4"/>
        <v>13435.547874409129</v>
      </c>
      <c r="Y64">
        <f t="shared" si="5"/>
        <v>1130.5467831680933</v>
      </c>
      <c r="Z64">
        <f t="shared" si="6"/>
        <v>1227.9742128003056</v>
      </c>
      <c r="AA64">
        <f t="shared" si="7"/>
        <v>44783.586678891064</v>
      </c>
      <c r="AB64">
        <f t="shared" si="8"/>
        <v>180195.50074258406</v>
      </c>
      <c r="AC64">
        <f t="shared" si="9"/>
        <v>29248.769145483588</v>
      </c>
      <c r="AD64">
        <f t="shared" si="10"/>
        <v>19147.959560537132</v>
      </c>
      <c r="AE64">
        <f t="shared" si="11"/>
        <v>3.5424813275917959</v>
      </c>
      <c r="AF64">
        <f t="shared" si="12"/>
        <v>10.941229656419528</v>
      </c>
    </row>
    <row r="65" spans="1:32" x14ac:dyDescent="0.35">
      <c r="A65">
        <v>10.1403</v>
      </c>
      <c r="B65">
        <v>72365.5</v>
      </c>
      <c r="C65">
        <f t="shared" si="0"/>
        <v>78010.789809995214</v>
      </c>
      <c r="D65">
        <v>2775.3</v>
      </c>
      <c r="E65">
        <v>63178.5</v>
      </c>
      <c r="F65">
        <v>226708.6</v>
      </c>
      <c r="G65">
        <f t="shared" si="1"/>
        <v>293173.5694978633</v>
      </c>
      <c r="H65">
        <v>5136.1000000000004</v>
      </c>
      <c r="I65">
        <v>2404.5</v>
      </c>
      <c r="J65">
        <v>2227.8000000000002</v>
      </c>
      <c r="K65">
        <v>14097.8</v>
      </c>
      <c r="L65">
        <v>2236</v>
      </c>
      <c r="M65">
        <v>2868.3</v>
      </c>
      <c r="N65">
        <f t="shared" si="2"/>
        <v>2876.550810690303</v>
      </c>
      <c r="O65">
        <v>4117.3999999999996</v>
      </c>
      <c r="P65">
        <v>2555</v>
      </c>
      <c r="Q65">
        <v>10394.200000000001</v>
      </c>
      <c r="R65">
        <v>471.1</v>
      </c>
      <c r="S65">
        <v>699.8</v>
      </c>
      <c r="T65">
        <v>24.1</v>
      </c>
      <c r="U65">
        <v>1748.9</v>
      </c>
      <c r="V65">
        <v>3775.5</v>
      </c>
      <c r="W65">
        <f t="shared" si="3"/>
        <v>374060.91011854884</v>
      </c>
      <c r="X65">
        <f t="shared" si="4"/>
        <v>12786.152924891874</v>
      </c>
      <c r="Y65">
        <f t="shared" si="5"/>
        <v>1259.4205576057043</v>
      </c>
      <c r="Z65">
        <f t="shared" si="6"/>
        <v>1323.8485674513793</v>
      </c>
      <c r="AA65">
        <f t="shared" si="7"/>
        <v>45107.894312326061</v>
      </c>
      <c r="AB65">
        <f t="shared" si="8"/>
        <v>174876.59958713298</v>
      </c>
      <c r="AC65">
        <f t="shared" si="9"/>
        <v>27787.453109457037</v>
      </c>
      <c r="AD65">
        <f t="shared" si="10"/>
        <v>17435.395743257573</v>
      </c>
      <c r="AE65">
        <f t="shared" si="11"/>
        <v>3.7581156428735469</v>
      </c>
      <c r="AF65">
        <f t="shared" si="12"/>
        <v>9.6583198707592874</v>
      </c>
    </row>
    <row r="66" spans="1:32" x14ac:dyDescent="0.35">
      <c r="A66">
        <v>10.1487</v>
      </c>
      <c r="B66">
        <v>73034.2</v>
      </c>
      <c r="C66">
        <f t="shared" si="0"/>
        <v>78788.451526474862</v>
      </c>
      <c r="D66">
        <v>2645.6</v>
      </c>
      <c r="E66">
        <v>61590.3</v>
      </c>
      <c r="F66">
        <v>220078.2</v>
      </c>
      <c r="G66">
        <f t="shared" si="1"/>
        <v>282179.82879822055</v>
      </c>
      <c r="H66">
        <v>4998.7</v>
      </c>
      <c r="I66">
        <v>2450.8000000000002</v>
      </c>
      <c r="J66">
        <v>2554.8000000000002</v>
      </c>
      <c r="K66">
        <v>13849.4</v>
      </c>
      <c r="L66">
        <v>2114.1999999999998</v>
      </c>
      <c r="M66">
        <v>2462.1</v>
      </c>
      <c r="N66">
        <f t="shared" si="2"/>
        <v>2468.1768983414063</v>
      </c>
      <c r="O66">
        <v>4304.2</v>
      </c>
      <c r="P66">
        <v>2426.6</v>
      </c>
      <c r="Q66">
        <v>9974.1</v>
      </c>
      <c r="R66">
        <v>357.7</v>
      </c>
      <c r="S66">
        <v>637.4</v>
      </c>
      <c r="T66">
        <v>34.1</v>
      </c>
      <c r="U66">
        <v>1658</v>
      </c>
      <c r="V66">
        <v>3728.2</v>
      </c>
      <c r="W66">
        <f t="shared" si="3"/>
        <v>363436.45722303679</v>
      </c>
      <c r="X66">
        <f t="shared" si="4"/>
        <v>13706.384984220149</v>
      </c>
      <c r="Y66">
        <f t="shared" si="5"/>
        <v>984.21606553489926</v>
      </c>
      <c r="Z66">
        <f t="shared" si="6"/>
        <v>1078.0426460066356</v>
      </c>
      <c r="AA66">
        <f t="shared" si="7"/>
        <v>45386.200729656593</v>
      </c>
      <c r="AB66">
        <f t="shared" si="8"/>
        <v>175283.73594315906</v>
      </c>
      <c r="AC66">
        <f t="shared" si="9"/>
        <v>27443.86206108929</v>
      </c>
      <c r="AD66">
        <f t="shared" si="10"/>
        <v>18586.467773799955</v>
      </c>
      <c r="AE66">
        <f t="shared" si="11"/>
        <v>3.5814871764982104</v>
      </c>
      <c r="AF66">
        <f t="shared" si="12"/>
        <v>12.714139867279224</v>
      </c>
    </row>
    <row r="67" spans="1:32" x14ac:dyDescent="0.35">
      <c r="A67">
        <v>10.157</v>
      </c>
      <c r="B67">
        <v>72943.5</v>
      </c>
      <c r="C67">
        <f t="shared" si="0"/>
        <v>78682.906597386464</v>
      </c>
      <c r="D67">
        <v>2666.5</v>
      </c>
      <c r="E67">
        <v>62846.7</v>
      </c>
      <c r="F67">
        <v>226684.3</v>
      </c>
      <c r="G67">
        <f t="shared" si="1"/>
        <v>293132.93393629533</v>
      </c>
      <c r="H67">
        <v>5017.1000000000004</v>
      </c>
      <c r="I67">
        <v>2589</v>
      </c>
      <c r="J67">
        <v>2160.5</v>
      </c>
      <c r="K67">
        <v>14245.6</v>
      </c>
      <c r="L67">
        <v>2322.3000000000002</v>
      </c>
      <c r="M67">
        <v>2332.9</v>
      </c>
      <c r="N67">
        <f t="shared" si="2"/>
        <v>2338.355148726464</v>
      </c>
      <c r="O67">
        <v>4297.7</v>
      </c>
      <c r="P67">
        <v>2464.4</v>
      </c>
      <c r="Q67">
        <v>10870.9</v>
      </c>
      <c r="R67">
        <v>443.4</v>
      </c>
      <c r="S67">
        <v>588.29999999999995</v>
      </c>
      <c r="T67">
        <v>10.7</v>
      </c>
      <c r="U67">
        <v>1431.5</v>
      </c>
      <c r="V67">
        <v>3628.8</v>
      </c>
      <c r="W67">
        <f t="shared" si="3"/>
        <v>374154.19568240829</v>
      </c>
      <c r="X67">
        <f t="shared" si="4"/>
        <v>12360.946511811228</v>
      </c>
      <c r="Y67">
        <f t="shared" si="5"/>
        <v>1185.0729060816661</v>
      </c>
      <c r="Z67">
        <f t="shared" si="6"/>
        <v>1213.6707412081294</v>
      </c>
      <c r="AA67">
        <f t="shared" si="7"/>
        <v>45200.882938528972</v>
      </c>
      <c r="AB67">
        <f t="shared" si="8"/>
        <v>174176.85208939129</v>
      </c>
      <c r="AC67">
        <f t="shared" si="9"/>
        <v>29054.598680025225</v>
      </c>
      <c r="AD67">
        <f t="shared" si="10"/>
        <v>18406.047772468675</v>
      </c>
      <c r="AE67">
        <f t="shared" si="11"/>
        <v>3.7254970185103971</v>
      </c>
      <c r="AF67">
        <f t="shared" si="12"/>
        <v>10.18476106584453</v>
      </c>
    </row>
    <row r="68" spans="1:32" x14ac:dyDescent="0.35">
      <c r="A68">
        <v>10.1653</v>
      </c>
      <c r="B68">
        <v>72828.800000000003</v>
      </c>
      <c r="C68">
        <f t="shared" si="0"/>
        <v>78549.463141219239</v>
      </c>
      <c r="D68">
        <v>2557.1</v>
      </c>
      <c r="E68">
        <v>60391.5</v>
      </c>
      <c r="F68">
        <v>218318.2</v>
      </c>
      <c r="G68">
        <f t="shared" si="1"/>
        <v>279292.92968059384</v>
      </c>
      <c r="H68">
        <v>4896.8</v>
      </c>
      <c r="I68">
        <v>2739.2</v>
      </c>
      <c r="J68">
        <v>2296.4</v>
      </c>
      <c r="K68">
        <v>13680.2</v>
      </c>
      <c r="L68">
        <v>2436.9</v>
      </c>
      <c r="M68">
        <v>2448.6</v>
      </c>
      <c r="N68">
        <f t="shared" si="2"/>
        <v>2454.6103589248632</v>
      </c>
      <c r="O68">
        <v>4241.3</v>
      </c>
      <c r="P68">
        <v>2689.4</v>
      </c>
      <c r="Q68">
        <v>9867.7999999999993</v>
      </c>
      <c r="R68">
        <v>393.1</v>
      </c>
      <c r="S68">
        <v>752.9</v>
      </c>
      <c r="T68">
        <v>11.2</v>
      </c>
      <c r="U68">
        <v>1508.2</v>
      </c>
      <c r="V68">
        <v>3731.2</v>
      </c>
      <c r="W68">
        <f t="shared" si="3"/>
        <v>360297.0031807379</v>
      </c>
      <c r="X68">
        <f t="shared" si="4"/>
        <v>13838.027949122141</v>
      </c>
      <c r="Y68">
        <f t="shared" si="5"/>
        <v>1091.0443232379787</v>
      </c>
      <c r="Z68">
        <f t="shared" si="6"/>
        <v>1122.1297885655424</v>
      </c>
      <c r="AA68">
        <f t="shared" si="7"/>
        <v>45066.430907433307</v>
      </c>
      <c r="AB68">
        <f t="shared" si="8"/>
        <v>174379.46873092093</v>
      </c>
      <c r="AC68">
        <f t="shared" si="9"/>
        <v>27387.960246369181</v>
      </c>
      <c r="AD68">
        <f t="shared" si="10"/>
        <v>19374.293814201756</v>
      </c>
      <c r="AE68">
        <f t="shared" si="11"/>
        <v>3.5556312992040477</v>
      </c>
      <c r="AF68">
        <f t="shared" si="12"/>
        <v>12.331931733860994</v>
      </c>
    </row>
    <row r="69" spans="1:32" x14ac:dyDescent="0.35">
      <c r="A69">
        <v>10.217700000000001</v>
      </c>
      <c r="B69">
        <v>74045.3</v>
      </c>
      <c r="C69">
        <f t="shared" si="0"/>
        <v>79966.43896294279</v>
      </c>
      <c r="D69">
        <v>2791.6</v>
      </c>
      <c r="E69">
        <v>60192.3</v>
      </c>
      <c r="F69">
        <v>218154.8</v>
      </c>
      <c r="G69">
        <f t="shared" si="1"/>
        <v>279025.56669785781</v>
      </c>
      <c r="H69">
        <v>4618.2</v>
      </c>
      <c r="I69">
        <v>2666.8</v>
      </c>
      <c r="J69">
        <v>2428.8000000000002</v>
      </c>
      <c r="K69">
        <v>13329.5</v>
      </c>
      <c r="L69">
        <v>2249</v>
      </c>
      <c r="M69">
        <v>2515</v>
      </c>
      <c r="N69">
        <f t="shared" si="2"/>
        <v>2521.3411730502212</v>
      </c>
      <c r="O69">
        <v>4078.6</v>
      </c>
      <c r="P69">
        <v>2510</v>
      </c>
      <c r="Q69">
        <v>10562</v>
      </c>
      <c r="R69">
        <v>393.1</v>
      </c>
      <c r="S69">
        <v>713.2</v>
      </c>
      <c r="T69">
        <v>26.8</v>
      </c>
      <c r="U69">
        <v>1558.7</v>
      </c>
      <c r="V69">
        <v>3539.9</v>
      </c>
      <c r="W69">
        <f t="shared" si="3"/>
        <v>361513.34683385084</v>
      </c>
      <c r="X69">
        <f t="shared" si="4"/>
        <v>13661.459648044032</v>
      </c>
      <c r="Y69">
        <f t="shared" si="5"/>
        <v>1087.3734080436764</v>
      </c>
      <c r="Z69">
        <f t="shared" si="6"/>
        <v>1161.5062173430165</v>
      </c>
      <c r="AA69">
        <f t="shared" si="7"/>
        <v>44593.374328193619</v>
      </c>
      <c r="AB69">
        <f t="shared" si="8"/>
        <v>172721.97706354011</v>
      </c>
      <c r="AC69">
        <f t="shared" si="9"/>
        <v>29216.072082821953</v>
      </c>
      <c r="AD69">
        <f t="shared" si="10"/>
        <v>18658.785516707747</v>
      </c>
      <c r="AE69">
        <f t="shared" si="11"/>
        <v>3.4892833833348629</v>
      </c>
      <c r="AF69">
        <f t="shared" si="12"/>
        <v>11.761848059061681</v>
      </c>
    </row>
    <row r="70" spans="1:32" x14ac:dyDescent="0.35">
      <c r="A70">
        <v>10.226000000000001</v>
      </c>
      <c r="B70">
        <v>76845.399999999994</v>
      </c>
      <c r="C70">
        <f t="shared" ref="C70:C133" si="20">1/((1/B70)-0.000001)</f>
        <v>83242.178504012219</v>
      </c>
      <c r="D70">
        <v>2663.5</v>
      </c>
      <c r="E70">
        <v>63115.4</v>
      </c>
      <c r="F70">
        <v>214691.20000000001</v>
      </c>
      <c r="G70">
        <f t="shared" ref="G70:G133" si="21">1/((1/F70)-0.000001)</f>
        <v>273384.43170380878</v>
      </c>
      <c r="H70">
        <v>4676.7</v>
      </c>
      <c r="I70">
        <v>2495.8000000000002</v>
      </c>
      <c r="J70">
        <v>2347.1999999999998</v>
      </c>
      <c r="K70">
        <v>14345.7</v>
      </c>
      <c r="L70">
        <v>2101.9</v>
      </c>
      <c r="M70">
        <v>2120.1999999999998</v>
      </c>
      <c r="N70">
        <f t="shared" ref="N70:N133" si="22">1/((1/M70)-0.000001)</f>
        <v>2124.7047991150839</v>
      </c>
      <c r="O70">
        <v>4010</v>
      </c>
      <c r="P70">
        <v>2617.5</v>
      </c>
      <c r="Q70">
        <v>10139.200000000001</v>
      </c>
      <c r="R70">
        <v>405.8</v>
      </c>
      <c r="S70">
        <v>553.79999999999995</v>
      </c>
      <c r="T70">
        <v>7.81</v>
      </c>
      <c r="U70">
        <v>1480.5</v>
      </c>
      <c r="V70">
        <v>3888.9</v>
      </c>
      <c r="W70">
        <f t="shared" ref="W70:W133" si="23">C70+G70+N70</f>
        <v>358751.31500693609</v>
      </c>
      <c r="X70">
        <f t="shared" ref="X70" si="24">(J70+P70)*1000000/W70</f>
        <v>13838.83429083462</v>
      </c>
      <c r="Y70">
        <f t="shared" ref="Y70:Y133" si="25">R70*1000000/W70</f>
        <v>1131.1456795417023</v>
      </c>
      <c r="Z70">
        <f t="shared" ref="Z70" si="26">(R70+T70)*1000000/W70</f>
        <v>1152.9156345866029</v>
      </c>
      <c r="AA70">
        <f t="shared" ref="AA70" si="27">(D70+K70)*1000000/W70</f>
        <v>47412.230390489705</v>
      </c>
      <c r="AB70">
        <f t="shared" ref="AB70" si="28">(E70+L70)*1000000/W70</f>
        <v>181789.7169205891</v>
      </c>
      <c r="AC70">
        <f t="shared" ref="AC70" si="29">(Q70)*1000000/W70</f>
        <v>28262.474800417021</v>
      </c>
      <c r="AD70">
        <f t="shared" ref="AD70" si="30">(I70+O70)*1000000/W70</f>
        <v>18134.567673638263</v>
      </c>
      <c r="AE70">
        <f t="shared" ref="AE70:AE133" si="31">G70/C70</f>
        <v>3.2842056348949566</v>
      </c>
      <c r="AF70">
        <f t="shared" ref="AF70:AF133" si="32">X70/Z70</f>
        <v>12.003336476390803</v>
      </c>
    </row>
    <row r="71" spans="1:32" x14ac:dyDescent="0.35">
      <c r="A71">
        <v>10.2342</v>
      </c>
      <c r="B71">
        <v>78886.2</v>
      </c>
      <c r="C71">
        <f t="shared" si="20"/>
        <v>85642.186665751826</v>
      </c>
      <c r="D71">
        <v>2829.4</v>
      </c>
      <c r="E71">
        <v>59800.6</v>
      </c>
      <c r="F71">
        <v>223247.5</v>
      </c>
      <c r="G71">
        <f t="shared" si="21"/>
        <v>287411.36977351212</v>
      </c>
      <c r="H71">
        <v>4706</v>
      </c>
      <c r="I71">
        <v>2536.1</v>
      </c>
      <c r="J71">
        <v>2368.6999999999998</v>
      </c>
      <c r="K71">
        <v>13909.1</v>
      </c>
      <c r="L71">
        <v>2217.3000000000002</v>
      </c>
      <c r="M71">
        <v>2308.3000000000002</v>
      </c>
      <c r="N71">
        <f t="shared" si="22"/>
        <v>2313.6405765428344</v>
      </c>
      <c r="O71">
        <v>3992.3</v>
      </c>
      <c r="P71">
        <v>2945.9</v>
      </c>
      <c r="Q71">
        <v>10201.9</v>
      </c>
      <c r="R71">
        <v>347.7</v>
      </c>
      <c r="S71">
        <v>633.5</v>
      </c>
      <c r="T71">
        <v>19.600000000000001</v>
      </c>
      <c r="U71">
        <v>1660.1</v>
      </c>
      <c r="V71">
        <v>3619.8</v>
      </c>
      <c r="W71">
        <f t="shared" si="23"/>
        <v>375367.1970158068</v>
      </c>
      <c r="X71">
        <f t="shared" ref="X71:X126" si="33">(J71+P71)*1000000/W71</f>
        <v>14158.402871245569</v>
      </c>
      <c r="Y71">
        <f t="shared" si="25"/>
        <v>926.29298128402593</v>
      </c>
      <c r="Z71">
        <f t="shared" ref="Z71:Z126" si="34">(R71+T71)*1000000/W71</f>
        <v>978.50851891177081</v>
      </c>
      <c r="AA71">
        <f t="shared" ref="AA71:AA126" si="35">(D71+K71)*1000000/W71</f>
        <v>44592.335539898384</v>
      </c>
      <c r="AB71">
        <f t="shared" ref="AB71:AB126" si="36">(E71+L71)*1000000/W71</f>
        <v>165219.28525733273</v>
      </c>
      <c r="AC71">
        <f t="shared" ref="AC71:AC126" si="37">(Q71)*1000000/W71</f>
        <v>27178.453741045454</v>
      </c>
      <c r="AD71">
        <f t="shared" ref="AD71:AD126" si="38">(I71+O71)*1000000/W71</f>
        <v>17392.03652290663</v>
      </c>
      <c r="AE71">
        <f t="shared" si="31"/>
        <v>3.3559555280300599</v>
      </c>
      <c r="AF71">
        <f t="shared" si="32"/>
        <v>14.469371086305474</v>
      </c>
    </row>
    <row r="72" spans="1:32" x14ac:dyDescent="0.35">
      <c r="A72">
        <v>10.2424</v>
      </c>
      <c r="B72">
        <v>76050.100000000006</v>
      </c>
      <c r="C72">
        <f t="shared" si="20"/>
        <v>82309.765929949252</v>
      </c>
      <c r="D72">
        <v>2774.8</v>
      </c>
      <c r="E72">
        <v>59930.2</v>
      </c>
      <c r="F72">
        <v>214561.8</v>
      </c>
      <c r="G72">
        <f t="shared" si="21"/>
        <v>273174.64314824512</v>
      </c>
      <c r="H72">
        <v>4761.8</v>
      </c>
      <c r="I72">
        <v>2541.1999999999998</v>
      </c>
      <c r="J72">
        <v>2348.9</v>
      </c>
      <c r="K72">
        <v>14624.3</v>
      </c>
      <c r="L72">
        <v>2207.6</v>
      </c>
      <c r="M72">
        <v>2581.5</v>
      </c>
      <c r="N72">
        <f t="shared" si="22"/>
        <v>2588.1813902589538</v>
      </c>
      <c r="O72">
        <v>3953.3</v>
      </c>
      <c r="P72">
        <v>2648.8</v>
      </c>
      <c r="Q72">
        <v>10074.200000000001</v>
      </c>
      <c r="R72">
        <v>385.7</v>
      </c>
      <c r="S72">
        <v>629</v>
      </c>
      <c r="T72">
        <v>29.3</v>
      </c>
      <c r="U72">
        <v>1695</v>
      </c>
      <c r="V72">
        <v>3918.2</v>
      </c>
      <c r="W72">
        <f t="shared" si="23"/>
        <v>358072.5904684533</v>
      </c>
      <c r="X72">
        <f t="shared" si="33"/>
        <v>13957.2258056996</v>
      </c>
      <c r="Y72">
        <f t="shared" si="25"/>
        <v>1077.1558903612331</v>
      </c>
      <c r="Z72">
        <f t="shared" si="34"/>
        <v>1158.9828739951042</v>
      </c>
      <c r="AA72">
        <f t="shared" si="35"/>
        <v>48590.985356453537</v>
      </c>
      <c r="AB72">
        <f t="shared" si="36"/>
        <v>173534.08681381441</v>
      </c>
      <c r="AC72">
        <f t="shared" si="37"/>
        <v>28134.518720967422</v>
      </c>
      <c r="AD72">
        <f t="shared" si="38"/>
        <v>18137.383795569167</v>
      </c>
      <c r="AE72">
        <f t="shared" si="31"/>
        <v>3.3188606486954875</v>
      </c>
      <c r="AF72">
        <f t="shared" si="32"/>
        <v>12.042650602409642</v>
      </c>
    </row>
    <row r="73" spans="1:32" x14ac:dyDescent="0.35">
      <c r="A73">
        <v>10.2507</v>
      </c>
      <c r="B73">
        <v>79759.8</v>
      </c>
      <c r="C73">
        <f t="shared" si="20"/>
        <v>86672.805643570013</v>
      </c>
      <c r="D73">
        <v>2898.7</v>
      </c>
      <c r="E73">
        <v>70064.5</v>
      </c>
      <c r="F73">
        <v>213738.2</v>
      </c>
      <c r="G73">
        <f t="shared" si="21"/>
        <v>271841.00766436826</v>
      </c>
      <c r="H73">
        <v>4701.8999999999996</v>
      </c>
      <c r="I73">
        <v>2628.5</v>
      </c>
      <c r="J73">
        <v>2324.3000000000002</v>
      </c>
      <c r="K73">
        <v>14807.4</v>
      </c>
      <c r="L73">
        <v>2199.9</v>
      </c>
      <c r="M73">
        <v>2357.1</v>
      </c>
      <c r="N73">
        <f t="shared" si="22"/>
        <v>2362.6690472111814</v>
      </c>
      <c r="O73">
        <v>4043.6</v>
      </c>
      <c r="P73">
        <v>2597.6999999999998</v>
      </c>
      <c r="Q73">
        <v>10495.3</v>
      </c>
      <c r="R73">
        <v>444.4</v>
      </c>
      <c r="S73">
        <v>552.9</v>
      </c>
      <c r="T73">
        <v>3.41</v>
      </c>
      <c r="U73">
        <v>1539.7</v>
      </c>
      <c r="V73">
        <v>3614.9</v>
      </c>
      <c r="W73">
        <f t="shared" si="23"/>
        <v>360876.48235514946</v>
      </c>
      <c r="X73">
        <f t="shared" si="33"/>
        <v>13639.015676161771</v>
      </c>
      <c r="Y73">
        <f t="shared" si="25"/>
        <v>1231.4462751902256</v>
      </c>
      <c r="Z73">
        <f t="shared" si="34"/>
        <v>1240.8954916582695</v>
      </c>
      <c r="AA73">
        <f t="shared" si="35"/>
        <v>49064.155925170242</v>
      </c>
      <c r="AB73">
        <f t="shared" si="36"/>
        <v>200246.9086607933</v>
      </c>
      <c r="AC73">
        <f t="shared" si="37"/>
        <v>29082.803987407686</v>
      </c>
      <c r="AD73">
        <f t="shared" si="38"/>
        <v>18488.597418309415</v>
      </c>
      <c r="AE73">
        <f t="shared" si="31"/>
        <v>3.1364048463168137</v>
      </c>
      <c r="AF73">
        <f t="shared" si="32"/>
        <v>10.991268618387263</v>
      </c>
    </row>
    <row r="74" spans="1:32" x14ac:dyDescent="0.35">
      <c r="A74">
        <v>10.259</v>
      </c>
      <c r="B74">
        <v>76385.2</v>
      </c>
      <c r="C74">
        <f t="shared" si="20"/>
        <v>82702.442620018643</v>
      </c>
      <c r="D74">
        <v>2972.7</v>
      </c>
      <c r="E74">
        <v>62195.6</v>
      </c>
      <c r="F74">
        <v>216749.1</v>
      </c>
      <c r="G74">
        <f t="shared" si="21"/>
        <v>276730.10015053925</v>
      </c>
      <c r="H74">
        <v>4929.7</v>
      </c>
      <c r="I74">
        <v>2462.4</v>
      </c>
      <c r="J74">
        <v>2607.3000000000002</v>
      </c>
      <c r="K74">
        <v>14381.9</v>
      </c>
      <c r="L74">
        <v>1998.6</v>
      </c>
      <c r="M74">
        <v>2322.4</v>
      </c>
      <c r="N74">
        <f t="shared" si="22"/>
        <v>2327.806096879393</v>
      </c>
      <c r="O74">
        <v>4140.1000000000004</v>
      </c>
      <c r="P74">
        <v>2629.8</v>
      </c>
      <c r="Q74">
        <v>10655.5</v>
      </c>
      <c r="R74">
        <v>390.2</v>
      </c>
      <c r="S74">
        <v>530.9</v>
      </c>
      <c r="T74">
        <v>12.2</v>
      </c>
      <c r="U74">
        <v>1730.1</v>
      </c>
      <c r="V74">
        <v>4000.2</v>
      </c>
      <c r="W74">
        <f t="shared" si="23"/>
        <v>361760.34886743734</v>
      </c>
      <c r="X74">
        <f t="shared" si="33"/>
        <v>14476.710939702989</v>
      </c>
      <c r="Y74">
        <f t="shared" si="25"/>
        <v>1078.6146166145588</v>
      </c>
      <c r="Z74">
        <f t="shared" si="34"/>
        <v>1112.338600014604</v>
      </c>
      <c r="AA74">
        <f t="shared" si="35"/>
        <v>47972.642812657672</v>
      </c>
      <c r="AB74">
        <f t="shared" si="36"/>
        <v>177449.51927698185</v>
      </c>
      <c r="AC74">
        <f t="shared" si="37"/>
        <v>29454.582386818125</v>
      </c>
      <c r="AD74">
        <f t="shared" si="38"/>
        <v>18251.032819573615</v>
      </c>
      <c r="AE74">
        <f t="shared" si="31"/>
        <v>3.3460934330802341</v>
      </c>
      <c r="AF74">
        <f t="shared" si="32"/>
        <v>13.014662027833001</v>
      </c>
    </row>
    <row r="75" spans="1:32" x14ac:dyDescent="0.35">
      <c r="A75">
        <v>10.2674</v>
      </c>
      <c r="B75">
        <v>76218.5</v>
      </c>
      <c r="C75">
        <f t="shared" si="20"/>
        <v>82507.064711731073</v>
      </c>
      <c r="D75">
        <v>2900.8</v>
      </c>
      <c r="E75">
        <v>58197.5</v>
      </c>
      <c r="F75">
        <v>221655</v>
      </c>
      <c r="G75">
        <f t="shared" si="21"/>
        <v>284777.31597170921</v>
      </c>
      <c r="H75">
        <v>4763.6000000000004</v>
      </c>
      <c r="I75">
        <v>2604.5</v>
      </c>
      <c r="J75">
        <v>2442.6</v>
      </c>
      <c r="K75">
        <v>14450.1</v>
      </c>
      <c r="L75">
        <v>2069.3000000000002</v>
      </c>
      <c r="M75">
        <v>2452.4</v>
      </c>
      <c r="N75">
        <f t="shared" si="22"/>
        <v>2458.4290514056675</v>
      </c>
      <c r="O75">
        <v>4020.4</v>
      </c>
      <c r="P75">
        <v>2554.1</v>
      </c>
      <c r="Q75">
        <v>10021.299999999999</v>
      </c>
      <c r="R75">
        <v>399.5</v>
      </c>
      <c r="S75">
        <v>476.2</v>
      </c>
      <c r="T75">
        <v>11.7</v>
      </c>
      <c r="U75">
        <v>1919.4</v>
      </c>
      <c r="V75">
        <v>3907.9</v>
      </c>
      <c r="W75">
        <f t="shared" si="23"/>
        <v>369742.80973484594</v>
      </c>
      <c r="X75">
        <f t="shared" si="33"/>
        <v>13513.988287110407</v>
      </c>
      <c r="Y75">
        <f t="shared" si="25"/>
        <v>1080.4807814558824</v>
      </c>
      <c r="Z75">
        <f t="shared" si="34"/>
        <v>1112.1243988351912</v>
      </c>
      <c r="AA75">
        <f t="shared" si="35"/>
        <v>46926.943656978401</v>
      </c>
      <c r="AB75">
        <f t="shared" si="36"/>
        <v>162996.5435790873</v>
      </c>
      <c r="AC75">
        <f t="shared" si="37"/>
        <v>27103.434431048398</v>
      </c>
      <c r="AD75">
        <f t="shared" si="38"/>
        <v>17917.589809930101</v>
      </c>
      <c r="AE75">
        <f t="shared" si="31"/>
        <v>3.4515506880130085</v>
      </c>
      <c r="AF75">
        <f t="shared" si="32"/>
        <v>12.151507782101167</v>
      </c>
    </row>
    <row r="76" spans="1:32" x14ac:dyDescent="0.35">
      <c r="A76">
        <v>10.275700000000001</v>
      </c>
      <c r="B76">
        <v>91308.4</v>
      </c>
      <c r="C76">
        <f t="shared" si="20"/>
        <v>100483.37631821402</v>
      </c>
      <c r="D76">
        <v>454.2</v>
      </c>
      <c r="E76">
        <v>26191.5</v>
      </c>
      <c r="F76">
        <v>255181.8</v>
      </c>
      <c r="G76">
        <f t="shared" si="21"/>
        <v>342609.51195875712</v>
      </c>
      <c r="H76">
        <v>5552.5</v>
      </c>
      <c r="I76">
        <v>1194.3</v>
      </c>
      <c r="J76">
        <v>192.2</v>
      </c>
      <c r="K76">
        <v>1527.7</v>
      </c>
      <c r="L76">
        <v>767.7</v>
      </c>
      <c r="M76">
        <v>1962.9</v>
      </c>
      <c r="N76">
        <f t="shared" si="22"/>
        <v>1966.7605542920201</v>
      </c>
      <c r="O76">
        <v>500</v>
      </c>
      <c r="P76">
        <v>191.2</v>
      </c>
      <c r="Q76">
        <v>959.3</v>
      </c>
      <c r="R76">
        <v>21</v>
      </c>
      <c r="S76">
        <v>165.2</v>
      </c>
      <c r="T76">
        <v>25.4</v>
      </c>
      <c r="U76">
        <v>1853.6</v>
      </c>
      <c r="V76">
        <v>4001.7</v>
      </c>
      <c r="W76">
        <f t="shared" si="23"/>
        <v>445059.64883126318</v>
      </c>
      <c r="X76">
        <f t="shared" si="33"/>
        <v>861.45756193988188</v>
      </c>
      <c r="Y76">
        <f t="shared" si="25"/>
        <v>47.18468649122984</v>
      </c>
      <c r="Z76">
        <f t="shared" si="34"/>
        <v>104.25568824728879</v>
      </c>
      <c r="AA76">
        <f t="shared" si="35"/>
        <v>4453.1109598556386</v>
      </c>
      <c r="AB76">
        <f t="shared" si="36"/>
        <v>60574.352383541118</v>
      </c>
      <c r="AC76">
        <f t="shared" si="37"/>
        <v>2155.4414167160376</v>
      </c>
      <c r="AD76">
        <f t="shared" si="38"/>
        <v>3806.9054439090819</v>
      </c>
      <c r="AE76">
        <f t="shared" si="31"/>
        <v>3.4096138536763552</v>
      </c>
      <c r="AF76">
        <f t="shared" si="32"/>
        <v>8.262931034482758</v>
      </c>
    </row>
    <row r="77" spans="1:32" x14ac:dyDescent="0.35">
      <c r="A77">
        <v>10.284000000000001</v>
      </c>
      <c r="B77">
        <v>95239</v>
      </c>
      <c r="C77">
        <f t="shared" si="20"/>
        <v>105264.26315900001</v>
      </c>
      <c r="D77">
        <v>157.30000000000001</v>
      </c>
      <c r="E77">
        <v>16655</v>
      </c>
      <c r="F77">
        <v>258608.9</v>
      </c>
      <c r="G77">
        <f t="shared" si="21"/>
        <v>348815.7599949608</v>
      </c>
      <c r="H77">
        <v>5549.7</v>
      </c>
      <c r="I77">
        <v>1069.0999999999999</v>
      </c>
      <c r="J77">
        <v>93.7</v>
      </c>
      <c r="K77">
        <v>605.79999999999995</v>
      </c>
      <c r="L77">
        <v>575.4</v>
      </c>
      <c r="M77">
        <v>1693.1</v>
      </c>
      <c r="N77">
        <f t="shared" si="22"/>
        <v>1695.9714492607434</v>
      </c>
      <c r="O77">
        <v>254.8</v>
      </c>
      <c r="P77">
        <v>121.5</v>
      </c>
      <c r="Q77">
        <v>388.4</v>
      </c>
      <c r="R77">
        <v>26.3</v>
      </c>
      <c r="S77">
        <v>157.4</v>
      </c>
      <c r="T77">
        <v>8.7799999999999994</v>
      </c>
      <c r="U77">
        <v>1640</v>
      </c>
      <c r="V77">
        <v>4045.2</v>
      </c>
      <c r="W77">
        <f t="shared" si="23"/>
        <v>455775.99460322154</v>
      </c>
      <c r="X77">
        <f t="shared" si="33"/>
        <v>472.16176926418342</v>
      </c>
      <c r="Y77">
        <f t="shared" si="25"/>
        <v>57.703784998364426</v>
      </c>
      <c r="Z77">
        <f t="shared" si="34"/>
        <v>76.967634134700532</v>
      </c>
      <c r="AA77">
        <f t="shared" si="35"/>
        <v>1674.287389059007</v>
      </c>
      <c r="AB77">
        <f t="shared" si="36"/>
        <v>37804.536008966475</v>
      </c>
      <c r="AC77">
        <f t="shared" si="37"/>
        <v>852.17300735227161</v>
      </c>
      <c r="AD77">
        <f t="shared" si="38"/>
        <v>2904.7163862864886</v>
      </c>
      <c r="AE77">
        <f t="shared" si="31"/>
        <v>3.3137149259106113</v>
      </c>
      <c r="AF77">
        <f t="shared" si="32"/>
        <v>6.1345496009122007</v>
      </c>
    </row>
    <row r="78" spans="1:32" x14ac:dyDescent="0.35">
      <c r="A78">
        <v>10.292400000000001</v>
      </c>
      <c r="B78">
        <v>97675</v>
      </c>
      <c r="C78">
        <f t="shared" si="20"/>
        <v>108248.13675782009</v>
      </c>
      <c r="D78">
        <v>102.6</v>
      </c>
      <c r="E78">
        <v>15284.5</v>
      </c>
      <c r="F78">
        <v>259152.7</v>
      </c>
      <c r="G78">
        <f t="shared" si="21"/>
        <v>349805.82368323399</v>
      </c>
      <c r="H78">
        <v>5433.2</v>
      </c>
      <c r="I78">
        <v>1047.0999999999999</v>
      </c>
      <c r="J78">
        <v>73.2</v>
      </c>
      <c r="K78">
        <v>465.7</v>
      </c>
      <c r="L78">
        <v>342.6</v>
      </c>
      <c r="M78">
        <v>1740</v>
      </c>
      <c r="N78">
        <f t="shared" si="22"/>
        <v>1743.0328772063392</v>
      </c>
      <c r="O78">
        <v>299.39999999999998</v>
      </c>
      <c r="P78">
        <v>118.5</v>
      </c>
      <c r="Q78">
        <v>349.6</v>
      </c>
      <c r="R78">
        <v>36.1</v>
      </c>
      <c r="S78">
        <v>163.9</v>
      </c>
      <c r="T78">
        <v>22.4</v>
      </c>
      <c r="U78">
        <v>1951.3</v>
      </c>
      <c r="V78">
        <v>3915.4</v>
      </c>
      <c r="W78">
        <f t="shared" si="23"/>
        <v>459796.99331826041</v>
      </c>
      <c r="X78">
        <f t="shared" si="33"/>
        <v>416.92312647923268</v>
      </c>
      <c r="Y78">
        <f t="shared" si="25"/>
        <v>78.51291009859311</v>
      </c>
      <c r="Z78">
        <f t="shared" si="34"/>
        <v>127.23006207112735</v>
      </c>
      <c r="AA78">
        <f t="shared" si="35"/>
        <v>1235.9802440174644</v>
      </c>
      <c r="AB78">
        <f t="shared" si="36"/>
        <v>33986.95560669597</v>
      </c>
      <c r="AC78">
        <f t="shared" si="37"/>
        <v>760.3355504284807</v>
      </c>
      <c r="AD78">
        <f t="shared" si="38"/>
        <v>2928.4663004918457</v>
      </c>
      <c r="AE78">
        <f t="shared" si="31"/>
        <v>3.2315181966211832</v>
      </c>
      <c r="AF78">
        <f t="shared" si="32"/>
        <v>3.2769230769230768</v>
      </c>
    </row>
    <row r="79" spans="1:32" x14ac:dyDescent="0.35">
      <c r="A79">
        <v>10.300700000000001</v>
      </c>
      <c r="B79">
        <v>97429.7</v>
      </c>
      <c r="C79">
        <f t="shared" si="20"/>
        <v>107946.93776207793</v>
      </c>
      <c r="D79">
        <v>89.7</v>
      </c>
      <c r="E79">
        <v>13387.1</v>
      </c>
      <c r="F79">
        <v>256841.8</v>
      </c>
      <c r="G79">
        <f t="shared" si="21"/>
        <v>345608.51242709829</v>
      </c>
      <c r="H79">
        <v>5275.8</v>
      </c>
      <c r="I79">
        <v>1122.9000000000001</v>
      </c>
      <c r="J79">
        <v>91.7</v>
      </c>
      <c r="K79">
        <v>369</v>
      </c>
      <c r="L79">
        <v>477.4</v>
      </c>
      <c r="M79">
        <v>1515.2</v>
      </c>
      <c r="N79">
        <f t="shared" si="22"/>
        <v>1517.4993149620304</v>
      </c>
      <c r="O79">
        <v>251.6</v>
      </c>
      <c r="P79">
        <v>136.1</v>
      </c>
      <c r="Q79">
        <v>325.2</v>
      </c>
      <c r="R79">
        <v>27.9</v>
      </c>
      <c r="S79">
        <v>156.80000000000001</v>
      </c>
      <c r="T79">
        <v>23.5</v>
      </c>
      <c r="U79">
        <v>1790</v>
      </c>
      <c r="V79">
        <v>4112.7</v>
      </c>
      <c r="W79">
        <f t="shared" si="23"/>
        <v>455072.94950413826</v>
      </c>
      <c r="X79">
        <f t="shared" si="33"/>
        <v>500.57908352543922</v>
      </c>
      <c r="Y79">
        <f t="shared" si="25"/>
        <v>61.308851757505501</v>
      </c>
      <c r="Z79">
        <f t="shared" si="34"/>
        <v>112.94892402637214</v>
      </c>
      <c r="AA79">
        <f t="shared" si="35"/>
        <v>1007.9702616906012</v>
      </c>
      <c r="AB79">
        <f t="shared" si="36"/>
        <v>30466.543913689427</v>
      </c>
      <c r="AC79">
        <f t="shared" si="37"/>
        <v>714.61070220576312</v>
      </c>
      <c r="AD79">
        <f t="shared" si="38"/>
        <v>3020.3948652577533</v>
      </c>
      <c r="AE79">
        <f t="shared" si="31"/>
        <v>3.2016518448058426</v>
      </c>
      <c r="AF79">
        <f t="shared" si="32"/>
        <v>4.4319066147859925</v>
      </c>
    </row>
    <row r="80" spans="1:32" x14ac:dyDescent="0.35">
      <c r="A80">
        <v>10.308999999999999</v>
      </c>
      <c r="B80">
        <v>98126.5</v>
      </c>
      <c r="C80">
        <f t="shared" si="20"/>
        <v>108802.95296402434</v>
      </c>
      <c r="D80">
        <v>140.6</v>
      </c>
      <c r="E80">
        <v>13258.2</v>
      </c>
      <c r="F80">
        <v>259224.3</v>
      </c>
      <c r="G80">
        <f t="shared" si="21"/>
        <v>349936.28975680488</v>
      </c>
      <c r="H80">
        <v>5101.8999999999996</v>
      </c>
      <c r="I80">
        <v>930.3</v>
      </c>
      <c r="J80">
        <v>81.5</v>
      </c>
      <c r="K80">
        <v>309</v>
      </c>
      <c r="L80">
        <v>448.3</v>
      </c>
      <c r="M80">
        <v>1758.9</v>
      </c>
      <c r="N80">
        <f t="shared" si="22"/>
        <v>1761.9991803583323</v>
      </c>
      <c r="O80">
        <v>267.10000000000002</v>
      </c>
      <c r="P80">
        <v>174.6</v>
      </c>
      <c r="Q80">
        <v>261.39999999999998</v>
      </c>
      <c r="R80">
        <v>35.6</v>
      </c>
      <c r="S80">
        <v>158.69999999999999</v>
      </c>
      <c r="T80">
        <v>3.9</v>
      </c>
      <c r="U80">
        <v>1632.8</v>
      </c>
      <c r="V80">
        <v>4054.2</v>
      </c>
      <c r="W80">
        <f t="shared" si="23"/>
        <v>460501.24190118752</v>
      </c>
      <c r="X80">
        <f t="shared" si="33"/>
        <v>556.13313645515188</v>
      </c>
      <c r="Y80">
        <f t="shared" si="25"/>
        <v>77.307066215554102</v>
      </c>
      <c r="Z80">
        <f t="shared" si="34"/>
        <v>85.776098750404131</v>
      </c>
      <c r="AA80">
        <f t="shared" si="35"/>
        <v>976.32744299194167</v>
      </c>
      <c r="AB80">
        <f t="shared" si="36"/>
        <v>29764.306266390231</v>
      </c>
      <c r="AC80">
        <f t="shared" si="37"/>
        <v>567.64233451533255</v>
      </c>
      <c r="AD80">
        <f t="shared" si="38"/>
        <v>2600.2101428793394</v>
      </c>
      <c r="AE80">
        <f t="shared" si="31"/>
        <v>3.216238899991172</v>
      </c>
      <c r="AF80">
        <f t="shared" si="32"/>
        <v>6.4835443037974692</v>
      </c>
    </row>
    <row r="81" spans="1:32" x14ac:dyDescent="0.35">
      <c r="A81">
        <v>10.317299999999999</v>
      </c>
      <c r="B81">
        <v>100821.1</v>
      </c>
      <c r="C81">
        <f t="shared" si="20"/>
        <v>112125.74049502274</v>
      </c>
      <c r="D81">
        <v>58.7</v>
      </c>
      <c r="E81">
        <v>12474.2</v>
      </c>
      <c r="F81">
        <v>261350.9</v>
      </c>
      <c r="G81">
        <f t="shared" si="21"/>
        <v>353822.80977530463</v>
      </c>
      <c r="H81">
        <v>5066.5</v>
      </c>
      <c r="I81">
        <v>1131.5</v>
      </c>
      <c r="J81">
        <v>54.6</v>
      </c>
      <c r="K81">
        <v>324.5</v>
      </c>
      <c r="L81">
        <v>332.9</v>
      </c>
      <c r="M81">
        <v>1562.7</v>
      </c>
      <c r="N81">
        <f t="shared" si="22"/>
        <v>1565.1458534251476</v>
      </c>
      <c r="O81">
        <v>281.3</v>
      </c>
      <c r="P81">
        <v>133</v>
      </c>
      <c r="Q81">
        <v>258.7</v>
      </c>
      <c r="R81">
        <v>35.1</v>
      </c>
      <c r="S81">
        <v>154.19999999999999</v>
      </c>
      <c r="T81">
        <v>3.41</v>
      </c>
      <c r="U81">
        <v>1915.9</v>
      </c>
      <c r="V81">
        <v>4011.8</v>
      </c>
      <c r="W81">
        <f t="shared" si="23"/>
        <v>467513.69612375251</v>
      </c>
      <c r="X81">
        <f t="shared" si="33"/>
        <v>401.27166659592712</v>
      </c>
      <c r="Y81">
        <f t="shared" si="25"/>
        <v>75.078014379088714</v>
      </c>
      <c r="Z81">
        <f t="shared" si="34"/>
        <v>82.371918340134101</v>
      </c>
      <c r="AA81">
        <f t="shared" si="35"/>
        <v>819.6551313409343</v>
      </c>
      <c r="AB81">
        <f t="shared" si="36"/>
        <v>27394.063759385386</v>
      </c>
      <c r="AC81">
        <f t="shared" si="37"/>
        <v>553.35277264587603</v>
      </c>
      <c r="AD81">
        <f t="shared" si="38"/>
        <v>3021.9435531275362</v>
      </c>
      <c r="AE81">
        <f t="shared" si="31"/>
        <v>3.1555895034736543</v>
      </c>
      <c r="AF81">
        <f t="shared" si="32"/>
        <v>4.8714619579330032</v>
      </c>
    </row>
    <row r="82" spans="1:32" x14ac:dyDescent="0.35">
      <c r="A82">
        <v>10.325699999999999</v>
      </c>
      <c r="B82">
        <v>98741.8</v>
      </c>
      <c r="C82">
        <f t="shared" si="20"/>
        <v>109559.94630617509</v>
      </c>
      <c r="D82">
        <v>67.7</v>
      </c>
      <c r="E82">
        <v>12167.6</v>
      </c>
      <c r="F82">
        <v>257857.8</v>
      </c>
      <c r="G82">
        <f t="shared" si="21"/>
        <v>347450.66376767139</v>
      </c>
      <c r="H82">
        <v>5277</v>
      </c>
      <c r="I82">
        <v>1027</v>
      </c>
      <c r="J82">
        <v>99.5</v>
      </c>
      <c r="K82">
        <v>252.9</v>
      </c>
      <c r="L82">
        <v>363.6</v>
      </c>
      <c r="M82">
        <v>1680.6</v>
      </c>
      <c r="N82">
        <f t="shared" si="22"/>
        <v>1683.4291710648915</v>
      </c>
      <c r="O82">
        <v>364.5</v>
      </c>
      <c r="P82">
        <v>143.9</v>
      </c>
      <c r="Q82">
        <v>245.1</v>
      </c>
      <c r="R82">
        <v>30.7</v>
      </c>
      <c r="S82">
        <v>125.8</v>
      </c>
      <c r="T82">
        <v>7.32</v>
      </c>
      <c r="U82">
        <v>2045</v>
      </c>
      <c r="V82">
        <v>3844.5</v>
      </c>
      <c r="W82">
        <f t="shared" si="23"/>
        <v>458694.03924491134</v>
      </c>
      <c r="X82">
        <f t="shared" si="33"/>
        <v>530.63693698893042</v>
      </c>
      <c r="Y82">
        <f t="shared" si="25"/>
        <v>66.929145298110782</v>
      </c>
      <c r="Z82">
        <f t="shared" si="34"/>
        <v>82.887495251927405</v>
      </c>
      <c r="AA82">
        <f t="shared" si="35"/>
        <v>698.94084633792556</v>
      </c>
      <c r="AB82">
        <f t="shared" si="36"/>
        <v>27319.299855364359</v>
      </c>
      <c r="AC82">
        <f t="shared" si="37"/>
        <v>534.34311115853268</v>
      </c>
      <c r="AD82">
        <f t="shared" si="38"/>
        <v>3033.6125629420571</v>
      </c>
      <c r="AE82">
        <f t="shared" si="31"/>
        <v>3.1713292629469656</v>
      </c>
      <c r="AF82">
        <f t="shared" si="32"/>
        <v>6.4018937401367717</v>
      </c>
    </row>
    <row r="83" spans="1:32" x14ac:dyDescent="0.35">
      <c r="A83">
        <v>10.334</v>
      </c>
      <c r="B83">
        <v>100250</v>
      </c>
      <c r="C83">
        <f t="shared" si="20"/>
        <v>111419.83884412338</v>
      </c>
      <c r="D83">
        <v>68.400000000000006</v>
      </c>
      <c r="E83">
        <v>11941.1</v>
      </c>
      <c r="F83">
        <v>258486.5</v>
      </c>
      <c r="G83">
        <f t="shared" si="21"/>
        <v>348593.11394870089</v>
      </c>
      <c r="H83">
        <v>5088.3999999999996</v>
      </c>
      <c r="I83">
        <v>946.1</v>
      </c>
      <c r="J83">
        <v>86.8</v>
      </c>
      <c r="K83">
        <v>310.3</v>
      </c>
      <c r="L83">
        <v>383.8</v>
      </c>
      <c r="M83">
        <v>1551.4</v>
      </c>
      <c r="N83">
        <f t="shared" si="22"/>
        <v>1553.810581736506</v>
      </c>
      <c r="O83">
        <v>313.5</v>
      </c>
      <c r="P83">
        <v>123.4</v>
      </c>
      <c r="Q83">
        <v>298.7</v>
      </c>
      <c r="R83">
        <v>15.6</v>
      </c>
      <c r="S83">
        <v>144.5</v>
      </c>
      <c r="T83">
        <v>12.7</v>
      </c>
      <c r="U83">
        <v>1673.5</v>
      </c>
      <c r="V83">
        <v>3860</v>
      </c>
      <c r="W83">
        <f t="shared" si="23"/>
        <v>461566.76337456075</v>
      </c>
      <c r="X83">
        <f t="shared" si="33"/>
        <v>455.40540758005795</v>
      </c>
      <c r="Y83">
        <f t="shared" si="25"/>
        <v>33.797927489290693</v>
      </c>
      <c r="Z83">
        <f t="shared" si="34"/>
        <v>61.312906919674781</v>
      </c>
      <c r="AA83">
        <f t="shared" si="35"/>
        <v>820.46635514066588</v>
      </c>
      <c r="AB83">
        <f t="shared" si="36"/>
        <v>26702.312596971722</v>
      </c>
      <c r="AC83">
        <f t="shared" si="37"/>
        <v>647.14365006738012</v>
      </c>
      <c r="AD83">
        <f t="shared" si="38"/>
        <v>2728.9659913788819</v>
      </c>
      <c r="AE83">
        <f t="shared" si="31"/>
        <v>3.1286449304273676</v>
      </c>
      <c r="AF83">
        <f t="shared" si="32"/>
        <v>7.4275618374558308</v>
      </c>
    </row>
    <row r="84" spans="1:32" x14ac:dyDescent="0.35">
      <c r="A84">
        <v>10.3423</v>
      </c>
      <c r="B84">
        <v>114658.8</v>
      </c>
      <c r="C84">
        <f t="shared" si="20"/>
        <v>129508.03599787292</v>
      </c>
      <c r="D84">
        <v>74.599999999999994</v>
      </c>
      <c r="E84">
        <v>11812.5</v>
      </c>
      <c r="F84">
        <v>256837.6</v>
      </c>
      <c r="G84">
        <f t="shared" si="21"/>
        <v>345600.90768854826</v>
      </c>
      <c r="H84">
        <v>5053.8999999999996</v>
      </c>
      <c r="I84">
        <v>960.5</v>
      </c>
      <c r="J84">
        <v>78.5</v>
      </c>
      <c r="K84">
        <v>260</v>
      </c>
      <c r="L84">
        <v>321.89999999999998</v>
      </c>
      <c r="M84">
        <v>1625.7</v>
      </c>
      <c r="N84">
        <f t="shared" si="22"/>
        <v>1628.3472040496235</v>
      </c>
      <c r="O84">
        <v>288.39999999999998</v>
      </c>
      <c r="P84">
        <v>125.8</v>
      </c>
      <c r="Q84">
        <v>218.1</v>
      </c>
      <c r="R84">
        <v>47.3</v>
      </c>
      <c r="S84">
        <v>138.69999999999999</v>
      </c>
      <c r="T84">
        <v>15.1</v>
      </c>
      <c r="U84">
        <v>1806.9</v>
      </c>
      <c r="V84">
        <v>4131.1000000000004</v>
      </c>
      <c r="W84">
        <f t="shared" si="23"/>
        <v>476737.29089047085</v>
      </c>
      <c r="X84">
        <f t="shared" si="33"/>
        <v>428.53790526518179</v>
      </c>
      <c r="Y84">
        <f t="shared" si="25"/>
        <v>99.216069109364156</v>
      </c>
      <c r="Z84">
        <f t="shared" si="34"/>
        <v>130.8896979370893</v>
      </c>
      <c r="AA84">
        <f t="shared" si="35"/>
        <v>701.85405336137944</v>
      </c>
      <c r="AB84">
        <f t="shared" si="36"/>
        <v>25453.012029612441</v>
      </c>
      <c r="AC84">
        <f t="shared" si="37"/>
        <v>457.48466538588423</v>
      </c>
      <c r="AD84">
        <f t="shared" si="38"/>
        <v>2619.6817909235706</v>
      </c>
      <c r="AE84">
        <f t="shared" si="31"/>
        <v>2.6685672825292825</v>
      </c>
      <c r="AF84">
        <f t="shared" si="32"/>
        <v>3.2740384615384617</v>
      </c>
    </row>
    <row r="85" spans="1:32" x14ac:dyDescent="0.35">
      <c r="A85">
        <v>10.3506</v>
      </c>
      <c r="B85">
        <v>98969.3</v>
      </c>
      <c r="C85">
        <f t="shared" si="20"/>
        <v>109840.09756826266</v>
      </c>
      <c r="D85">
        <v>69.7</v>
      </c>
      <c r="E85">
        <v>10651.6</v>
      </c>
      <c r="F85">
        <v>256356.6</v>
      </c>
      <c r="G85">
        <f t="shared" si="21"/>
        <v>344730.55230504292</v>
      </c>
      <c r="H85">
        <v>4946.8</v>
      </c>
      <c r="I85">
        <v>1058.0999999999999</v>
      </c>
      <c r="J85">
        <v>65.400000000000006</v>
      </c>
      <c r="K85">
        <v>214.8</v>
      </c>
      <c r="L85">
        <v>354.8</v>
      </c>
      <c r="M85">
        <v>1473</v>
      </c>
      <c r="N85">
        <f t="shared" si="22"/>
        <v>1475.1729297254858</v>
      </c>
      <c r="O85">
        <v>289</v>
      </c>
      <c r="P85">
        <v>142.9</v>
      </c>
      <c r="Q85">
        <v>187.7</v>
      </c>
      <c r="R85">
        <v>35.6</v>
      </c>
      <c r="S85">
        <v>196.8</v>
      </c>
      <c r="T85">
        <v>8.2899999999999991</v>
      </c>
      <c r="U85">
        <v>1806.7</v>
      </c>
      <c r="V85">
        <v>4329</v>
      </c>
      <c r="W85">
        <f t="shared" si="23"/>
        <v>456045.82280303107</v>
      </c>
      <c r="X85">
        <f t="shared" si="33"/>
        <v>456.75234720868394</v>
      </c>
      <c r="Y85">
        <f t="shared" si="25"/>
        <v>78.062331063990143</v>
      </c>
      <c r="Z85">
        <f t="shared" si="34"/>
        <v>96.240328943778863</v>
      </c>
      <c r="AA85">
        <f t="shared" si="35"/>
        <v>623.84081987935951</v>
      </c>
      <c r="AB85">
        <f t="shared" si="36"/>
        <v>24134.41687142419</v>
      </c>
      <c r="AC85">
        <f t="shared" si="37"/>
        <v>411.58144777277954</v>
      </c>
      <c r="AD85">
        <f t="shared" si="38"/>
        <v>2953.8698364129532</v>
      </c>
      <c r="AE85">
        <f t="shared" si="31"/>
        <v>3.1384763846445254</v>
      </c>
      <c r="AF85">
        <f t="shared" si="32"/>
        <v>4.7459557985873779</v>
      </c>
    </row>
    <row r="86" spans="1:32" x14ac:dyDescent="0.35">
      <c r="A86">
        <v>10.359</v>
      </c>
      <c r="B86">
        <v>99018.5</v>
      </c>
      <c r="C86">
        <f t="shared" si="20"/>
        <v>109900.70273362995</v>
      </c>
      <c r="D86">
        <v>80.599999999999994</v>
      </c>
      <c r="E86">
        <v>11056.1</v>
      </c>
      <c r="F86">
        <v>254427.3</v>
      </c>
      <c r="G86">
        <f t="shared" si="21"/>
        <v>341250.82637816534</v>
      </c>
      <c r="H86">
        <v>4829</v>
      </c>
      <c r="I86">
        <v>959.9</v>
      </c>
      <c r="J86">
        <v>65.400000000000006</v>
      </c>
      <c r="K86">
        <v>200.6</v>
      </c>
      <c r="L86">
        <v>323.89999999999998</v>
      </c>
      <c r="M86">
        <v>1629.2</v>
      </c>
      <c r="N86">
        <f t="shared" si="22"/>
        <v>1631.8586240703355</v>
      </c>
      <c r="O86">
        <v>188.4</v>
      </c>
      <c r="P86">
        <v>105.8</v>
      </c>
      <c r="Q86">
        <v>239.3</v>
      </c>
      <c r="R86">
        <v>39</v>
      </c>
      <c r="S86">
        <v>148.4</v>
      </c>
      <c r="T86">
        <v>6.83</v>
      </c>
      <c r="U86">
        <v>1794.7</v>
      </c>
      <c r="V86">
        <v>4052.9</v>
      </c>
      <c r="W86">
        <f t="shared" si="23"/>
        <v>452783.38773586566</v>
      </c>
      <c r="X86">
        <f t="shared" si="33"/>
        <v>378.10574468308607</v>
      </c>
      <c r="Y86">
        <f t="shared" si="25"/>
        <v>86.133902118226388</v>
      </c>
      <c r="Z86">
        <f t="shared" si="34"/>
        <v>101.21837779687988</v>
      </c>
      <c r="AA86">
        <f t="shared" si="35"/>
        <v>621.04751988834005</v>
      </c>
      <c r="AB86">
        <f t="shared" si="36"/>
        <v>25133.430925779907</v>
      </c>
      <c r="AC86">
        <f t="shared" si="37"/>
        <v>528.50878915106603</v>
      </c>
      <c r="AD86">
        <f t="shared" si="38"/>
        <v>2536.0912769835736</v>
      </c>
      <c r="AE86">
        <f t="shared" si="31"/>
        <v>3.1050832059305979</v>
      </c>
      <c r="AF86">
        <f t="shared" si="32"/>
        <v>3.7355444032293259</v>
      </c>
    </row>
    <row r="87" spans="1:32" x14ac:dyDescent="0.35">
      <c r="A87">
        <v>10.3673</v>
      </c>
      <c r="B87">
        <v>99182.9</v>
      </c>
      <c r="C87">
        <f t="shared" si="20"/>
        <v>110103.26069520661</v>
      </c>
      <c r="D87">
        <v>32.9</v>
      </c>
      <c r="E87">
        <v>11390.3</v>
      </c>
      <c r="F87">
        <v>257050.9</v>
      </c>
      <c r="G87">
        <f t="shared" si="21"/>
        <v>345987.22846558399</v>
      </c>
      <c r="H87">
        <v>5116.5</v>
      </c>
      <c r="I87">
        <v>934</v>
      </c>
      <c r="J87">
        <v>70.7</v>
      </c>
      <c r="K87">
        <v>243.2</v>
      </c>
      <c r="L87">
        <v>234.2</v>
      </c>
      <c r="M87">
        <v>1415.2</v>
      </c>
      <c r="N87">
        <f t="shared" si="22"/>
        <v>1417.2056294067363</v>
      </c>
      <c r="O87">
        <v>280.60000000000002</v>
      </c>
      <c r="P87">
        <v>130.69999999999999</v>
      </c>
      <c r="Q87">
        <v>260.60000000000002</v>
      </c>
      <c r="R87">
        <v>12.2</v>
      </c>
      <c r="S87">
        <v>135.5</v>
      </c>
      <c r="T87">
        <v>22</v>
      </c>
      <c r="U87">
        <v>1821.1</v>
      </c>
      <c r="V87">
        <v>4060.6</v>
      </c>
      <c r="W87">
        <f t="shared" si="23"/>
        <v>457507.6947901973</v>
      </c>
      <c r="X87">
        <f t="shared" si="33"/>
        <v>440.21117522921111</v>
      </c>
      <c r="Y87">
        <f t="shared" si="25"/>
        <v>26.666218161848938</v>
      </c>
      <c r="Z87">
        <f t="shared" si="34"/>
        <v>74.752841076658498</v>
      </c>
      <c r="AA87">
        <f t="shared" si="35"/>
        <v>603.48711758085983</v>
      </c>
      <c r="AB87">
        <f t="shared" si="36"/>
        <v>25408.315821509259</v>
      </c>
      <c r="AC87">
        <f t="shared" si="37"/>
        <v>569.60790598178971</v>
      </c>
      <c r="AD87">
        <f t="shared" si="38"/>
        <v>2654.818736014895</v>
      </c>
      <c r="AE87">
        <f t="shared" si="31"/>
        <v>3.1423885748793876</v>
      </c>
      <c r="AF87">
        <f t="shared" si="32"/>
        <v>5.8888888888888884</v>
      </c>
    </row>
    <row r="88" spans="1:32" x14ac:dyDescent="0.35">
      <c r="A88">
        <v>10.3756</v>
      </c>
      <c r="B88">
        <v>100883.9</v>
      </c>
      <c r="C88">
        <f t="shared" si="20"/>
        <v>112203.41844618287</v>
      </c>
      <c r="D88">
        <v>36.1</v>
      </c>
      <c r="E88">
        <v>10625</v>
      </c>
      <c r="F88">
        <v>255629.2</v>
      </c>
      <c r="G88">
        <f t="shared" si="21"/>
        <v>343416.48006611754</v>
      </c>
      <c r="H88">
        <v>5202.6000000000004</v>
      </c>
      <c r="I88">
        <v>1108.9000000000001</v>
      </c>
      <c r="J88">
        <v>61</v>
      </c>
      <c r="K88">
        <v>302.60000000000002</v>
      </c>
      <c r="L88">
        <v>343.2</v>
      </c>
      <c r="M88">
        <v>1566.9</v>
      </c>
      <c r="N88">
        <f t="shared" si="22"/>
        <v>1569.3590286620108</v>
      </c>
      <c r="O88">
        <v>263.89999999999998</v>
      </c>
      <c r="P88">
        <v>118.3</v>
      </c>
      <c r="Q88">
        <v>247.1</v>
      </c>
      <c r="R88">
        <v>34.1</v>
      </c>
      <c r="S88">
        <v>158</v>
      </c>
      <c r="T88">
        <v>10.7</v>
      </c>
      <c r="U88">
        <v>1766.5</v>
      </c>
      <c r="V88">
        <v>3748.1</v>
      </c>
      <c r="W88">
        <f t="shared" si="23"/>
        <v>457189.25754096243</v>
      </c>
      <c r="X88">
        <f t="shared" si="33"/>
        <v>392.17894349570406</v>
      </c>
      <c r="Y88">
        <f t="shared" si="25"/>
        <v>74.586179437833295</v>
      </c>
      <c r="Z88">
        <f t="shared" si="34"/>
        <v>97.990053924191542</v>
      </c>
      <c r="AA88">
        <f t="shared" si="35"/>
        <v>740.83105500276065</v>
      </c>
      <c r="AB88">
        <f t="shared" si="36"/>
        <v>23990.502443109766</v>
      </c>
      <c r="AC88">
        <f t="shared" si="37"/>
        <v>540.47639117561891</v>
      </c>
      <c r="AD88">
        <f t="shared" si="38"/>
        <v>3002.6952238198696</v>
      </c>
      <c r="AE88">
        <f t="shared" si="31"/>
        <v>3.0606596913162094</v>
      </c>
      <c r="AF88">
        <f t="shared" si="32"/>
        <v>4.0022321428571423</v>
      </c>
    </row>
    <row r="89" spans="1:32" x14ac:dyDescent="0.35">
      <c r="A89">
        <v>10.383900000000001</v>
      </c>
      <c r="B89">
        <v>101573.2</v>
      </c>
      <c r="C89">
        <f t="shared" si="20"/>
        <v>113056.73428263716</v>
      </c>
      <c r="D89">
        <v>56.8</v>
      </c>
      <c r="E89">
        <v>10535.5</v>
      </c>
      <c r="F89">
        <v>253324.7</v>
      </c>
      <c r="G89">
        <f t="shared" si="21"/>
        <v>339270.22897369176</v>
      </c>
      <c r="H89">
        <v>5112.8999999999996</v>
      </c>
      <c r="I89">
        <v>1016.7</v>
      </c>
      <c r="J89">
        <v>79.8</v>
      </c>
      <c r="K89">
        <v>185.1</v>
      </c>
      <c r="L89">
        <v>418.4</v>
      </c>
      <c r="M89">
        <v>1162.9000000000001</v>
      </c>
      <c r="N89">
        <f t="shared" si="22"/>
        <v>1164.2539108729543</v>
      </c>
      <c r="O89">
        <v>183.2</v>
      </c>
      <c r="P89">
        <v>108.8</v>
      </c>
      <c r="Q89">
        <v>267.10000000000002</v>
      </c>
      <c r="R89">
        <v>30.7</v>
      </c>
      <c r="S89">
        <v>135.5</v>
      </c>
      <c r="T89">
        <v>15.6</v>
      </c>
      <c r="U89">
        <v>1822.6</v>
      </c>
      <c r="V89">
        <v>4135.2</v>
      </c>
      <c r="W89">
        <f t="shared" si="23"/>
        <v>453491.21716720192</v>
      </c>
      <c r="X89">
        <f t="shared" si="33"/>
        <v>415.8845703299769</v>
      </c>
      <c r="Y89">
        <f t="shared" si="25"/>
        <v>67.69701118308744</v>
      </c>
      <c r="Z89">
        <f t="shared" si="34"/>
        <v>102.0967953673273</v>
      </c>
      <c r="AA89">
        <f t="shared" si="35"/>
        <v>533.41716629279631</v>
      </c>
      <c r="AB89">
        <f t="shared" si="36"/>
        <v>24154.602306137505</v>
      </c>
      <c r="AC89">
        <f t="shared" si="37"/>
        <v>588.98604843656858</v>
      </c>
      <c r="AD89">
        <f t="shared" si="38"/>
        <v>2645.9167335044499</v>
      </c>
      <c r="AE89">
        <f t="shared" si="31"/>
        <v>3.0008847427480987</v>
      </c>
      <c r="AF89">
        <f t="shared" si="32"/>
        <v>4.0734341252699782</v>
      </c>
    </row>
    <row r="90" spans="1:32" x14ac:dyDescent="0.35">
      <c r="A90">
        <v>10.392300000000001</v>
      </c>
      <c r="B90">
        <v>98811.4</v>
      </c>
      <c r="C90">
        <f t="shared" si="20"/>
        <v>109645.63910373476</v>
      </c>
      <c r="D90">
        <v>69.7</v>
      </c>
      <c r="E90">
        <v>10680</v>
      </c>
      <c r="F90">
        <v>255367.3</v>
      </c>
      <c r="G90">
        <f t="shared" si="21"/>
        <v>342943.97761473537</v>
      </c>
      <c r="H90">
        <v>5392.8</v>
      </c>
      <c r="I90">
        <v>1026.8</v>
      </c>
      <c r="J90">
        <v>74.599999999999994</v>
      </c>
      <c r="K90">
        <v>217.4</v>
      </c>
      <c r="L90">
        <v>289.7</v>
      </c>
      <c r="M90">
        <v>1544.8</v>
      </c>
      <c r="N90">
        <f t="shared" si="22"/>
        <v>1547.190099265345</v>
      </c>
      <c r="O90">
        <v>233.5</v>
      </c>
      <c r="P90">
        <v>141.4</v>
      </c>
      <c r="Q90">
        <v>205.8</v>
      </c>
      <c r="R90">
        <v>27.8</v>
      </c>
      <c r="S90">
        <v>194.8</v>
      </c>
      <c r="T90">
        <v>0</v>
      </c>
      <c r="U90">
        <v>1721.7</v>
      </c>
      <c r="V90">
        <v>4081.3</v>
      </c>
      <c r="W90">
        <f t="shared" si="23"/>
        <v>454136.80681773549</v>
      </c>
      <c r="X90">
        <f t="shared" si="33"/>
        <v>475.62760110455002</v>
      </c>
      <c r="Y90">
        <f t="shared" si="25"/>
        <v>61.215033845863388</v>
      </c>
      <c r="Z90">
        <f t="shared" si="34"/>
        <v>61.215033845863388</v>
      </c>
      <c r="AA90">
        <f t="shared" si="35"/>
        <v>632.18835313479781</v>
      </c>
      <c r="AB90">
        <f t="shared" si="36"/>
        <v>24155.055999243439</v>
      </c>
      <c r="AC90">
        <f t="shared" si="37"/>
        <v>453.16740883016854</v>
      </c>
      <c r="AD90">
        <f t="shared" si="38"/>
        <v>2775.154933666965</v>
      </c>
      <c r="AE90">
        <f t="shared" si="31"/>
        <v>3.1277484487119374</v>
      </c>
      <c r="AF90">
        <f t="shared" si="32"/>
        <v>7.7697841726618702</v>
      </c>
    </row>
    <row r="91" spans="1:32" x14ac:dyDescent="0.35">
      <c r="A91">
        <v>10.400600000000001</v>
      </c>
      <c r="B91">
        <v>106540</v>
      </c>
      <c r="C91">
        <f t="shared" si="20"/>
        <v>119244.28625791868</v>
      </c>
      <c r="D91">
        <v>42.3</v>
      </c>
      <c r="E91">
        <v>9851.6</v>
      </c>
      <c r="F91">
        <v>256179.3</v>
      </c>
      <c r="G91">
        <f t="shared" si="21"/>
        <v>344410.01709148445</v>
      </c>
      <c r="H91">
        <v>5085.5</v>
      </c>
      <c r="I91">
        <v>1087.0999999999999</v>
      </c>
      <c r="J91">
        <v>91.2</v>
      </c>
      <c r="K91">
        <v>182.6</v>
      </c>
      <c r="L91">
        <v>238</v>
      </c>
      <c r="M91">
        <v>1643.6</v>
      </c>
      <c r="N91">
        <f t="shared" si="22"/>
        <v>1646.3058683251793</v>
      </c>
      <c r="O91">
        <v>261.89999999999998</v>
      </c>
      <c r="P91">
        <v>106.3</v>
      </c>
      <c r="Q91">
        <v>259.39999999999998</v>
      </c>
      <c r="R91">
        <v>49.3</v>
      </c>
      <c r="S91">
        <v>102.6</v>
      </c>
      <c r="T91">
        <v>23.4</v>
      </c>
      <c r="U91">
        <v>1908.4</v>
      </c>
      <c r="V91">
        <v>4152.3</v>
      </c>
      <c r="W91">
        <f t="shared" si="23"/>
        <v>465300.60921772831</v>
      </c>
      <c r="X91">
        <f t="shared" si="33"/>
        <v>424.45678360928974</v>
      </c>
      <c r="Y91">
        <f t="shared" si="25"/>
        <v>105.95300978196448</v>
      </c>
      <c r="Z91">
        <f t="shared" si="34"/>
        <v>156.24307933364739</v>
      </c>
      <c r="AA91">
        <f t="shared" si="35"/>
        <v>483.34344624673037</v>
      </c>
      <c r="AB91">
        <f t="shared" si="36"/>
        <v>21684.046399515391</v>
      </c>
      <c r="AC91">
        <f t="shared" si="37"/>
        <v>557.48906161139109</v>
      </c>
      <c r="AD91">
        <f t="shared" si="38"/>
        <v>2899.2010181718069</v>
      </c>
      <c r="AE91">
        <f t="shared" si="31"/>
        <v>2.8882727038723264</v>
      </c>
      <c r="AF91">
        <f t="shared" si="32"/>
        <v>2.7166437414030264</v>
      </c>
    </row>
    <row r="92" spans="1:32" x14ac:dyDescent="0.35">
      <c r="A92">
        <v>10.408899999999999</v>
      </c>
      <c r="B92">
        <v>100583.3</v>
      </c>
      <c r="C92">
        <f t="shared" si="20"/>
        <v>111831.70159059756</v>
      </c>
      <c r="D92">
        <v>61.3</v>
      </c>
      <c r="E92">
        <v>9918.6</v>
      </c>
      <c r="F92">
        <v>252258.2</v>
      </c>
      <c r="G92">
        <f t="shared" si="21"/>
        <v>337360.0352421116</v>
      </c>
      <c r="H92">
        <v>5051</v>
      </c>
      <c r="I92">
        <v>907</v>
      </c>
      <c r="J92">
        <v>61.5</v>
      </c>
      <c r="K92">
        <v>144.5</v>
      </c>
      <c r="L92">
        <v>271.60000000000002</v>
      </c>
      <c r="M92">
        <v>1474.8</v>
      </c>
      <c r="N92">
        <f t="shared" si="22"/>
        <v>1476.9782475194418</v>
      </c>
      <c r="O92">
        <v>280</v>
      </c>
      <c r="P92">
        <v>174.1</v>
      </c>
      <c r="Q92">
        <v>181.9</v>
      </c>
      <c r="R92">
        <v>33.700000000000003</v>
      </c>
      <c r="S92">
        <v>156.1</v>
      </c>
      <c r="T92">
        <v>11.7</v>
      </c>
      <c r="U92">
        <v>1795.2</v>
      </c>
      <c r="V92">
        <v>4048.3</v>
      </c>
      <c r="W92">
        <f t="shared" si="23"/>
        <v>450668.71508022863</v>
      </c>
      <c r="X92">
        <f t="shared" si="33"/>
        <v>522.77868890468289</v>
      </c>
      <c r="Y92">
        <f t="shared" si="25"/>
        <v>74.777766621764911</v>
      </c>
      <c r="Z92">
        <f t="shared" si="34"/>
        <v>100.73918708095333</v>
      </c>
      <c r="AA92">
        <f t="shared" si="35"/>
        <v>456.65472910264742</v>
      </c>
      <c r="AB92">
        <f t="shared" si="36"/>
        <v>22611.287757540318</v>
      </c>
      <c r="AC92">
        <f t="shared" si="37"/>
        <v>403.62242577148476</v>
      </c>
      <c r="AD92">
        <f t="shared" si="38"/>
        <v>2633.8637679535591</v>
      </c>
      <c r="AE92">
        <f t="shared" si="31"/>
        <v>3.0166762236807072</v>
      </c>
      <c r="AF92">
        <f t="shared" si="32"/>
        <v>5.1894273127753303</v>
      </c>
    </row>
    <row r="93" spans="1:32" x14ac:dyDescent="0.35">
      <c r="A93">
        <v>10.417199999999999</v>
      </c>
      <c r="B93">
        <v>102450.4</v>
      </c>
      <c r="C93">
        <f t="shared" si="20"/>
        <v>114144.55535382112</v>
      </c>
      <c r="D93">
        <v>36.799999999999997</v>
      </c>
      <c r="E93">
        <v>9765.7999999999993</v>
      </c>
      <c r="F93">
        <v>252874.5</v>
      </c>
      <c r="G93">
        <f t="shared" si="21"/>
        <v>338463.21668849472</v>
      </c>
      <c r="H93">
        <v>5240.3</v>
      </c>
      <c r="I93">
        <v>937.4</v>
      </c>
      <c r="J93">
        <v>68.8</v>
      </c>
      <c r="K93">
        <v>165.2</v>
      </c>
      <c r="L93">
        <v>300.60000000000002</v>
      </c>
      <c r="M93">
        <v>1559.9</v>
      </c>
      <c r="N93">
        <f t="shared" si="22"/>
        <v>1562.3370896261079</v>
      </c>
      <c r="O93">
        <v>234.1</v>
      </c>
      <c r="P93">
        <v>156.1</v>
      </c>
      <c r="Q93">
        <v>230.3</v>
      </c>
      <c r="R93">
        <v>40.1</v>
      </c>
      <c r="S93">
        <v>138.1</v>
      </c>
      <c r="T93">
        <v>31.8</v>
      </c>
      <c r="U93">
        <v>1718</v>
      </c>
      <c r="V93">
        <v>4102.6000000000004</v>
      </c>
      <c r="W93">
        <f t="shared" si="23"/>
        <v>454170.10913194198</v>
      </c>
      <c r="X93">
        <f t="shared" si="33"/>
        <v>495.18890714726399</v>
      </c>
      <c r="Y93">
        <f t="shared" si="25"/>
        <v>88.292908744354335</v>
      </c>
      <c r="Z93">
        <f t="shared" si="34"/>
        <v>158.31072665134855</v>
      </c>
      <c r="AA93">
        <f t="shared" si="35"/>
        <v>444.76727098153555</v>
      </c>
      <c r="AB93">
        <f t="shared" si="36"/>
        <v>22164.382458458065</v>
      </c>
      <c r="AC93">
        <f t="shared" si="37"/>
        <v>507.07872528241404</v>
      </c>
      <c r="AD93">
        <f t="shared" si="38"/>
        <v>2579.4299898755885</v>
      </c>
      <c r="AE93">
        <f t="shared" si="31"/>
        <v>2.965215604365349</v>
      </c>
      <c r="AF93">
        <f t="shared" si="32"/>
        <v>3.1279554937413065</v>
      </c>
    </row>
    <row r="94" spans="1:32" x14ac:dyDescent="0.35">
      <c r="A94">
        <v>10.468</v>
      </c>
      <c r="B94">
        <v>101445</v>
      </c>
      <c r="C94">
        <f t="shared" si="20"/>
        <v>112897.93056629811</v>
      </c>
      <c r="D94">
        <v>76.099999999999994</v>
      </c>
      <c r="E94">
        <v>9222.6</v>
      </c>
      <c r="F94">
        <v>249678.2</v>
      </c>
      <c r="G94">
        <f t="shared" si="21"/>
        <v>332761.48980344163</v>
      </c>
      <c r="H94">
        <v>5005.8999999999996</v>
      </c>
      <c r="I94">
        <v>921.1</v>
      </c>
      <c r="J94">
        <v>86.8</v>
      </c>
      <c r="K94">
        <v>184.6</v>
      </c>
      <c r="L94">
        <v>277.39999999999998</v>
      </c>
      <c r="M94">
        <v>1367</v>
      </c>
      <c r="N94">
        <f t="shared" si="22"/>
        <v>1368.8712469946418</v>
      </c>
      <c r="O94">
        <v>256.10000000000002</v>
      </c>
      <c r="P94">
        <v>123.9</v>
      </c>
      <c r="Q94">
        <v>233.4</v>
      </c>
      <c r="R94">
        <v>23.9</v>
      </c>
      <c r="S94">
        <v>136.80000000000001</v>
      </c>
      <c r="T94">
        <v>21.6</v>
      </c>
      <c r="U94">
        <v>1920.8</v>
      </c>
      <c r="V94">
        <v>3966.5</v>
      </c>
      <c r="W94">
        <f t="shared" si="23"/>
        <v>447028.29161673441</v>
      </c>
      <c r="X94">
        <f t="shared" si="33"/>
        <v>471.33482142254752</v>
      </c>
      <c r="Y94">
        <f t="shared" si="25"/>
        <v>53.464177655428976</v>
      </c>
      <c r="Z94">
        <f t="shared" si="34"/>
        <v>101.78326708460328</v>
      </c>
      <c r="AA94">
        <f t="shared" si="35"/>
        <v>583.18456547156211</v>
      </c>
      <c r="AB94">
        <f t="shared" si="36"/>
        <v>21251.451369312774</v>
      </c>
      <c r="AC94">
        <f t="shared" si="37"/>
        <v>522.11460522080017</v>
      </c>
      <c r="AD94">
        <f t="shared" si="38"/>
        <v>2633.3903738899994</v>
      </c>
      <c r="AE94">
        <f t="shared" si="31"/>
        <v>2.9474542902097838</v>
      </c>
      <c r="AF94">
        <f t="shared" si="32"/>
        <v>4.6307692307692312</v>
      </c>
    </row>
    <row r="95" spans="1:32" x14ac:dyDescent="0.35">
      <c r="A95">
        <v>10.4764</v>
      </c>
      <c r="B95">
        <v>103149.1</v>
      </c>
      <c r="C95">
        <f t="shared" si="20"/>
        <v>115012.539988531</v>
      </c>
      <c r="D95">
        <v>841.3</v>
      </c>
      <c r="E95">
        <v>17573.5</v>
      </c>
      <c r="F95">
        <v>241625.4</v>
      </c>
      <c r="G95">
        <f t="shared" si="21"/>
        <v>318609.56313674001</v>
      </c>
      <c r="H95">
        <v>4649.3</v>
      </c>
      <c r="I95">
        <v>1246.5</v>
      </c>
      <c r="J95">
        <v>913.5</v>
      </c>
      <c r="K95">
        <v>5585.2</v>
      </c>
      <c r="L95">
        <v>640.5</v>
      </c>
      <c r="M95">
        <v>1436.9</v>
      </c>
      <c r="N95">
        <f t="shared" si="22"/>
        <v>1438.9676526200499</v>
      </c>
      <c r="O95">
        <v>1238.7</v>
      </c>
      <c r="P95">
        <v>1062</v>
      </c>
      <c r="Q95">
        <v>4517.3999999999996</v>
      </c>
      <c r="R95">
        <v>88.3</v>
      </c>
      <c r="S95">
        <v>285.7</v>
      </c>
      <c r="T95">
        <v>29.8</v>
      </c>
      <c r="U95">
        <v>1723.2</v>
      </c>
      <c r="V95">
        <v>3611.4</v>
      </c>
      <c r="W95">
        <f t="shared" si="23"/>
        <v>435061.07077789109</v>
      </c>
      <c r="X95">
        <f t="shared" si="33"/>
        <v>4540.7418238267046</v>
      </c>
      <c r="Y95">
        <f t="shared" si="25"/>
        <v>202.96001166484331</v>
      </c>
      <c r="Z95">
        <f t="shared" si="34"/>
        <v>271.45614244187993</v>
      </c>
      <c r="AA95">
        <f t="shared" si="35"/>
        <v>14771.489410692137</v>
      </c>
      <c r="AB95">
        <f t="shared" si="36"/>
        <v>41865.386777615582</v>
      </c>
      <c r="AC95">
        <f t="shared" si="37"/>
        <v>10383.369837992788</v>
      </c>
      <c r="AD95">
        <f t="shared" si="38"/>
        <v>5712.3014834594405</v>
      </c>
      <c r="AE95">
        <f t="shared" si="31"/>
        <v>2.7702158666221233</v>
      </c>
      <c r="AF95">
        <f t="shared" si="32"/>
        <v>16.727349703640982</v>
      </c>
    </row>
    <row r="96" spans="1:32" x14ac:dyDescent="0.35">
      <c r="A96">
        <v>10.4847</v>
      </c>
      <c r="B96">
        <v>89124.7</v>
      </c>
      <c r="C96">
        <f t="shared" si="20"/>
        <v>97845.116669647323</v>
      </c>
      <c r="D96">
        <v>2343.6</v>
      </c>
      <c r="E96">
        <v>37077.4</v>
      </c>
      <c r="F96">
        <v>221524.9</v>
      </c>
      <c r="G96">
        <f t="shared" si="21"/>
        <v>284562.60193807096</v>
      </c>
      <c r="H96">
        <v>4338.3999999999996</v>
      </c>
      <c r="I96">
        <v>1821.9</v>
      </c>
      <c r="J96">
        <v>1759.2</v>
      </c>
      <c r="K96">
        <v>11594</v>
      </c>
      <c r="L96">
        <v>1130.5</v>
      </c>
      <c r="M96">
        <v>1706.5</v>
      </c>
      <c r="N96">
        <f t="shared" si="22"/>
        <v>1709.4171203158189</v>
      </c>
      <c r="O96">
        <v>2390.8000000000002</v>
      </c>
      <c r="P96">
        <v>1635.6</v>
      </c>
      <c r="Q96">
        <v>8195</v>
      </c>
      <c r="R96">
        <v>179.5</v>
      </c>
      <c r="S96">
        <v>423.9</v>
      </c>
      <c r="T96">
        <v>15.6</v>
      </c>
      <c r="U96">
        <v>1663.9</v>
      </c>
      <c r="V96">
        <v>3435</v>
      </c>
      <c r="W96">
        <f t="shared" si="23"/>
        <v>384117.13572803413</v>
      </c>
      <c r="X96">
        <f t="shared" si="33"/>
        <v>8837.9290696461267</v>
      </c>
      <c r="Y96">
        <f t="shared" si="25"/>
        <v>467.30536938891242</v>
      </c>
      <c r="Z96">
        <f t="shared" si="34"/>
        <v>507.91798087897945</v>
      </c>
      <c r="AA96">
        <f t="shared" si="35"/>
        <v>36284.764993843484</v>
      </c>
      <c r="AB96">
        <f t="shared" si="36"/>
        <v>99469.397343034128</v>
      </c>
      <c r="AC96">
        <f t="shared" si="37"/>
        <v>21334.637894942269</v>
      </c>
      <c r="AD96">
        <f t="shared" si="38"/>
        <v>10967.227463090094</v>
      </c>
      <c r="AE96">
        <f t="shared" si="31"/>
        <v>2.9082964140033116</v>
      </c>
      <c r="AF96">
        <f t="shared" si="32"/>
        <v>17.400307534597641</v>
      </c>
    </row>
    <row r="97" spans="1:32" x14ac:dyDescent="0.35">
      <c r="A97">
        <v>10.493</v>
      </c>
      <c r="B97">
        <v>88757.7</v>
      </c>
      <c r="C97">
        <f t="shared" si="20"/>
        <v>97402.962966051957</v>
      </c>
      <c r="D97">
        <v>2650.7</v>
      </c>
      <c r="E97">
        <v>43230.3</v>
      </c>
      <c r="F97">
        <v>215804.79999999999</v>
      </c>
      <c r="G97">
        <f t="shared" si="21"/>
        <v>275192.70712190022</v>
      </c>
      <c r="H97">
        <v>4272</v>
      </c>
      <c r="I97">
        <v>1923.6</v>
      </c>
      <c r="J97">
        <v>1732.7</v>
      </c>
      <c r="K97">
        <v>12277.9</v>
      </c>
      <c r="L97">
        <v>1539.9</v>
      </c>
      <c r="M97">
        <v>2001.7</v>
      </c>
      <c r="N97">
        <f t="shared" si="22"/>
        <v>2005.7148393940154</v>
      </c>
      <c r="O97">
        <v>2876.4</v>
      </c>
      <c r="P97">
        <v>1657.3</v>
      </c>
      <c r="Q97">
        <v>8423.9</v>
      </c>
      <c r="R97">
        <v>238</v>
      </c>
      <c r="S97">
        <v>353.5</v>
      </c>
      <c r="T97">
        <v>21.9</v>
      </c>
      <c r="U97">
        <v>1653.3</v>
      </c>
      <c r="V97">
        <v>3402.1</v>
      </c>
      <c r="W97">
        <f t="shared" si="23"/>
        <v>374601.3849273462</v>
      </c>
      <c r="X97">
        <f t="shared" si="33"/>
        <v>9049.6195059649581</v>
      </c>
      <c r="Y97">
        <f t="shared" si="25"/>
        <v>635.34201841287916</v>
      </c>
      <c r="Z97">
        <f t="shared" si="34"/>
        <v>693.80416212398006</v>
      </c>
      <c r="AA97">
        <f t="shared" si="35"/>
        <v>39851.961580161791</v>
      </c>
      <c r="AB97">
        <f t="shared" si="36"/>
        <v>119514.24047373229</v>
      </c>
      <c r="AC97">
        <f t="shared" si="37"/>
        <v>22487.637096253162</v>
      </c>
      <c r="AD97">
        <f t="shared" si="38"/>
        <v>12813.620539419411</v>
      </c>
      <c r="AE97">
        <f t="shared" si="31"/>
        <v>2.8253011894290494</v>
      </c>
      <c r="AF97">
        <f t="shared" si="32"/>
        <v>13.043478260869566</v>
      </c>
    </row>
    <row r="98" spans="1:32" x14ac:dyDescent="0.35">
      <c r="A98">
        <v>10.501300000000001</v>
      </c>
      <c r="B98">
        <v>84624.4</v>
      </c>
      <c r="C98">
        <f t="shared" si="20"/>
        <v>92447.73402306113</v>
      </c>
      <c r="D98">
        <v>2721.1</v>
      </c>
      <c r="E98">
        <v>47670.8</v>
      </c>
      <c r="F98">
        <v>218814.2</v>
      </c>
      <c r="G98">
        <f t="shared" si="21"/>
        <v>280105.19392441597</v>
      </c>
      <c r="H98">
        <v>4037.8</v>
      </c>
      <c r="I98">
        <v>2284.5</v>
      </c>
      <c r="J98">
        <v>1792.5</v>
      </c>
      <c r="K98">
        <v>13852.7</v>
      </c>
      <c r="L98">
        <v>1567.5</v>
      </c>
      <c r="M98">
        <v>1736.8</v>
      </c>
      <c r="N98">
        <f t="shared" si="22"/>
        <v>1739.8217223674076</v>
      </c>
      <c r="O98">
        <v>3332.9</v>
      </c>
      <c r="P98">
        <v>1958</v>
      </c>
      <c r="Q98">
        <v>7970.3</v>
      </c>
      <c r="R98">
        <v>272.7</v>
      </c>
      <c r="S98">
        <v>570.79999999999995</v>
      </c>
      <c r="T98">
        <v>47.7</v>
      </c>
      <c r="U98">
        <v>1685.3</v>
      </c>
      <c r="V98">
        <v>3621.3</v>
      </c>
      <c r="W98">
        <f t="shared" si="23"/>
        <v>374292.74966984452</v>
      </c>
      <c r="X98">
        <f t="shared" si="33"/>
        <v>10020.231498761957</v>
      </c>
      <c r="Y98">
        <f t="shared" si="25"/>
        <v>728.57409137778575</v>
      </c>
      <c r="Z98">
        <f t="shared" si="34"/>
        <v>856.01444399502225</v>
      </c>
      <c r="AA98">
        <f t="shared" si="35"/>
        <v>44280.312708753743</v>
      </c>
      <c r="AB98">
        <f t="shared" si="36"/>
        <v>131550.23719650469</v>
      </c>
      <c r="AC98">
        <f t="shared" si="37"/>
        <v>21294.294391303138</v>
      </c>
      <c r="AD98">
        <f t="shared" si="38"/>
        <v>15008.038507171155</v>
      </c>
      <c r="AE98">
        <f t="shared" si="31"/>
        <v>3.0298762526136511</v>
      </c>
      <c r="AF98">
        <f t="shared" si="32"/>
        <v>11.705680399500626</v>
      </c>
    </row>
    <row r="99" spans="1:32" x14ac:dyDescent="0.35">
      <c r="A99">
        <v>10.5097</v>
      </c>
      <c r="B99">
        <v>84825</v>
      </c>
      <c r="C99">
        <f t="shared" si="20"/>
        <v>92687.190974403798</v>
      </c>
      <c r="D99">
        <v>2990.1</v>
      </c>
      <c r="E99">
        <v>48752.3</v>
      </c>
      <c r="F99">
        <v>210498.2</v>
      </c>
      <c r="G99">
        <f t="shared" si="21"/>
        <v>266621.55805091257</v>
      </c>
      <c r="H99">
        <v>4195.5</v>
      </c>
      <c r="I99">
        <v>2254.8000000000002</v>
      </c>
      <c r="J99">
        <v>1908.9</v>
      </c>
      <c r="K99">
        <v>13415.4</v>
      </c>
      <c r="L99">
        <v>1492.3</v>
      </c>
      <c r="M99">
        <v>1826.8</v>
      </c>
      <c r="N99">
        <f t="shared" si="22"/>
        <v>1830.1433057910192</v>
      </c>
      <c r="O99">
        <v>3284.5</v>
      </c>
      <c r="P99">
        <v>1795.5</v>
      </c>
      <c r="Q99">
        <v>9113.4</v>
      </c>
      <c r="R99">
        <v>288.5</v>
      </c>
      <c r="S99">
        <v>440.6</v>
      </c>
      <c r="T99">
        <v>35.1</v>
      </c>
      <c r="U99">
        <v>1678.1</v>
      </c>
      <c r="V99">
        <v>3584.9</v>
      </c>
      <c r="W99">
        <f t="shared" si="23"/>
        <v>361138.8923311074</v>
      </c>
      <c r="X99">
        <f t="shared" si="33"/>
        <v>10257.54932150495</v>
      </c>
      <c r="Y99">
        <f t="shared" si="25"/>
        <v>798.86161841436615</v>
      </c>
      <c r="Z99">
        <f t="shared" si="34"/>
        <v>896.0541411399962</v>
      </c>
      <c r="AA99">
        <f t="shared" si="35"/>
        <v>45427.120557701506</v>
      </c>
      <c r="AB99">
        <f t="shared" si="36"/>
        <v>139128.18881311081</v>
      </c>
      <c r="AC99">
        <f t="shared" si="37"/>
        <v>25235.166285121264</v>
      </c>
      <c r="AD99">
        <f t="shared" si="38"/>
        <v>15338.419975329978</v>
      </c>
      <c r="AE99">
        <f t="shared" si="31"/>
        <v>2.8765739391599636</v>
      </c>
      <c r="AF99">
        <f t="shared" si="32"/>
        <v>11.447466007416564</v>
      </c>
    </row>
    <row r="100" spans="1:32" x14ac:dyDescent="0.35">
      <c r="A100">
        <v>10.518000000000001</v>
      </c>
      <c r="B100">
        <v>82809.899999999994</v>
      </c>
      <c r="C100">
        <f t="shared" si="20"/>
        <v>90286.517484216194</v>
      </c>
      <c r="D100">
        <v>3251</v>
      </c>
      <c r="E100">
        <v>49705.8</v>
      </c>
      <c r="F100">
        <v>209843.6</v>
      </c>
      <c r="G100">
        <f t="shared" si="21"/>
        <v>265572.23354768753</v>
      </c>
      <c r="H100">
        <v>3913.9</v>
      </c>
      <c r="I100">
        <v>2323.6</v>
      </c>
      <c r="J100">
        <v>1870.1</v>
      </c>
      <c r="K100">
        <v>14176.8</v>
      </c>
      <c r="L100">
        <v>1698.7</v>
      </c>
      <c r="M100">
        <v>1803.6</v>
      </c>
      <c r="N100">
        <f t="shared" si="22"/>
        <v>1806.8588506229835</v>
      </c>
      <c r="O100">
        <v>3346.7</v>
      </c>
      <c r="P100">
        <v>1712.6</v>
      </c>
      <c r="Q100">
        <v>8634.2999999999993</v>
      </c>
      <c r="R100">
        <v>238.5</v>
      </c>
      <c r="S100">
        <v>513.5</v>
      </c>
      <c r="T100">
        <v>19.5</v>
      </c>
      <c r="U100">
        <v>1630.8</v>
      </c>
      <c r="V100">
        <v>3168.4</v>
      </c>
      <c r="W100">
        <f t="shared" si="23"/>
        <v>357665.60988252668</v>
      </c>
      <c r="X100">
        <f t="shared" si="33"/>
        <v>10016.898189279977</v>
      </c>
      <c r="Y100">
        <f t="shared" si="25"/>
        <v>666.82396464768874</v>
      </c>
      <c r="Z100">
        <f t="shared" si="34"/>
        <v>721.34416301510987</v>
      </c>
      <c r="AA100">
        <f t="shared" si="35"/>
        <v>48726.51862090981</v>
      </c>
      <c r="AB100">
        <f t="shared" si="36"/>
        <v>143722.23266554347</v>
      </c>
      <c r="AC100">
        <f t="shared" si="37"/>
        <v>24140.705064811482</v>
      </c>
      <c r="AD100">
        <f t="shared" si="38"/>
        <v>15853.634912963475</v>
      </c>
      <c r="AE100">
        <f t="shared" si="31"/>
        <v>2.9414384444954877</v>
      </c>
      <c r="AF100">
        <f t="shared" si="32"/>
        <v>13.886434108527132</v>
      </c>
    </row>
    <row r="101" spans="1:32" x14ac:dyDescent="0.35">
      <c r="A101">
        <v>10.553699999999999</v>
      </c>
      <c r="B101">
        <v>87966.6</v>
      </c>
      <c r="C101">
        <f t="shared" si="20"/>
        <v>96451.072954126474</v>
      </c>
      <c r="D101">
        <v>3351.7</v>
      </c>
      <c r="E101">
        <v>52258.2</v>
      </c>
      <c r="F101">
        <v>215283.4</v>
      </c>
      <c r="G101">
        <f t="shared" si="21"/>
        <v>274345.41336324479</v>
      </c>
      <c r="H101">
        <v>5025.2</v>
      </c>
      <c r="I101">
        <v>2422.9</v>
      </c>
      <c r="J101">
        <v>1843.8</v>
      </c>
      <c r="K101">
        <v>14560.4</v>
      </c>
      <c r="L101">
        <v>1752.2</v>
      </c>
      <c r="M101">
        <v>1819</v>
      </c>
      <c r="N101">
        <f t="shared" si="22"/>
        <v>1822.3147906041088</v>
      </c>
      <c r="O101">
        <v>3299</v>
      </c>
      <c r="P101">
        <v>1815.9</v>
      </c>
      <c r="Q101">
        <v>9132.2999999999993</v>
      </c>
      <c r="R101">
        <v>363.1</v>
      </c>
      <c r="S101">
        <v>461.3</v>
      </c>
      <c r="T101">
        <v>26.9</v>
      </c>
      <c r="U101">
        <v>3564.4</v>
      </c>
      <c r="V101">
        <v>3491.2</v>
      </c>
      <c r="W101">
        <f t="shared" si="23"/>
        <v>372618.80110797536</v>
      </c>
      <c r="X101">
        <f t="shared" si="33"/>
        <v>9821.5656030182781</v>
      </c>
      <c r="Y101">
        <f t="shared" si="25"/>
        <v>974.4543187845826</v>
      </c>
      <c r="Z101">
        <f t="shared" si="34"/>
        <v>1046.646059834721</v>
      </c>
      <c r="AA101">
        <f t="shared" si="35"/>
        <v>48070.8433035013</v>
      </c>
      <c r="AB101">
        <f t="shared" si="36"/>
        <v>144948.13423101848</v>
      </c>
      <c r="AC101">
        <f t="shared" si="37"/>
        <v>24508.425159560571</v>
      </c>
      <c r="AD101">
        <f t="shared" si="38"/>
        <v>15355.907922482796</v>
      </c>
      <c r="AE101">
        <f t="shared" si="31"/>
        <v>2.8443998077007131</v>
      </c>
      <c r="AF101">
        <f t="shared" si="32"/>
        <v>9.3838461538461537</v>
      </c>
    </row>
    <row r="102" spans="1:32" x14ac:dyDescent="0.35">
      <c r="A102">
        <v>10.561999999999999</v>
      </c>
      <c r="B102">
        <v>125543</v>
      </c>
      <c r="C102">
        <f t="shared" si="20"/>
        <v>143566.80774469185</v>
      </c>
      <c r="D102">
        <v>4086.8</v>
      </c>
      <c r="E102">
        <v>53720.800000000003</v>
      </c>
      <c r="F102">
        <v>258356.4</v>
      </c>
      <c r="G102">
        <f t="shared" si="21"/>
        <v>348356.54214504105</v>
      </c>
      <c r="H102">
        <v>8728.7000000000007</v>
      </c>
      <c r="I102">
        <v>2546.3000000000002</v>
      </c>
      <c r="J102">
        <v>1746.3</v>
      </c>
      <c r="K102">
        <v>15316.5</v>
      </c>
      <c r="L102">
        <v>1351</v>
      </c>
      <c r="M102">
        <v>2367.4</v>
      </c>
      <c r="N102">
        <f t="shared" si="22"/>
        <v>2373.0178825351136</v>
      </c>
      <c r="O102">
        <v>3696.3</v>
      </c>
      <c r="P102">
        <v>1842.4</v>
      </c>
      <c r="Q102">
        <v>8792.9</v>
      </c>
      <c r="R102">
        <v>412.7</v>
      </c>
      <c r="S102">
        <v>492.9</v>
      </c>
      <c r="T102">
        <v>10.7</v>
      </c>
      <c r="U102">
        <v>1811.5</v>
      </c>
      <c r="V102">
        <v>3347.3</v>
      </c>
      <c r="W102">
        <f t="shared" si="23"/>
        <v>494296.36777226801</v>
      </c>
      <c r="X102">
        <f t="shared" si="33"/>
        <v>7260.219240885428</v>
      </c>
      <c r="Y102">
        <f t="shared" si="25"/>
        <v>834.9242011629326</v>
      </c>
      <c r="Z102">
        <f t="shared" si="34"/>
        <v>856.57113344411357</v>
      </c>
      <c r="AA102">
        <f t="shared" si="35"/>
        <v>39254.385152470873</v>
      </c>
      <c r="AB102">
        <f t="shared" si="36"/>
        <v>111414.53506567674</v>
      </c>
      <c r="AC102">
        <f t="shared" si="37"/>
        <v>17788.720640672524</v>
      </c>
      <c r="AD102">
        <f t="shared" si="38"/>
        <v>12629.265369953289</v>
      </c>
      <c r="AE102">
        <f t="shared" si="31"/>
        <v>2.4264420698448035</v>
      </c>
      <c r="AF102">
        <f t="shared" si="32"/>
        <v>8.4759093056211618</v>
      </c>
    </row>
    <row r="103" spans="1:32" x14ac:dyDescent="0.35">
      <c r="A103">
        <v>10.5703</v>
      </c>
      <c r="B103">
        <v>103376.4</v>
      </c>
      <c r="C103">
        <f t="shared" si="20"/>
        <v>115295.20302610818</v>
      </c>
      <c r="D103">
        <v>4220.8999999999996</v>
      </c>
      <c r="E103">
        <v>53337.1</v>
      </c>
      <c r="F103">
        <v>255254.5</v>
      </c>
      <c r="G103">
        <f t="shared" si="21"/>
        <v>342740.57379332936</v>
      </c>
      <c r="H103">
        <v>9235.6</v>
      </c>
      <c r="I103">
        <v>2537</v>
      </c>
      <c r="J103">
        <v>1782.8</v>
      </c>
      <c r="K103">
        <v>16929.400000000001</v>
      </c>
      <c r="L103">
        <v>1599.8</v>
      </c>
      <c r="M103">
        <v>2201.9</v>
      </c>
      <c r="N103">
        <f t="shared" si="22"/>
        <v>2206.7590627803361</v>
      </c>
      <c r="O103">
        <v>3563.2</v>
      </c>
      <c r="P103">
        <v>1791.5</v>
      </c>
      <c r="Q103">
        <v>9078.7999999999993</v>
      </c>
      <c r="R103">
        <v>328.7</v>
      </c>
      <c r="S103">
        <v>523.4</v>
      </c>
      <c r="T103">
        <v>23.4</v>
      </c>
      <c r="U103">
        <v>1613.6</v>
      </c>
      <c r="V103">
        <v>3386.1</v>
      </c>
      <c r="W103">
        <f t="shared" si="23"/>
        <v>460242.53588221787</v>
      </c>
      <c r="X103">
        <f t="shared" si="33"/>
        <v>7766.1226882226083</v>
      </c>
      <c r="Y103">
        <f t="shared" si="25"/>
        <v>714.18866005057532</v>
      </c>
      <c r="Z103">
        <f t="shared" si="34"/>
        <v>765.03141832615609</v>
      </c>
      <c r="AA103">
        <f t="shared" si="35"/>
        <v>45954.683348547871</v>
      </c>
      <c r="AB103">
        <f t="shared" si="36"/>
        <v>119365.10799614375</v>
      </c>
      <c r="AC103">
        <f t="shared" si="37"/>
        <v>19726.121103946341</v>
      </c>
      <c r="AD103">
        <f t="shared" si="38"/>
        <v>13254.315984303375</v>
      </c>
      <c r="AE103">
        <f t="shared" si="31"/>
        <v>2.97272188952837</v>
      </c>
      <c r="AF103">
        <f t="shared" si="32"/>
        <v>10.151377449588187</v>
      </c>
    </row>
    <row r="104" spans="1:32" x14ac:dyDescent="0.35">
      <c r="A104">
        <v>10.5786</v>
      </c>
      <c r="B104">
        <v>100949.7</v>
      </c>
      <c r="C104">
        <f t="shared" si="20"/>
        <v>112284.81876931692</v>
      </c>
      <c r="D104">
        <v>3962.5</v>
      </c>
      <c r="E104">
        <v>53377.7</v>
      </c>
      <c r="F104">
        <v>253984.4</v>
      </c>
      <c r="G104">
        <f t="shared" si="21"/>
        <v>340454.54277363629</v>
      </c>
      <c r="H104">
        <v>8875.6</v>
      </c>
      <c r="I104">
        <v>2569.5</v>
      </c>
      <c r="J104">
        <v>1777.2</v>
      </c>
      <c r="K104">
        <v>15024.9</v>
      </c>
      <c r="L104">
        <v>1410.3</v>
      </c>
      <c r="M104">
        <v>2064.8000000000002</v>
      </c>
      <c r="N104">
        <f t="shared" si="22"/>
        <v>2069.0722203205182</v>
      </c>
      <c r="O104">
        <v>3744.5</v>
      </c>
      <c r="P104">
        <v>1885.7</v>
      </c>
      <c r="Q104">
        <v>9175.1</v>
      </c>
      <c r="R104">
        <v>368.4</v>
      </c>
      <c r="S104">
        <v>520</v>
      </c>
      <c r="T104">
        <v>16.7</v>
      </c>
      <c r="U104">
        <v>1804</v>
      </c>
      <c r="V104">
        <v>3231.8</v>
      </c>
      <c r="W104">
        <f t="shared" si="23"/>
        <v>454808.4337632737</v>
      </c>
      <c r="X104">
        <f t="shared" si="33"/>
        <v>8053.7204855495875</v>
      </c>
      <c r="Y104">
        <f t="shared" si="25"/>
        <v>810.01136445888994</v>
      </c>
      <c r="Z104">
        <f t="shared" si="34"/>
        <v>846.73012066535955</v>
      </c>
      <c r="AA104">
        <f t="shared" si="35"/>
        <v>41748.126442797846</v>
      </c>
      <c r="AB104">
        <f t="shared" si="36"/>
        <v>120463.9050922195</v>
      </c>
      <c r="AC104">
        <f t="shared" si="37"/>
        <v>20173.548507184478</v>
      </c>
      <c r="AD104">
        <f t="shared" si="38"/>
        <v>13882.768065128748</v>
      </c>
      <c r="AE104">
        <f t="shared" si="31"/>
        <v>3.0320620944589289</v>
      </c>
      <c r="AF104">
        <f t="shared" si="32"/>
        <v>9.5115554401454183</v>
      </c>
    </row>
    <row r="105" spans="1:32" x14ac:dyDescent="0.35">
      <c r="A105">
        <v>10.5869</v>
      </c>
      <c r="B105">
        <v>101327.3</v>
      </c>
      <c r="C105">
        <f t="shared" si="20"/>
        <v>112752.17328845085</v>
      </c>
      <c r="D105">
        <v>3934.6</v>
      </c>
      <c r="E105">
        <v>53974.2</v>
      </c>
      <c r="F105">
        <v>256048.9</v>
      </c>
      <c r="G105">
        <f t="shared" si="21"/>
        <v>344174.3684497542</v>
      </c>
      <c r="H105">
        <v>8899.7000000000007</v>
      </c>
      <c r="I105">
        <v>2394.8000000000002</v>
      </c>
      <c r="J105">
        <v>1674.1</v>
      </c>
      <c r="K105">
        <v>14789.7</v>
      </c>
      <c r="L105">
        <v>1292.3</v>
      </c>
      <c r="M105">
        <v>2078.9</v>
      </c>
      <c r="N105">
        <f t="shared" si="22"/>
        <v>2083.2308285695135</v>
      </c>
      <c r="O105">
        <v>3711.1</v>
      </c>
      <c r="P105">
        <v>1762.8</v>
      </c>
      <c r="Q105">
        <v>9100.6</v>
      </c>
      <c r="R105">
        <v>400.5</v>
      </c>
      <c r="S105">
        <v>500.6</v>
      </c>
      <c r="T105">
        <v>24.9</v>
      </c>
      <c r="U105">
        <v>1512.3</v>
      </c>
      <c r="V105">
        <v>3084.5</v>
      </c>
      <c r="W105">
        <f t="shared" si="23"/>
        <v>459009.77256677457</v>
      </c>
      <c r="X105">
        <f t="shared" si="33"/>
        <v>7487.6401449601281</v>
      </c>
      <c r="Y105">
        <f t="shared" si="25"/>
        <v>872.5304425664209</v>
      </c>
      <c r="Z105">
        <f t="shared" si="34"/>
        <v>926.77765360238561</v>
      </c>
      <c r="AA105">
        <f t="shared" si="35"/>
        <v>40792.813397619058</v>
      </c>
      <c r="AB105">
        <f t="shared" si="36"/>
        <v>120403.75456703396</v>
      </c>
      <c r="AC105">
        <f t="shared" si="37"/>
        <v>19826.593122646616</v>
      </c>
      <c r="AD105">
        <f t="shared" si="38"/>
        <v>13302.331159216752</v>
      </c>
      <c r="AE105">
        <f t="shared" si="31"/>
        <v>3.0524854502738688</v>
      </c>
      <c r="AF105">
        <f t="shared" si="32"/>
        <v>8.0792195580629986</v>
      </c>
    </row>
    <row r="106" spans="1:32" x14ac:dyDescent="0.35">
      <c r="A106">
        <v>10.5952</v>
      </c>
      <c r="B106">
        <v>104276.4</v>
      </c>
      <c r="C106">
        <f t="shared" si="20"/>
        <v>116415.82291680158</v>
      </c>
      <c r="D106">
        <v>4189.8</v>
      </c>
      <c r="E106">
        <v>53467.3</v>
      </c>
      <c r="F106">
        <v>255467.6</v>
      </c>
      <c r="G106">
        <f t="shared" si="21"/>
        <v>343124.8928857898</v>
      </c>
      <c r="H106">
        <v>8702.6</v>
      </c>
      <c r="I106">
        <v>2634.2</v>
      </c>
      <c r="J106">
        <v>1615.6</v>
      </c>
      <c r="K106">
        <v>15171.3</v>
      </c>
      <c r="L106">
        <v>1421.6</v>
      </c>
      <c r="M106">
        <v>2082.5</v>
      </c>
      <c r="N106">
        <f t="shared" si="22"/>
        <v>2086.8458564961534</v>
      </c>
      <c r="O106">
        <v>3878.1</v>
      </c>
      <c r="P106">
        <v>1816.6</v>
      </c>
      <c r="Q106">
        <v>9414.7999999999993</v>
      </c>
      <c r="R106">
        <v>376.1</v>
      </c>
      <c r="S106">
        <v>485.7</v>
      </c>
      <c r="T106">
        <v>20</v>
      </c>
      <c r="U106">
        <v>1843.2</v>
      </c>
      <c r="V106">
        <v>3281.3</v>
      </c>
      <c r="W106">
        <f t="shared" si="23"/>
        <v>461627.56165908754</v>
      </c>
      <c r="X106">
        <f t="shared" si="33"/>
        <v>7434.9980050252789</v>
      </c>
      <c r="Y106">
        <f t="shared" si="25"/>
        <v>814.72605025639757</v>
      </c>
      <c r="Z106">
        <f t="shared" si="34"/>
        <v>858.05101969305781</v>
      </c>
      <c r="AA106">
        <f t="shared" si="35"/>
        <v>41940.953288006218</v>
      </c>
      <c r="AB106">
        <f t="shared" si="36"/>
        <v>118902.99574559525</v>
      </c>
      <c r="AC106">
        <f t="shared" si="37"/>
        <v>20394.796112613483</v>
      </c>
      <c r="AD106">
        <f t="shared" si="38"/>
        <v>14107.259923118152</v>
      </c>
      <c r="AE106">
        <f t="shared" si="31"/>
        <v>2.9474077001629704</v>
      </c>
      <c r="AF106">
        <f t="shared" si="32"/>
        <v>8.6649835900025245</v>
      </c>
    </row>
    <row r="107" spans="1:32" x14ac:dyDescent="0.35">
      <c r="A107">
        <v>10.6035</v>
      </c>
      <c r="B107">
        <v>101530.2</v>
      </c>
      <c r="C107">
        <f t="shared" si="20"/>
        <v>113003.4643345831</v>
      </c>
      <c r="D107">
        <v>4092.4</v>
      </c>
      <c r="E107">
        <v>52918.7</v>
      </c>
      <c r="F107">
        <v>255243.6</v>
      </c>
      <c r="G107">
        <f t="shared" si="21"/>
        <v>342720.92190144316</v>
      </c>
      <c r="H107">
        <v>8322.1</v>
      </c>
      <c r="I107">
        <v>2638.1</v>
      </c>
      <c r="J107">
        <v>1643.6</v>
      </c>
      <c r="K107">
        <v>14728.7</v>
      </c>
      <c r="L107">
        <v>1393.5</v>
      </c>
      <c r="M107">
        <v>1972.6</v>
      </c>
      <c r="N107">
        <f t="shared" si="22"/>
        <v>1976.4988416149695</v>
      </c>
      <c r="O107">
        <v>4013.5</v>
      </c>
      <c r="P107">
        <v>1827.2</v>
      </c>
      <c r="Q107">
        <v>9260.2000000000007</v>
      </c>
      <c r="R107">
        <v>288.8</v>
      </c>
      <c r="S107">
        <v>580</v>
      </c>
      <c r="T107">
        <v>22.4</v>
      </c>
      <c r="U107">
        <v>1885</v>
      </c>
      <c r="V107">
        <v>3331.8</v>
      </c>
      <c r="W107">
        <f t="shared" si="23"/>
        <v>457700.88507764123</v>
      </c>
      <c r="X107">
        <f t="shared" si="33"/>
        <v>7583.1183927276816</v>
      </c>
      <c r="Y107">
        <f t="shared" si="25"/>
        <v>630.9797717586016</v>
      </c>
      <c r="Z107">
        <f t="shared" si="34"/>
        <v>679.92003106397794</v>
      </c>
      <c r="AA107">
        <f t="shared" si="35"/>
        <v>41120.960464840093</v>
      </c>
      <c r="AB107">
        <f t="shared" si="36"/>
        <v>118663.08711810084</v>
      </c>
      <c r="AC107">
        <f t="shared" si="37"/>
        <v>20231.99059016275</v>
      </c>
      <c r="AD107">
        <f t="shared" si="38"/>
        <v>14532.635214091117</v>
      </c>
      <c r="AE107">
        <f t="shared" si="31"/>
        <v>3.0328355322515392</v>
      </c>
      <c r="AF107">
        <f t="shared" si="32"/>
        <v>11.152956298200513</v>
      </c>
    </row>
    <row r="108" spans="1:32" x14ac:dyDescent="0.35">
      <c r="A108">
        <v>10.611800000000001</v>
      </c>
      <c r="B108">
        <v>100536.5</v>
      </c>
      <c r="C108">
        <f t="shared" si="20"/>
        <v>111773.85185724602</v>
      </c>
      <c r="D108">
        <v>3990.1</v>
      </c>
      <c r="E108">
        <v>52518.7</v>
      </c>
      <c r="F108">
        <v>252422.7</v>
      </c>
      <c r="G108">
        <f t="shared" si="21"/>
        <v>337654.31347367022</v>
      </c>
      <c r="H108">
        <v>8761.5</v>
      </c>
      <c r="I108">
        <v>2655.2</v>
      </c>
      <c r="J108">
        <v>1798</v>
      </c>
      <c r="K108">
        <v>15181.9</v>
      </c>
      <c r="L108">
        <v>1266.5</v>
      </c>
      <c r="M108">
        <v>1990.5</v>
      </c>
      <c r="N108">
        <f t="shared" si="22"/>
        <v>1994.4699925201114</v>
      </c>
      <c r="O108">
        <v>3842.1</v>
      </c>
      <c r="P108">
        <v>1819.3</v>
      </c>
      <c r="Q108">
        <v>8856.7999999999993</v>
      </c>
      <c r="R108">
        <v>379</v>
      </c>
      <c r="S108">
        <v>478.1</v>
      </c>
      <c r="T108">
        <v>2.93</v>
      </c>
      <c r="U108">
        <v>1746.2</v>
      </c>
      <c r="V108">
        <v>3085.2</v>
      </c>
      <c r="W108">
        <f t="shared" si="23"/>
        <v>451422.63532343635</v>
      </c>
      <c r="X108">
        <f t="shared" si="33"/>
        <v>8013.1116983273741</v>
      </c>
      <c r="Y108">
        <f t="shared" si="25"/>
        <v>839.56800200870123</v>
      </c>
      <c r="Z108">
        <f t="shared" si="34"/>
        <v>846.05859368649931</v>
      </c>
      <c r="AA108">
        <f t="shared" si="35"/>
        <v>42470.178719025906</v>
      </c>
      <c r="AB108">
        <f t="shared" si="36"/>
        <v>119145.99710194828</v>
      </c>
      <c r="AC108">
        <f t="shared" si="37"/>
        <v>19619.751662772203</v>
      </c>
      <c r="AD108">
        <f t="shared" si="38"/>
        <v>14392.942425992436</v>
      </c>
      <c r="AE108">
        <f t="shared" si="31"/>
        <v>3.0208703365158383</v>
      </c>
      <c r="AF108">
        <f t="shared" si="32"/>
        <v>9.4711072709658843</v>
      </c>
    </row>
    <row r="109" spans="1:32" x14ac:dyDescent="0.35">
      <c r="A109">
        <v>10.620100000000001</v>
      </c>
      <c r="B109">
        <v>104445.5</v>
      </c>
      <c r="C109">
        <f t="shared" si="20"/>
        <v>116626.62629689205</v>
      </c>
      <c r="D109">
        <v>4264.2</v>
      </c>
      <c r="E109">
        <v>53983.6</v>
      </c>
      <c r="F109">
        <v>252855.8</v>
      </c>
      <c r="G109">
        <f t="shared" si="21"/>
        <v>338429.71678024129</v>
      </c>
      <c r="H109">
        <v>8580.1</v>
      </c>
      <c r="I109">
        <v>2494.1999999999998</v>
      </c>
      <c r="J109">
        <v>1710.7</v>
      </c>
      <c r="K109">
        <v>14779.4</v>
      </c>
      <c r="L109">
        <v>1305.5</v>
      </c>
      <c r="M109">
        <v>2375.4</v>
      </c>
      <c r="N109">
        <f t="shared" si="22"/>
        <v>2381.0559603281636</v>
      </c>
      <c r="O109">
        <v>3706.5</v>
      </c>
      <c r="P109">
        <v>1871.2</v>
      </c>
      <c r="Q109">
        <v>9301.2999999999993</v>
      </c>
      <c r="R109">
        <v>383.9</v>
      </c>
      <c r="S109">
        <v>502.5</v>
      </c>
      <c r="T109">
        <v>32.200000000000003</v>
      </c>
      <c r="U109">
        <v>1756.8</v>
      </c>
      <c r="V109">
        <v>3185.2</v>
      </c>
      <c r="W109">
        <f t="shared" si="23"/>
        <v>457437.3990374615</v>
      </c>
      <c r="X109">
        <f t="shared" si="33"/>
        <v>7830.3610669722766</v>
      </c>
      <c r="Y109">
        <f t="shared" si="25"/>
        <v>839.24051861041823</v>
      </c>
      <c r="Z109">
        <f t="shared" si="34"/>
        <v>909.63266421931485</v>
      </c>
      <c r="AA109">
        <f t="shared" si="35"/>
        <v>41631.051680670382</v>
      </c>
      <c r="AB109">
        <f t="shared" si="36"/>
        <v>120867.03036598925</v>
      </c>
      <c r="AC109">
        <f t="shared" si="37"/>
        <v>20333.492669317748</v>
      </c>
      <c r="AD109">
        <f t="shared" si="38"/>
        <v>13555.297430965407</v>
      </c>
      <c r="AE109">
        <f t="shared" si="31"/>
        <v>2.9018220583583836</v>
      </c>
      <c r="AF109">
        <f t="shared" si="32"/>
        <v>8.6082672434510954</v>
      </c>
    </row>
    <row r="110" spans="1:32" x14ac:dyDescent="0.35">
      <c r="A110">
        <v>10.628399999999999</v>
      </c>
      <c r="B110">
        <v>102254.7</v>
      </c>
      <c r="C110">
        <f t="shared" si="20"/>
        <v>113901.68235912792</v>
      </c>
      <c r="D110">
        <v>4274.8999999999996</v>
      </c>
      <c r="E110">
        <v>53767.199999999997</v>
      </c>
      <c r="F110">
        <v>255810.9</v>
      </c>
      <c r="G110">
        <f t="shared" si="21"/>
        <v>343744.48644840397</v>
      </c>
      <c r="H110">
        <v>8695.6</v>
      </c>
      <c r="I110">
        <v>2351.5</v>
      </c>
      <c r="J110">
        <v>1686.5</v>
      </c>
      <c r="K110">
        <v>14543.4</v>
      </c>
      <c r="L110">
        <v>1412.3</v>
      </c>
      <c r="M110">
        <v>2240.1999999999998</v>
      </c>
      <c r="N110">
        <f t="shared" si="22"/>
        <v>2245.229763716678</v>
      </c>
      <c r="O110">
        <v>3694.2</v>
      </c>
      <c r="P110">
        <v>1735</v>
      </c>
      <c r="Q110">
        <v>9512.2999999999993</v>
      </c>
      <c r="R110">
        <v>373.1</v>
      </c>
      <c r="S110">
        <v>443.8</v>
      </c>
      <c r="T110">
        <v>22.9</v>
      </c>
      <c r="U110">
        <v>1865.2</v>
      </c>
      <c r="V110">
        <v>3523.2</v>
      </c>
      <c r="W110">
        <f t="shared" si="23"/>
        <v>459891.39857124857</v>
      </c>
      <c r="X110">
        <f t="shared" si="33"/>
        <v>7439.7999410939728</v>
      </c>
      <c r="Y110">
        <f t="shared" si="25"/>
        <v>811.27849131146024</v>
      </c>
      <c r="Z110">
        <f t="shared" si="34"/>
        <v>861.07285596177508</v>
      </c>
      <c r="AA110">
        <f t="shared" si="35"/>
        <v>40919.008397337049</v>
      </c>
      <c r="AB110">
        <f t="shared" si="36"/>
        <v>119983.76175642113</v>
      </c>
      <c r="AC110">
        <f t="shared" si="37"/>
        <v>20683.796282235337</v>
      </c>
      <c r="AD110">
        <f t="shared" si="38"/>
        <v>13145.929710323493</v>
      </c>
      <c r="AE110">
        <f t="shared" si="31"/>
        <v>3.0179052611759491</v>
      </c>
      <c r="AF110">
        <f t="shared" si="32"/>
        <v>8.6401515151515138</v>
      </c>
    </row>
    <row r="111" spans="1:32" x14ac:dyDescent="0.35">
      <c r="A111">
        <v>10.636699999999999</v>
      </c>
      <c r="B111">
        <v>102930.1</v>
      </c>
      <c r="C111">
        <f t="shared" si="20"/>
        <v>114740.33405869488</v>
      </c>
      <c r="D111">
        <v>4012.6</v>
      </c>
      <c r="E111">
        <v>51831</v>
      </c>
      <c r="F111">
        <v>253750.9</v>
      </c>
      <c r="G111">
        <f t="shared" si="21"/>
        <v>340035.11696027499</v>
      </c>
      <c r="H111">
        <v>8808.6</v>
      </c>
      <c r="I111">
        <v>2450.3000000000002</v>
      </c>
      <c r="J111">
        <v>1669.8</v>
      </c>
      <c r="K111">
        <v>14850.7</v>
      </c>
      <c r="L111">
        <v>1317.4</v>
      </c>
      <c r="M111">
        <v>2023.8</v>
      </c>
      <c r="N111">
        <f t="shared" si="22"/>
        <v>2027.9040722614427</v>
      </c>
      <c r="O111">
        <v>3639.8</v>
      </c>
      <c r="P111">
        <v>1638.3</v>
      </c>
      <c r="Q111">
        <v>8914.2000000000007</v>
      </c>
      <c r="R111">
        <v>349.3</v>
      </c>
      <c r="S111">
        <v>481.9</v>
      </c>
      <c r="T111">
        <v>20</v>
      </c>
      <c r="U111">
        <v>1829.3</v>
      </c>
      <c r="V111">
        <v>3759.7</v>
      </c>
      <c r="W111">
        <f t="shared" si="23"/>
        <v>456803.35509123129</v>
      </c>
      <c r="X111">
        <f t="shared" si="33"/>
        <v>7241.8469854261839</v>
      </c>
      <c r="Y111">
        <f t="shared" si="25"/>
        <v>764.66163417350322</v>
      </c>
      <c r="Z111">
        <f t="shared" si="34"/>
        <v>808.44414972881407</v>
      </c>
      <c r="AA111">
        <f t="shared" si="35"/>
        <v>41294.136283724714</v>
      </c>
      <c r="AB111">
        <f t="shared" si="36"/>
        <v>116348.53248699404</v>
      </c>
      <c r="AC111">
        <f t="shared" si="37"/>
        <v>19514.305008157578</v>
      </c>
      <c r="AD111">
        <f t="shared" si="38"/>
        <v>13331.994899169917</v>
      </c>
      <c r="AE111">
        <f t="shared" si="31"/>
        <v>2.9635186244649736</v>
      </c>
      <c r="AF111">
        <f t="shared" si="32"/>
        <v>8.9577579203899269</v>
      </c>
    </row>
    <row r="112" spans="1:32" x14ac:dyDescent="0.35">
      <c r="A112">
        <v>10.645</v>
      </c>
      <c r="B112">
        <v>104633.60000000001</v>
      </c>
      <c r="C112">
        <f t="shared" si="20"/>
        <v>116861.20899779131</v>
      </c>
      <c r="D112">
        <v>4033.5</v>
      </c>
      <c r="E112">
        <v>53255.1</v>
      </c>
      <c r="F112">
        <v>250098.8</v>
      </c>
      <c r="G112">
        <f t="shared" si="21"/>
        <v>333509.00091905432</v>
      </c>
      <c r="H112">
        <v>8778.7000000000007</v>
      </c>
      <c r="I112">
        <v>2582.6</v>
      </c>
      <c r="J112">
        <v>1681.8</v>
      </c>
      <c r="K112">
        <v>17158.400000000001</v>
      </c>
      <c r="L112">
        <v>1384.3</v>
      </c>
      <c r="M112">
        <v>1977.9</v>
      </c>
      <c r="N112">
        <f t="shared" si="22"/>
        <v>1981.8198414644326</v>
      </c>
      <c r="O112">
        <v>3593.5</v>
      </c>
      <c r="P112">
        <v>1753.2</v>
      </c>
      <c r="Q112">
        <v>8887.7000000000007</v>
      </c>
      <c r="R112">
        <v>275.60000000000002</v>
      </c>
      <c r="S112">
        <v>449.6</v>
      </c>
      <c r="T112">
        <v>15.6</v>
      </c>
      <c r="U112">
        <v>1723.8</v>
      </c>
      <c r="V112">
        <v>3344.9</v>
      </c>
      <c r="W112">
        <f t="shared" si="23"/>
        <v>452352.02975831012</v>
      </c>
      <c r="X112">
        <f t="shared" si="33"/>
        <v>7593.6433883922364</v>
      </c>
      <c r="Y112">
        <f t="shared" si="25"/>
        <v>609.26000519385752</v>
      </c>
      <c r="Z112">
        <f t="shared" si="34"/>
        <v>643.74642058218922</v>
      </c>
      <c r="AA112">
        <f t="shared" si="35"/>
        <v>46848.247837691248</v>
      </c>
      <c r="AB112">
        <f t="shared" si="36"/>
        <v>120789.55416469251</v>
      </c>
      <c r="AC112">
        <f t="shared" si="37"/>
        <v>19647.750900440664</v>
      </c>
      <c r="AD112">
        <f t="shared" si="38"/>
        <v>13653.304492299649</v>
      </c>
      <c r="AE112">
        <f t="shared" si="31"/>
        <v>2.8538897019742255</v>
      </c>
      <c r="AF112">
        <f t="shared" si="32"/>
        <v>11.79601648351648</v>
      </c>
    </row>
    <row r="113" spans="1:32" x14ac:dyDescent="0.35">
      <c r="A113">
        <v>10.6533</v>
      </c>
      <c r="B113">
        <v>101638</v>
      </c>
      <c r="C113">
        <f t="shared" si="20"/>
        <v>113137.02048840001</v>
      </c>
      <c r="D113">
        <v>4360.2</v>
      </c>
      <c r="E113">
        <v>52155.3</v>
      </c>
      <c r="F113">
        <v>253693.9</v>
      </c>
      <c r="G113">
        <f t="shared" si="21"/>
        <v>339932.77021318732</v>
      </c>
      <c r="H113">
        <v>8101.4</v>
      </c>
      <c r="I113">
        <v>2528.4</v>
      </c>
      <c r="J113">
        <v>1710.1</v>
      </c>
      <c r="K113">
        <v>14219.2</v>
      </c>
      <c r="L113">
        <v>1285.8</v>
      </c>
      <c r="M113">
        <v>2262.9</v>
      </c>
      <c r="N113">
        <f t="shared" si="22"/>
        <v>2268.0323303603727</v>
      </c>
      <c r="O113">
        <v>3684.5</v>
      </c>
      <c r="P113">
        <v>1888.8</v>
      </c>
      <c r="Q113">
        <v>9018.7999999999993</v>
      </c>
      <c r="R113">
        <v>408.7</v>
      </c>
      <c r="S113">
        <v>558.70000000000005</v>
      </c>
      <c r="T113">
        <v>11.7</v>
      </c>
      <c r="U113">
        <v>1716.8</v>
      </c>
      <c r="V113">
        <v>3364.4</v>
      </c>
      <c r="W113">
        <f t="shared" si="23"/>
        <v>455337.82303194772</v>
      </c>
      <c r="X113">
        <f t="shared" si="33"/>
        <v>7903.8020080038268</v>
      </c>
      <c r="Y113">
        <f t="shared" si="25"/>
        <v>897.57533709499137</v>
      </c>
      <c r="Z113">
        <f t="shared" si="34"/>
        <v>923.27054493451033</v>
      </c>
      <c r="AA113">
        <f t="shared" si="35"/>
        <v>40803.550814834067</v>
      </c>
      <c r="AB113">
        <f t="shared" si="36"/>
        <v>117365.82663867666</v>
      </c>
      <c r="AC113">
        <f t="shared" si="37"/>
        <v>19806.832518209711</v>
      </c>
      <c r="AD113">
        <f t="shared" si="38"/>
        <v>13644.59459710661</v>
      </c>
      <c r="AE113">
        <f t="shared" si="31"/>
        <v>3.0046113000478103</v>
      </c>
      <c r="AF113">
        <f t="shared" si="32"/>
        <v>8.5606565176022826</v>
      </c>
    </row>
    <row r="114" spans="1:32" x14ac:dyDescent="0.35">
      <c r="A114">
        <v>10.6616</v>
      </c>
      <c r="B114">
        <v>105233</v>
      </c>
      <c r="C114">
        <f t="shared" si="20"/>
        <v>117609.38881295356</v>
      </c>
      <c r="D114">
        <v>3904.3</v>
      </c>
      <c r="E114">
        <v>51385.2</v>
      </c>
      <c r="F114">
        <v>252016.4</v>
      </c>
      <c r="G114">
        <f t="shared" si="21"/>
        <v>336927.70804065751</v>
      </c>
      <c r="H114">
        <v>8386.9</v>
      </c>
      <c r="I114">
        <v>2462</v>
      </c>
      <c r="J114">
        <v>1646.2</v>
      </c>
      <c r="K114">
        <v>15308.1</v>
      </c>
      <c r="L114">
        <v>1344.5</v>
      </c>
      <c r="M114">
        <v>2175.1999999999998</v>
      </c>
      <c r="N114">
        <f t="shared" si="22"/>
        <v>2179.941809423859</v>
      </c>
      <c r="O114">
        <v>3629.4</v>
      </c>
      <c r="P114">
        <v>1842.6</v>
      </c>
      <c r="Q114">
        <v>8722.7000000000007</v>
      </c>
      <c r="R114">
        <v>319</v>
      </c>
      <c r="S114">
        <v>409.7</v>
      </c>
      <c r="T114">
        <v>23.7</v>
      </c>
      <c r="U114">
        <v>1745.9</v>
      </c>
      <c r="V114">
        <v>3310.1</v>
      </c>
      <c r="W114">
        <f t="shared" si="23"/>
        <v>456717.03866303491</v>
      </c>
      <c r="X114">
        <f t="shared" si="33"/>
        <v>7638.8654345213317</v>
      </c>
      <c r="Y114">
        <f t="shared" si="25"/>
        <v>698.46310296156412</v>
      </c>
      <c r="Z114">
        <f t="shared" si="34"/>
        <v>750.35518929444515</v>
      </c>
      <c r="AA114">
        <f t="shared" si="35"/>
        <v>42066.308838052522</v>
      </c>
      <c r="AB114">
        <f t="shared" si="36"/>
        <v>115453.76138003882</v>
      </c>
      <c r="AC114">
        <f t="shared" si="37"/>
        <v>19098.696263958729</v>
      </c>
      <c r="AD114">
        <f t="shared" si="38"/>
        <v>13337.3609573043</v>
      </c>
      <c r="AE114">
        <f t="shared" si="31"/>
        <v>2.8648028141401931</v>
      </c>
      <c r="AF114">
        <f t="shared" si="32"/>
        <v>10.180332652465713</v>
      </c>
    </row>
    <row r="115" spans="1:32" x14ac:dyDescent="0.35">
      <c r="A115">
        <v>10.6699</v>
      </c>
      <c r="B115">
        <v>103140.1</v>
      </c>
      <c r="C115">
        <f t="shared" si="20"/>
        <v>115001.35082413653</v>
      </c>
      <c r="D115">
        <v>3983.2</v>
      </c>
      <c r="E115">
        <v>52202.6</v>
      </c>
      <c r="F115">
        <v>251157.1</v>
      </c>
      <c r="G115">
        <f t="shared" si="21"/>
        <v>335393.5785463145</v>
      </c>
      <c r="H115">
        <v>8673.7000000000007</v>
      </c>
      <c r="I115">
        <v>2396.6</v>
      </c>
      <c r="J115">
        <v>1789.3</v>
      </c>
      <c r="K115">
        <v>15385.5</v>
      </c>
      <c r="L115">
        <v>1280.4000000000001</v>
      </c>
      <c r="M115">
        <v>2098.6</v>
      </c>
      <c r="N115">
        <f t="shared" si="22"/>
        <v>2103.0133838874262</v>
      </c>
      <c r="O115">
        <v>3886.8</v>
      </c>
      <c r="P115">
        <v>1737.9</v>
      </c>
      <c r="Q115">
        <v>8827.5</v>
      </c>
      <c r="R115">
        <v>390</v>
      </c>
      <c r="S115">
        <v>448.4</v>
      </c>
      <c r="T115">
        <v>4.3899999999999997</v>
      </c>
      <c r="U115">
        <v>1830.7</v>
      </c>
      <c r="V115">
        <v>3385.8</v>
      </c>
      <c r="W115">
        <f t="shared" si="23"/>
        <v>452497.94275433844</v>
      </c>
      <c r="X115">
        <f t="shared" si="33"/>
        <v>7794.9525660383397</v>
      </c>
      <c r="Y115">
        <f t="shared" si="25"/>
        <v>861.88237150004318</v>
      </c>
      <c r="Z115">
        <f t="shared" si="34"/>
        <v>871.5840730664155</v>
      </c>
      <c r="AA115">
        <f t="shared" si="35"/>
        <v>42803.951509930477</v>
      </c>
      <c r="AB115">
        <f t="shared" si="36"/>
        <v>118195.01249983798</v>
      </c>
      <c r="AC115">
        <f t="shared" si="37"/>
        <v>19508.37598568367</v>
      </c>
      <c r="AD115">
        <f t="shared" si="38"/>
        <v>13886.029982265054</v>
      </c>
      <c r="AE115">
        <f t="shared" si="31"/>
        <v>2.9164316431309425</v>
      </c>
      <c r="AF115">
        <f t="shared" si="32"/>
        <v>8.9434316285909894</v>
      </c>
    </row>
    <row r="116" spans="1:32" x14ac:dyDescent="0.35">
      <c r="A116">
        <v>10.6782</v>
      </c>
      <c r="B116">
        <v>102725</v>
      </c>
      <c r="C116">
        <f t="shared" si="20"/>
        <v>114485.52561923602</v>
      </c>
      <c r="D116">
        <v>4217.5</v>
      </c>
      <c r="E116">
        <v>51107.7</v>
      </c>
      <c r="F116">
        <v>254850.9</v>
      </c>
      <c r="G116">
        <f t="shared" si="21"/>
        <v>342013.296399338</v>
      </c>
      <c r="H116">
        <v>8380.6</v>
      </c>
      <c r="I116">
        <v>2473.5</v>
      </c>
      <c r="J116">
        <v>1838</v>
      </c>
      <c r="K116">
        <v>14996.4</v>
      </c>
      <c r="L116">
        <v>1497.3</v>
      </c>
      <c r="M116">
        <v>2228.8000000000002</v>
      </c>
      <c r="N116">
        <f t="shared" si="22"/>
        <v>2233.7786458458613</v>
      </c>
      <c r="O116">
        <v>3701.9</v>
      </c>
      <c r="P116">
        <v>1811.6</v>
      </c>
      <c r="Q116">
        <v>8900.7000000000007</v>
      </c>
      <c r="R116">
        <v>346.8</v>
      </c>
      <c r="S116">
        <v>441.3</v>
      </c>
      <c r="T116">
        <v>31.2</v>
      </c>
      <c r="U116">
        <v>1967.7</v>
      </c>
      <c r="V116">
        <v>3056.6</v>
      </c>
      <c r="W116">
        <f t="shared" si="23"/>
        <v>458732.60066441988</v>
      </c>
      <c r="X116">
        <f t="shared" si="33"/>
        <v>7955.8330816558191</v>
      </c>
      <c r="Y116">
        <f t="shared" si="25"/>
        <v>755.99597564616352</v>
      </c>
      <c r="Z116">
        <f t="shared" si="34"/>
        <v>824.00945442401905</v>
      </c>
      <c r="AA116">
        <f t="shared" si="35"/>
        <v>41884.749355443542</v>
      </c>
      <c r="AB116">
        <f t="shared" si="36"/>
        <v>114674.64907400931</v>
      </c>
      <c r="AC116">
        <f t="shared" si="37"/>
        <v>19402.80674865573</v>
      </c>
      <c r="AD116">
        <f t="shared" si="38"/>
        <v>13461.87297579388</v>
      </c>
      <c r="AE116">
        <f t="shared" si="31"/>
        <v>2.9873933368383159</v>
      </c>
      <c r="AF116">
        <f t="shared" si="32"/>
        <v>9.6550264550264533</v>
      </c>
    </row>
    <row r="117" spans="1:32" x14ac:dyDescent="0.35">
      <c r="A117">
        <v>10.686500000000001</v>
      </c>
      <c r="B117">
        <v>101482.3</v>
      </c>
      <c r="C117">
        <f t="shared" si="20"/>
        <v>112944.1300933749</v>
      </c>
      <c r="D117">
        <v>4101.3</v>
      </c>
      <c r="E117">
        <v>53200.5</v>
      </c>
      <c r="F117">
        <v>252680</v>
      </c>
      <c r="G117">
        <f t="shared" si="21"/>
        <v>338114.86377990682</v>
      </c>
      <c r="H117">
        <v>8287.7000000000007</v>
      </c>
      <c r="I117">
        <v>2449.9</v>
      </c>
      <c r="J117">
        <v>1712.9</v>
      </c>
      <c r="K117">
        <v>14961.9</v>
      </c>
      <c r="L117">
        <v>1360</v>
      </c>
      <c r="M117">
        <v>2280</v>
      </c>
      <c r="N117">
        <f t="shared" si="22"/>
        <v>2285.2102794371167</v>
      </c>
      <c r="O117">
        <v>3889</v>
      </c>
      <c r="P117">
        <v>1657.8</v>
      </c>
      <c r="Q117">
        <v>8909.1</v>
      </c>
      <c r="R117">
        <v>372.2</v>
      </c>
      <c r="S117">
        <v>476.8</v>
      </c>
      <c r="T117">
        <v>13.2</v>
      </c>
      <c r="U117">
        <v>1924.4</v>
      </c>
      <c r="V117">
        <v>3329.3</v>
      </c>
      <c r="W117">
        <f t="shared" si="23"/>
        <v>453344.20415271888</v>
      </c>
      <c r="X117">
        <f t="shared" si="33"/>
        <v>7435.1893530870111</v>
      </c>
      <c r="Y117">
        <f t="shared" si="25"/>
        <v>821.00972415788578</v>
      </c>
      <c r="Z117">
        <f t="shared" si="34"/>
        <v>850.1266729995948</v>
      </c>
      <c r="AA117">
        <f t="shared" si="35"/>
        <v>42050.168118126297</v>
      </c>
      <c r="AB117">
        <f t="shared" si="36"/>
        <v>120351.15812712608</v>
      </c>
      <c r="AC117">
        <f t="shared" si="37"/>
        <v>19651.955221641645</v>
      </c>
      <c r="AD117">
        <f t="shared" si="38"/>
        <v>13982.532349447669</v>
      </c>
      <c r="AE117">
        <f t="shared" si="31"/>
        <v>2.9936470669203907</v>
      </c>
      <c r="AF117">
        <f t="shared" si="32"/>
        <v>8.7459782044628955</v>
      </c>
    </row>
    <row r="118" spans="1:32" x14ac:dyDescent="0.35">
      <c r="A118">
        <v>10.694800000000001</v>
      </c>
      <c r="B118">
        <v>103256.4</v>
      </c>
      <c r="C118">
        <f t="shared" si="20"/>
        <v>115145.95699372707</v>
      </c>
      <c r="D118">
        <v>4149</v>
      </c>
      <c r="E118">
        <v>51772.9</v>
      </c>
      <c r="F118">
        <v>248958.3</v>
      </c>
      <c r="G118">
        <f t="shared" si="21"/>
        <v>331483.990835662</v>
      </c>
      <c r="H118">
        <v>8059.4</v>
      </c>
      <c r="I118">
        <v>2646.5</v>
      </c>
      <c r="J118">
        <v>1624</v>
      </c>
      <c r="K118">
        <v>14700.5</v>
      </c>
      <c r="L118">
        <v>1534.3</v>
      </c>
      <c r="M118">
        <v>1910.3</v>
      </c>
      <c r="N118">
        <f t="shared" si="22"/>
        <v>1913.956230587291</v>
      </c>
      <c r="O118">
        <v>3661.9</v>
      </c>
      <c r="P118">
        <v>1629.8</v>
      </c>
      <c r="Q118">
        <v>8985.2000000000007</v>
      </c>
      <c r="R118">
        <v>319.5</v>
      </c>
      <c r="S118">
        <v>426.4</v>
      </c>
      <c r="T118">
        <v>25.4</v>
      </c>
      <c r="U118">
        <v>1647</v>
      </c>
      <c r="V118">
        <v>3151.6</v>
      </c>
      <c r="W118">
        <f t="shared" si="23"/>
        <v>448543.90405997634</v>
      </c>
      <c r="X118">
        <f t="shared" si="33"/>
        <v>7254.1393842350008</v>
      </c>
      <c r="Y118">
        <f t="shared" si="25"/>
        <v>712.30485379036293</v>
      </c>
      <c r="Z118">
        <f t="shared" si="34"/>
        <v>768.93253230765617</v>
      </c>
      <c r="AA118">
        <f t="shared" si="35"/>
        <v>42023.756937469312</v>
      </c>
      <c r="AB118">
        <f t="shared" si="36"/>
        <v>118844.99938019918</v>
      </c>
      <c r="AC118">
        <f t="shared" si="37"/>
        <v>20031.929803684408</v>
      </c>
      <c r="AD118">
        <f t="shared" si="38"/>
        <v>14064.175084980048</v>
      </c>
      <c r="AE118">
        <f t="shared" si="31"/>
        <v>2.8788157178086644</v>
      </c>
      <c r="AF118">
        <f t="shared" si="32"/>
        <v>9.4340388518411142</v>
      </c>
    </row>
    <row r="119" spans="1:32" x14ac:dyDescent="0.35">
      <c r="A119">
        <v>10.703099999999999</v>
      </c>
      <c r="B119">
        <v>100674.5</v>
      </c>
      <c r="C119">
        <f t="shared" si="20"/>
        <v>111944.45170297072</v>
      </c>
      <c r="D119">
        <v>4064.4</v>
      </c>
      <c r="E119">
        <v>52068.7</v>
      </c>
      <c r="F119">
        <v>249863.6</v>
      </c>
      <c r="G119">
        <f t="shared" si="21"/>
        <v>333090.88853707135</v>
      </c>
      <c r="H119">
        <v>8066.5</v>
      </c>
      <c r="I119">
        <v>2486.5</v>
      </c>
      <c r="J119">
        <v>1687.3</v>
      </c>
      <c r="K119">
        <v>14975</v>
      </c>
      <c r="L119">
        <v>1426.9</v>
      </c>
      <c r="M119">
        <v>2128.6</v>
      </c>
      <c r="N119">
        <f t="shared" si="22"/>
        <v>2133.1406030877324</v>
      </c>
      <c r="O119">
        <v>3538.1</v>
      </c>
      <c r="P119">
        <v>1724.4</v>
      </c>
      <c r="Q119">
        <v>9462.6</v>
      </c>
      <c r="R119">
        <v>397</v>
      </c>
      <c r="S119">
        <v>447.1</v>
      </c>
      <c r="T119">
        <v>12.2</v>
      </c>
      <c r="U119">
        <v>1594.2</v>
      </c>
      <c r="V119">
        <v>3524.3</v>
      </c>
      <c r="W119">
        <f t="shared" si="23"/>
        <v>447168.4808431298</v>
      </c>
      <c r="X119">
        <f t="shared" si="33"/>
        <v>7629.5627848530121</v>
      </c>
      <c r="Y119">
        <f t="shared" si="25"/>
        <v>887.80854869614723</v>
      </c>
      <c r="Z119">
        <f t="shared" si="34"/>
        <v>915.09133029335885</v>
      </c>
      <c r="AA119">
        <f t="shared" si="35"/>
        <v>42577.687864094274</v>
      </c>
      <c r="AB119">
        <f t="shared" si="36"/>
        <v>119631.86649276981</v>
      </c>
      <c r="AC119">
        <f t="shared" si="37"/>
        <v>21161.151568997891</v>
      </c>
      <c r="AD119">
        <f t="shared" si="38"/>
        <v>13472.774263160727</v>
      </c>
      <c r="AE119">
        <f t="shared" si="31"/>
        <v>2.9755015408971088</v>
      </c>
      <c r="AF119">
        <f t="shared" si="32"/>
        <v>8.3374877810361685</v>
      </c>
    </row>
    <row r="120" spans="1:32" x14ac:dyDescent="0.35">
      <c r="A120">
        <v>10.711399999999999</v>
      </c>
      <c r="B120">
        <v>101860</v>
      </c>
      <c r="C120">
        <f t="shared" si="20"/>
        <v>113412.1629144677</v>
      </c>
      <c r="D120">
        <v>4348.7</v>
      </c>
      <c r="E120">
        <v>50931</v>
      </c>
      <c r="F120">
        <v>251043.6</v>
      </c>
      <c r="G120">
        <f t="shared" si="21"/>
        <v>335191.20739204582</v>
      </c>
      <c r="H120">
        <v>8302.4</v>
      </c>
      <c r="I120">
        <v>2450.1</v>
      </c>
      <c r="J120">
        <v>1610.1</v>
      </c>
      <c r="K120">
        <v>14840</v>
      </c>
      <c r="L120">
        <v>1306.5</v>
      </c>
      <c r="M120">
        <v>2025.7</v>
      </c>
      <c r="N120">
        <f t="shared" si="22"/>
        <v>2029.8117897424813</v>
      </c>
      <c r="O120">
        <v>3809.7</v>
      </c>
      <c r="P120">
        <v>1830.1</v>
      </c>
      <c r="Q120">
        <v>8915.6</v>
      </c>
      <c r="R120">
        <v>297.10000000000002</v>
      </c>
      <c r="S120">
        <v>403.2</v>
      </c>
      <c r="T120">
        <v>29.3</v>
      </c>
      <c r="U120">
        <v>1774.6</v>
      </c>
      <c r="V120">
        <v>3894.5</v>
      </c>
      <c r="W120">
        <f t="shared" si="23"/>
        <v>450633.182096256</v>
      </c>
      <c r="X120">
        <f t="shared" si="33"/>
        <v>7634.1470994143692</v>
      </c>
      <c r="Y120">
        <f t="shared" si="25"/>
        <v>659.29454776931834</v>
      </c>
      <c r="Z120">
        <f t="shared" si="34"/>
        <v>724.31417163212916</v>
      </c>
      <c r="AA120">
        <f t="shared" si="35"/>
        <v>42581.640150727428</v>
      </c>
      <c r="AB120">
        <f t="shared" si="36"/>
        <v>115920.22530831292</v>
      </c>
      <c r="AC120">
        <f t="shared" si="37"/>
        <v>19784.606092534956</v>
      </c>
      <c r="AD120">
        <f t="shared" si="38"/>
        <v>13891.120868819853</v>
      </c>
      <c r="AE120">
        <f t="shared" si="31"/>
        <v>2.955513754242018</v>
      </c>
      <c r="AF120">
        <f t="shared" si="32"/>
        <v>10.539828431372547</v>
      </c>
    </row>
    <row r="121" spans="1:32" x14ac:dyDescent="0.35">
      <c r="A121">
        <v>10.7197</v>
      </c>
      <c r="B121">
        <v>104454.7</v>
      </c>
      <c r="C121">
        <f t="shared" si="20"/>
        <v>116638.09748094261</v>
      </c>
      <c r="D121">
        <v>4192.8999999999996</v>
      </c>
      <c r="E121">
        <v>56187.199999999997</v>
      </c>
      <c r="F121">
        <v>251177.1</v>
      </c>
      <c r="G121">
        <f t="shared" si="21"/>
        <v>335429.24501908262</v>
      </c>
      <c r="H121">
        <v>8644.2000000000007</v>
      </c>
      <c r="I121">
        <v>2523.1</v>
      </c>
      <c r="J121">
        <v>1572.7</v>
      </c>
      <c r="K121">
        <v>14511</v>
      </c>
      <c r="L121">
        <v>1481.9</v>
      </c>
      <c r="M121">
        <v>2131.1999999999998</v>
      </c>
      <c r="N121">
        <f t="shared" si="22"/>
        <v>2135.7517140529894</v>
      </c>
      <c r="O121">
        <v>3641.5</v>
      </c>
      <c r="P121">
        <v>1770.6</v>
      </c>
      <c r="Q121">
        <v>9004</v>
      </c>
      <c r="R121">
        <v>357.1</v>
      </c>
      <c r="S121">
        <v>481.3</v>
      </c>
      <c r="T121">
        <v>23.4</v>
      </c>
      <c r="U121">
        <v>1524.5</v>
      </c>
      <c r="V121">
        <v>3033.2</v>
      </c>
      <c r="W121">
        <f t="shared" si="23"/>
        <v>454203.09421407821</v>
      </c>
      <c r="X121">
        <f t="shared" si="33"/>
        <v>7360.8041041310307</v>
      </c>
      <c r="Y121">
        <f t="shared" si="25"/>
        <v>786.21216928938202</v>
      </c>
      <c r="Z121">
        <f t="shared" si="34"/>
        <v>837.7309728776529</v>
      </c>
      <c r="AA121">
        <f t="shared" si="35"/>
        <v>41179.596172421378</v>
      </c>
      <c r="AB121">
        <f t="shared" si="36"/>
        <v>126967.65111163905</v>
      </c>
      <c r="AC121">
        <f t="shared" si="37"/>
        <v>19823.731090119283</v>
      </c>
      <c r="AD121">
        <f t="shared" si="38"/>
        <v>13572.342589754478</v>
      </c>
      <c r="AE121">
        <f t="shared" si="31"/>
        <v>2.8758120396630105</v>
      </c>
      <c r="AF121">
        <f t="shared" si="32"/>
        <v>8.7865965834428383</v>
      </c>
    </row>
    <row r="122" spans="1:32" x14ac:dyDescent="0.35">
      <c r="A122">
        <v>10.7279</v>
      </c>
      <c r="B122">
        <v>101501.8</v>
      </c>
      <c r="C122">
        <f t="shared" si="20"/>
        <v>112968.28418799283</v>
      </c>
      <c r="D122">
        <v>4720.1000000000004</v>
      </c>
      <c r="E122">
        <v>51330.8</v>
      </c>
      <c r="F122">
        <v>249047.5</v>
      </c>
      <c r="G122">
        <f t="shared" si="21"/>
        <v>331642.14780562016</v>
      </c>
      <c r="H122">
        <v>8143.2</v>
      </c>
      <c r="I122">
        <v>2281.6999999999998</v>
      </c>
      <c r="J122">
        <v>1678.5</v>
      </c>
      <c r="K122">
        <v>14693</v>
      </c>
      <c r="L122">
        <v>1455.9</v>
      </c>
      <c r="M122">
        <v>1887.7</v>
      </c>
      <c r="N122">
        <f t="shared" si="22"/>
        <v>1891.2701506634075</v>
      </c>
      <c r="O122">
        <v>3492</v>
      </c>
      <c r="P122">
        <v>1782.6</v>
      </c>
      <c r="Q122">
        <v>8973.6</v>
      </c>
      <c r="R122">
        <v>319.39999999999998</v>
      </c>
      <c r="S122">
        <v>454.2</v>
      </c>
      <c r="T122">
        <v>24.1</v>
      </c>
      <c r="U122">
        <v>1688.9</v>
      </c>
      <c r="V122">
        <v>3189.7</v>
      </c>
      <c r="W122">
        <f t="shared" si="23"/>
        <v>446501.70214427641</v>
      </c>
      <c r="X122">
        <f t="shared" si="33"/>
        <v>7751.5941896266904</v>
      </c>
      <c r="Y122">
        <f t="shared" si="25"/>
        <v>715.33881834294436</v>
      </c>
      <c r="Z122">
        <f t="shared" si="34"/>
        <v>769.31397652098121</v>
      </c>
      <c r="AA122">
        <f t="shared" si="35"/>
        <v>43478.221710624341</v>
      </c>
      <c r="AB122">
        <f t="shared" si="36"/>
        <v>118222.84158492018</v>
      </c>
      <c r="AC122">
        <f t="shared" si="37"/>
        <v>20097.571760432831</v>
      </c>
      <c r="AD122">
        <f t="shared" si="38"/>
        <v>12930.969741598803</v>
      </c>
      <c r="AE122">
        <f t="shared" si="31"/>
        <v>2.9357102322075432</v>
      </c>
      <c r="AF122">
        <f t="shared" si="32"/>
        <v>10.075982532751093</v>
      </c>
    </row>
    <row r="123" spans="1:32" x14ac:dyDescent="0.35">
      <c r="A123">
        <v>10.7362</v>
      </c>
      <c r="B123">
        <v>102248.9</v>
      </c>
      <c r="C123">
        <f t="shared" si="20"/>
        <v>113894.48589926539</v>
      </c>
      <c r="D123">
        <v>4136.8</v>
      </c>
      <c r="E123">
        <v>51469.7</v>
      </c>
      <c r="F123">
        <v>250241.8</v>
      </c>
      <c r="G123">
        <f t="shared" si="21"/>
        <v>333763.33863370883</v>
      </c>
      <c r="H123">
        <v>8212.9</v>
      </c>
      <c r="I123">
        <v>2739.2</v>
      </c>
      <c r="J123">
        <v>1750.6</v>
      </c>
      <c r="K123">
        <v>14998.1</v>
      </c>
      <c r="L123">
        <v>1325.1</v>
      </c>
      <c r="M123">
        <v>2100</v>
      </c>
      <c r="N123">
        <f t="shared" si="22"/>
        <v>2104.4192804890272</v>
      </c>
      <c r="O123">
        <v>3545.2</v>
      </c>
      <c r="P123">
        <v>1804.2</v>
      </c>
      <c r="Q123">
        <v>8930.5</v>
      </c>
      <c r="R123">
        <v>327.10000000000002</v>
      </c>
      <c r="S123">
        <v>436.7</v>
      </c>
      <c r="T123">
        <v>22.9</v>
      </c>
      <c r="U123">
        <v>1787.7</v>
      </c>
      <c r="V123">
        <v>3396.7</v>
      </c>
      <c r="W123">
        <f t="shared" si="23"/>
        <v>449762.24381346325</v>
      </c>
      <c r="X123">
        <f t="shared" si="33"/>
        <v>7903.7314690077374</v>
      </c>
      <c r="Y123">
        <f t="shared" si="25"/>
        <v>727.27314153044642</v>
      </c>
      <c r="Z123">
        <f t="shared" si="34"/>
        <v>778.18893162842016</v>
      </c>
      <c r="AA123">
        <f t="shared" si="35"/>
        <v>42544.478250904736</v>
      </c>
      <c r="AB123">
        <f t="shared" si="36"/>
        <v>117383.79716438889</v>
      </c>
      <c r="AC123">
        <f t="shared" si="37"/>
        <v>19856.046439736019</v>
      </c>
      <c r="AD123">
        <f t="shared" si="38"/>
        <v>13972.71577693041</v>
      </c>
      <c r="AE123">
        <f t="shared" si="31"/>
        <v>2.9304609086071793</v>
      </c>
      <c r="AF123">
        <f t="shared" si="32"/>
        <v>10.156571428571429</v>
      </c>
    </row>
    <row r="124" spans="1:32" x14ac:dyDescent="0.35">
      <c r="A124">
        <v>10.7445</v>
      </c>
      <c r="B124">
        <v>103731.8</v>
      </c>
      <c r="C124">
        <f t="shared" si="20"/>
        <v>115737.45448070121</v>
      </c>
      <c r="D124">
        <v>4075.9</v>
      </c>
      <c r="E124">
        <v>51278.1</v>
      </c>
      <c r="F124">
        <v>249825.5</v>
      </c>
      <c r="G124">
        <f t="shared" si="21"/>
        <v>333023.18327269191</v>
      </c>
      <c r="H124">
        <v>8278.4</v>
      </c>
      <c r="I124">
        <v>2283.6</v>
      </c>
      <c r="J124">
        <v>1751.2</v>
      </c>
      <c r="K124">
        <v>14851.6</v>
      </c>
      <c r="L124">
        <v>1127.7</v>
      </c>
      <c r="M124">
        <v>2110.5</v>
      </c>
      <c r="N124">
        <f t="shared" si="22"/>
        <v>2114.9636307426822</v>
      </c>
      <c r="O124">
        <v>3694.2</v>
      </c>
      <c r="P124">
        <v>1752.2</v>
      </c>
      <c r="Q124">
        <v>8992.1</v>
      </c>
      <c r="R124">
        <v>384.9</v>
      </c>
      <c r="S124">
        <v>444.5</v>
      </c>
      <c r="T124">
        <v>22.4</v>
      </c>
      <c r="U124">
        <v>1681.7</v>
      </c>
      <c r="V124">
        <v>3185.6</v>
      </c>
      <c r="W124">
        <f t="shared" si="23"/>
        <v>450875.60138413584</v>
      </c>
      <c r="X124">
        <f t="shared" si="33"/>
        <v>7770.2141993156611</v>
      </c>
      <c r="Y124">
        <f t="shared" si="25"/>
        <v>853.67227416698006</v>
      </c>
      <c r="Z124">
        <f t="shared" si="34"/>
        <v>903.35338339363705</v>
      </c>
      <c r="AA124">
        <f t="shared" si="35"/>
        <v>41979.42834319437</v>
      </c>
      <c r="AB124">
        <f t="shared" si="36"/>
        <v>116231.17294242638</v>
      </c>
      <c r="AC124">
        <f t="shared" si="37"/>
        <v>19943.638494510004</v>
      </c>
      <c r="AD124">
        <f t="shared" si="38"/>
        <v>13258.202443531754</v>
      </c>
      <c r="AE124">
        <f t="shared" si="31"/>
        <v>2.8774020023761824</v>
      </c>
      <c r="AF124">
        <f t="shared" si="32"/>
        <v>8.6015222194942318</v>
      </c>
    </row>
    <row r="125" spans="1:32" x14ac:dyDescent="0.35">
      <c r="A125">
        <v>10.752800000000001</v>
      </c>
      <c r="B125">
        <v>105034.5</v>
      </c>
      <c r="C125">
        <f t="shared" si="20"/>
        <v>117361.50723128434</v>
      </c>
      <c r="D125">
        <v>4671.8999999999996</v>
      </c>
      <c r="E125">
        <v>52077.7</v>
      </c>
      <c r="F125">
        <v>249108.9</v>
      </c>
      <c r="G125">
        <f t="shared" si="21"/>
        <v>331751.03553631145</v>
      </c>
      <c r="H125">
        <v>8162.6</v>
      </c>
      <c r="I125">
        <v>2543.6999999999998</v>
      </c>
      <c r="J125">
        <v>1703.4</v>
      </c>
      <c r="K125">
        <v>15356.5</v>
      </c>
      <c r="L125">
        <v>1248.3</v>
      </c>
      <c r="M125">
        <v>2090.3000000000002</v>
      </c>
      <c r="N125">
        <f t="shared" si="22"/>
        <v>2094.6785064820997</v>
      </c>
      <c r="O125">
        <v>3817.7</v>
      </c>
      <c r="P125">
        <v>1793.7</v>
      </c>
      <c r="Q125">
        <v>9174.7999999999993</v>
      </c>
      <c r="R125">
        <v>350.2</v>
      </c>
      <c r="S125">
        <v>404.5</v>
      </c>
      <c r="T125">
        <v>24.9</v>
      </c>
      <c r="U125">
        <v>1698.1</v>
      </c>
      <c r="V125">
        <v>3269.7</v>
      </c>
      <c r="W125">
        <f t="shared" si="23"/>
        <v>451207.22127407789</v>
      </c>
      <c r="X125">
        <f t="shared" si="33"/>
        <v>7750.5408493357172</v>
      </c>
      <c r="Y125">
        <f t="shared" si="25"/>
        <v>776.14006046077259</v>
      </c>
      <c r="Z125">
        <f t="shared" si="34"/>
        <v>831.3253474552705</v>
      </c>
      <c r="AA125">
        <f t="shared" si="35"/>
        <v>44388.47397753437</v>
      </c>
      <c r="AB125">
        <f t="shared" si="36"/>
        <v>118185.16523167092</v>
      </c>
      <c r="AC125">
        <f t="shared" si="37"/>
        <v>20333.894422374346</v>
      </c>
      <c r="AD125">
        <f t="shared" si="38"/>
        <v>14098.621874971897</v>
      </c>
      <c r="AE125">
        <f t="shared" si="31"/>
        <v>2.8267448447345656</v>
      </c>
      <c r="AF125">
        <f t="shared" si="32"/>
        <v>9.3231138363103199</v>
      </c>
    </row>
    <row r="126" spans="1:32" x14ac:dyDescent="0.35">
      <c r="A126">
        <v>10.761100000000001</v>
      </c>
      <c r="B126">
        <v>101907</v>
      </c>
      <c r="C126">
        <f t="shared" si="20"/>
        <v>113470.43123596332</v>
      </c>
      <c r="D126">
        <v>4384.3</v>
      </c>
      <c r="E126">
        <v>51687.1</v>
      </c>
      <c r="F126">
        <v>247512.7</v>
      </c>
      <c r="G126">
        <f t="shared" si="21"/>
        <v>328926.08287209627</v>
      </c>
      <c r="H126">
        <v>8495.5</v>
      </c>
      <c r="I126">
        <v>2590.3000000000002</v>
      </c>
      <c r="J126">
        <v>1810.1</v>
      </c>
      <c r="K126">
        <v>14908.7</v>
      </c>
      <c r="L126">
        <v>1160.5999999999999</v>
      </c>
      <c r="M126">
        <v>1965.5</v>
      </c>
      <c r="N126">
        <f t="shared" si="22"/>
        <v>1969.3707983040667</v>
      </c>
      <c r="O126">
        <v>3415.5</v>
      </c>
      <c r="P126">
        <v>1908.6</v>
      </c>
      <c r="Q126">
        <v>9495.6</v>
      </c>
      <c r="R126">
        <v>362.9</v>
      </c>
      <c r="S126">
        <v>456.7</v>
      </c>
      <c r="T126">
        <v>30.7</v>
      </c>
      <c r="U126">
        <v>1654.8</v>
      </c>
      <c r="V126">
        <v>3373.3</v>
      </c>
      <c r="W126">
        <f t="shared" si="23"/>
        <v>444365.88490636367</v>
      </c>
      <c r="X126">
        <f t="shared" si="33"/>
        <v>8368.5542169457967</v>
      </c>
      <c r="Y126">
        <f t="shared" si="25"/>
        <v>816.66935362616755</v>
      </c>
      <c r="Z126">
        <f t="shared" si="34"/>
        <v>885.75656540991872</v>
      </c>
      <c r="AA126">
        <f t="shared" si="35"/>
        <v>43416.924330420639</v>
      </c>
      <c r="AB126">
        <f t="shared" si="36"/>
        <v>118928.34665094962</v>
      </c>
      <c r="AC126">
        <f t="shared" si="37"/>
        <v>21368.877140514294</v>
      </c>
      <c r="AD126">
        <f t="shared" si="38"/>
        <v>13515.438974946368</v>
      </c>
      <c r="AE126">
        <f t="shared" si="31"/>
        <v>2.8987823461082121</v>
      </c>
      <c r="AF126">
        <f t="shared" si="32"/>
        <v>9.4479166666666696</v>
      </c>
    </row>
    <row r="127" spans="1:32" x14ac:dyDescent="0.35">
      <c r="A127">
        <v>10.769399999999999</v>
      </c>
      <c r="B127">
        <v>103881.5</v>
      </c>
      <c r="C127">
        <f t="shared" si="20"/>
        <v>115923.84266143374</v>
      </c>
      <c r="D127">
        <v>4625.8</v>
      </c>
      <c r="E127">
        <v>51252.3</v>
      </c>
      <c r="F127">
        <v>251298.2</v>
      </c>
      <c r="G127">
        <f t="shared" si="21"/>
        <v>335645.24621150905</v>
      </c>
      <c r="H127">
        <v>9531.4</v>
      </c>
      <c r="I127">
        <v>2643.9</v>
      </c>
      <c r="J127">
        <v>2019.2</v>
      </c>
      <c r="K127">
        <v>15367.7</v>
      </c>
      <c r="L127">
        <v>1347</v>
      </c>
      <c r="M127">
        <v>1857.9</v>
      </c>
      <c r="N127">
        <f t="shared" si="22"/>
        <v>1861.3582174321673</v>
      </c>
      <c r="O127">
        <v>3651.1</v>
      </c>
      <c r="P127">
        <v>1750.6</v>
      </c>
      <c r="Q127">
        <v>8971</v>
      </c>
      <c r="R127">
        <v>382</v>
      </c>
      <c r="S127">
        <v>418</v>
      </c>
      <c r="T127">
        <v>27.8</v>
      </c>
      <c r="U127">
        <v>1802.9</v>
      </c>
      <c r="V127">
        <v>3245.2</v>
      </c>
      <c r="W127">
        <f t="shared" si="23"/>
        <v>453430.44709037495</v>
      </c>
      <c r="X127">
        <f t="shared" ref="X127:X178" si="39">(J127+P127)*1000000/W127</f>
        <v>8313.9542661735431</v>
      </c>
      <c r="Y127">
        <f t="shared" si="25"/>
        <v>842.46658434884966</v>
      </c>
      <c r="Z127">
        <f t="shared" ref="Z127:Z178" si="40">(R127+T127)*1000000/W127</f>
        <v>903.77697975434194</v>
      </c>
      <c r="AA127">
        <f t="shared" ref="AA127:AA178" si="41">(D127+K127)*1000000/W127</f>
        <v>44093.862969054258</v>
      </c>
      <c r="AB127">
        <f t="shared" ref="AB127:AB178" si="42">(E127+L127)*1000000/W127</f>
        <v>116003.01730403259</v>
      </c>
      <c r="AC127">
        <f t="shared" ref="AC127:AC178" si="43">(Q127)*1000000/W127</f>
        <v>19784.732272757934</v>
      </c>
      <c r="AD127">
        <f t="shared" ref="AD127:AD178" si="44">(I127+O127)*1000000/W127</f>
        <v>13883.05536250264</v>
      </c>
      <c r="AE127">
        <f t="shared" si="31"/>
        <v>2.8953944115861643</v>
      </c>
      <c r="AF127">
        <f t="shared" si="32"/>
        <v>9.1991215226939964</v>
      </c>
    </row>
    <row r="128" spans="1:32" x14ac:dyDescent="0.35">
      <c r="A128">
        <v>10.7776</v>
      </c>
      <c r="B128">
        <v>104598.2</v>
      </c>
      <c r="C128">
        <f t="shared" si="20"/>
        <v>116817.0535283713</v>
      </c>
      <c r="D128">
        <v>4091.1</v>
      </c>
      <c r="E128">
        <v>51202.8</v>
      </c>
      <c r="F128">
        <v>249256.1</v>
      </c>
      <c r="G128">
        <f t="shared" si="21"/>
        <v>332012.15487731568</v>
      </c>
      <c r="H128">
        <v>8534.9</v>
      </c>
      <c r="I128">
        <v>2339.4</v>
      </c>
      <c r="J128">
        <v>1734.5</v>
      </c>
      <c r="K128">
        <v>15496.1</v>
      </c>
      <c r="L128">
        <v>1323.2</v>
      </c>
      <c r="M128">
        <v>1930.9</v>
      </c>
      <c r="N128">
        <f t="shared" si="22"/>
        <v>1934.6355878565926</v>
      </c>
      <c r="O128">
        <v>3635.8</v>
      </c>
      <c r="P128">
        <v>1809.1</v>
      </c>
      <c r="Q128">
        <v>8876.1</v>
      </c>
      <c r="R128">
        <v>351.9</v>
      </c>
      <c r="S128">
        <v>432.8</v>
      </c>
      <c r="T128">
        <v>20</v>
      </c>
      <c r="U128">
        <v>1767.1</v>
      </c>
      <c r="V128">
        <v>3223.9</v>
      </c>
      <c r="W128">
        <f t="shared" si="23"/>
        <v>450763.84399354359</v>
      </c>
      <c r="X128">
        <f t="shared" si="39"/>
        <v>7861.3226132013287</v>
      </c>
      <c r="Y128">
        <f t="shared" si="25"/>
        <v>780.67485821919729</v>
      </c>
      <c r="Z128">
        <f t="shared" si="40"/>
        <v>825.04398912111242</v>
      </c>
      <c r="AA128">
        <f t="shared" si="41"/>
        <v>43453.352040099635</v>
      </c>
      <c r="AB128">
        <f t="shared" si="42"/>
        <v>116526.64848769979</v>
      </c>
      <c r="AC128">
        <f t="shared" si="43"/>
        <v>19691.242139924459</v>
      </c>
      <c r="AD128">
        <f t="shared" si="44"/>
        <v>13255.721548256175</v>
      </c>
      <c r="AE128">
        <f t="shared" si="31"/>
        <v>2.842154846823628</v>
      </c>
      <c r="AF128">
        <f t="shared" si="32"/>
        <v>9.5283678408174239</v>
      </c>
    </row>
    <row r="129" spans="1:32" x14ac:dyDescent="0.35">
      <c r="A129">
        <v>10.7859</v>
      </c>
      <c r="B129">
        <v>104415.3</v>
      </c>
      <c r="C129">
        <f t="shared" si="20"/>
        <v>116588.97254497538</v>
      </c>
      <c r="D129">
        <v>3962.5</v>
      </c>
      <c r="E129">
        <v>51074.9</v>
      </c>
      <c r="F129">
        <v>246110.5</v>
      </c>
      <c r="G129">
        <f t="shared" si="21"/>
        <v>326454.34112028353</v>
      </c>
      <c r="H129">
        <v>7605.8</v>
      </c>
      <c r="I129">
        <v>2517.4</v>
      </c>
      <c r="J129">
        <v>1865.9</v>
      </c>
      <c r="K129">
        <v>14882.7</v>
      </c>
      <c r="L129">
        <v>1273.9000000000001</v>
      </c>
      <c r="M129">
        <v>2149.5</v>
      </c>
      <c r="N129">
        <f t="shared" si="22"/>
        <v>2154.1303030864847</v>
      </c>
      <c r="O129">
        <v>3613.3</v>
      </c>
      <c r="P129">
        <v>1957.6</v>
      </c>
      <c r="Q129">
        <v>9245.2000000000007</v>
      </c>
      <c r="R129">
        <v>335.6</v>
      </c>
      <c r="S129">
        <v>385.1</v>
      </c>
      <c r="T129">
        <v>15.6</v>
      </c>
      <c r="U129">
        <v>1734.1</v>
      </c>
      <c r="V129">
        <v>3178.5</v>
      </c>
      <c r="W129">
        <f t="shared" si="23"/>
        <v>445197.44396834541</v>
      </c>
      <c r="X129">
        <f t="shared" si="39"/>
        <v>8588.3242408549413</v>
      </c>
      <c r="Y129">
        <f t="shared" si="25"/>
        <v>753.82283646682833</v>
      </c>
      <c r="Z129">
        <f t="shared" si="40"/>
        <v>788.86346891284313</v>
      </c>
      <c r="AA129">
        <f t="shared" si="41"/>
        <v>42329.982472540738</v>
      </c>
      <c r="AB129">
        <f t="shared" si="42"/>
        <v>117585.58075576491</v>
      </c>
      <c r="AC129">
        <f t="shared" si="43"/>
        <v>20766.516351916332</v>
      </c>
      <c r="AD129">
        <f t="shared" si="44"/>
        <v>13770.743931845009</v>
      </c>
      <c r="AE129">
        <f t="shared" si="31"/>
        <v>2.800044755470767</v>
      </c>
      <c r="AF129">
        <f t="shared" si="32"/>
        <v>10.886958997722095</v>
      </c>
    </row>
    <row r="130" spans="1:32" x14ac:dyDescent="0.35">
      <c r="A130">
        <v>10.7942</v>
      </c>
      <c r="B130">
        <v>104551.5</v>
      </c>
      <c r="C130">
        <f t="shared" si="20"/>
        <v>116758.8085746975</v>
      </c>
      <c r="D130">
        <v>3968.4</v>
      </c>
      <c r="E130">
        <v>49725.8</v>
      </c>
      <c r="F130">
        <v>252241.8</v>
      </c>
      <c r="G130">
        <f t="shared" si="21"/>
        <v>337330.70396285853</v>
      </c>
      <c r="H130">
        <v>7837.4</v>
      </c>
      <c r="I130">
        <v>2561.6</v>
      </c>
      <c r="J130">
        <v>1818.6</v>
      </c>
      <c r="K130">
        <v>15034.3</v>
      </c>
      <c r="L130">
        <v>1381.8</v>
      </c>
      <c r="M130">
        <v>1867.4</v>
      </c>
      <c r="N130">
        <f t="shared" si="22"/>
        <v>1870.8937069082808</v>
      </c>
      <c r="O130">
        <v>3540.9</v>
      </c>
      <c r="P130">
        <v>1841.6</v>
      </c>
      <c r="Q130">
        <v>8379.9</v>
      </c>
      <c r="R130">
        <v>310.2</v>
      </c>
      <c r="S130">
        <v>415.4</v>
      </c>
      <c r="T130">
        <v>23.4</v>
      </c>
      <c r="U130">
        <v>1678.5</v>
      </c>
      <c r="V130">
        <v>3317</v>
      </c>
      <c r="W130">
        <f t="shared" si="23"/>
        <v>455960.40624446428</v>
      </c>
      <c r="X130">
        <f t="shared" si="39"/>
        <v>8027.4513968161855</v>
      </c>
      <c r="Y130">
        <f t="shared" si="25"/>
        <v>680.32222919304422</v>
      </c>
      <c r="Z130">
        <f t="shared" si="40"/>
        <v>731.64247472211321</v>
      </c>
      <c r="AA130">
        <f t="shared" si="41"/>
        <v>41676.206398087241</v>
      </c>
      <c r="AB130">
        <f t="shared" si="42"/>
        <v>112087.80258125866</v>
      </c>
      <c r="AC130">
        <f t="shared" si="43"/>
        <v>18378.569466198554</v>
      </c>
      <c r="AD130">
        <f t="shared" si="44"/>
        <v>13383.837535946333</v>
      </c>
      <c r="AE130">
        <f t="shared" si="31"/>
        <v>2.8891242389395244</v>
      </c>
      <c r="AF130">
        <f t="shared" si="32"/>
        <v>10.97182254196643</v>
      </c>
    </row>
    <row r="131" spans="1:32" x14ac:dyDescent="0.35">
      <c r="A131">
        <v>10.8025</v>
      </c>
      <c r="B131">
        <v>102425.9</v>
      </c>
      <c r="C131">
        <f t="shared" si="20"/>
        <v>114114.14389073839</v>
      </c>
      <c r="D131">
        <v>4276.8</v>
      </c>
      <c r="E131">
        <v>56793.599999999999</v>
      </c>
      <c r="F131">
        <v>242894.8</v>
      </c>
      <c r="G131">
        <f t="shared" si="21"/>
        <v>320820.40910563024</v>
      </c>
      <c r="H131">
        <v>8198.5</v>
      </c>
      <c r="I131">
        <v>2545.6</v>
      </c>
      <c r="J131">
        <v>1705.4</v>
      </c>
      <c r="K131">
        <v>15488.4</v>
      </c>
      <c r="L131">
        <v>1174.2</v>
      </c>
      <c r="M131">
        <v>2143.6</v>
      </c>
      <c r="N131">
        <f t="shared" si="22"/>
        <v>2148.2048920065054</v>
      </c>
      <c r="O131">
        <v>3717.3</v>
      </c>
      <c r="P131">
        <v>1777.5</v>
      </c>
      <c r="Q131">
        <v>9476.1</v>
      </c>
      <c r="R131">
        <v>336.1</v>
      </c>
      <c r="S131">
        <v>419.7</v>
      </c>
      <c r="T131">
        <v>26.1</v>
      </c>
      <c r="U131">
        <v>1789.7</v>
      </c>
      <c r="V131">
        <v>3172.7</v>
      </c>
      <c r="W131">
        <f t="shared" si="23"/>
        <v>437082.75788837514</v>
      </c>
      <c r="X131">
        <f t="shared" si="39"/>
        <v>7968.5138275106337</v>
      </c>
      <c r="Y131">
        <f t="shared" si="25"/>
        <v>768.96192753921275</v>
      </c>
      <c r="Z131">
        <f t="shared" si="40"/>
        <v>828.67601950224014</v>
      </c>
      <c r="AA131">
        <f t="shared" si="41"/>
        <v>45220.726837840069</v>
      </c>
      <c r="AB131">
        <f t="shared" si="42"/>
        <v>132624.31188101033</v>
      </c>
      <c r="AC131">
        <f t="shared" si="43"/>
        <v>21680.333595817716</v>
      </c>
      <c r="AD131">
        <f t="shared" si="44"/>
        <v>14328.865385258363</v>
      </c>
      <c r="AE131">
        <f t="shared" si="31"/>
        <v>2.8113991672479113</v>
      </c>
      <c r="AF131">
        <f t="shared" si="32"/>
        <v>9.6159580342352271</v>
      </c>
    </row>
    <row r="132" spans="1:32" x14ac:dyDescent="0.35">
      <c r="A132">
        <v>10.8108</v>
      </c>
      <c r="B132">
        <v>104681.8</v>
      </c>
      <c r="C132">
        <f t="shared" si="20"/>
        <v>116921.33590046533</v>
      </c>
      <c r="D132">
        <v>4361.1000000000004</v>
      </c>
      <c r="E132">
        <v>50185.1</v>
      </c>
      <c r="F132">
        <v>245096.4</v>
      </c>
      <c r="G132">
        <f t="shared" si="21"/>
        <v>324672.44824372273</v>
      </c>
      <c r="H132">
        <v>7878.1</v>
      </c>
      <c r="I132">
        <v>2381.3000000000002</v>
      </c>
      <c r="J132">
        <v>1788.3</v>
      </c>
      <c r="K132">
        <v>15327.8</v>
      </c>
      <c r="L132">
        <v>1221.7</v>
      </c>
      <c r="M132">
        <v>2055.1999999999998</v>
      </c>
      <c r="N132">
        <f t="shared" si="22"/>
        <v>2059.4325457680625</v>
      </c>
      <c r="O132">
        <v>3459.6</v>
      </c>
      <c r="P132">
        <v>1749.8</v>
      </c>
      <c r="Q132">
        <v>8864.7000000000007</v>
      </c>
      <c r="R132">
        <v>329</v>
      </c>
      <c r="S132">
        <v>456.7</v>
      </c>
      <c r="T132">
        <v>10.7</v>
      </c>
      <c r="U132">
        <v>1780</v>
      </c>
      <c r="V132">
        <v>3157.4</v>
      </c>
      <c r="W132">
        <f t="shared" si="23"/>
        <v>443653.21668995608</v>
      </c>
      <c r="X132">
        <f t="shared" si="39"/>
        <v>7974.9224549690944</v>
      </c>
      <c r="Y132">
        <f t="shared" si="25"/>
        <v>741.57018956073375</v>
      </c>
      <c r="Z132">
        <f t="shared" si="40"/>
        <v>765.6881258169642</v>
      </c>
      <c r="AA132">
        <f t="shared" si="41"/>
        <v>44379.031322925017</v>
      </c>
      <c r="AB132">
        <f t="shared" si="42"/>
        <v>115871.58182586844</v>
      </c>
      <c r="AC132">
        <f t="shared" si="43"/>
        <v>19981.146685103453</v>
      </c>
      <c r="AD132">
        <f t="shared" si="44"/>
        <v>13165.462979347385</v>
      </c>
      <c r="AE132">
        <f t="shared" si="31"/>
        <v>2.7768451817905597</v>
      </c>
      <c r="AF132">
        <f t="shared" si="32"/>
        <v>10.415366499852812</v>
      </c>
    </row>
    <row r="133" spans="1:32" x14ac:dyDescent="0.35">
      <c r="A133">
        <v>10.819100000000001</v>
      </c>
      <c r="B133">
        <v>103052.3</v>
      </c>
      <c r="C133">
        <f t="shared" si="20"/>
        <v>114892.20608960814</v>
      </c>
      <c r="D133">
        <v>4372.6000000000004</v>
      </c>
      <c r="E133">
        <v>50469.7</v>
      </c>
      <c r="F133">
        <v>245549.1</v>
      </c>
      <c r="G133">
        <f t="shared" si="21"/>
        <v>325467.30343883205</v>
      </c>
      <c r="H133">
        <v>7690.3</v>
      </c>
      <c r="I133">
        <v>2354</v>
      </c>
      <c r="J133">
        <v>1879.3</v>
      </c>
      <c r="K133">
        <v>15209.1</v>
      </c>
      <c r="L133">
        <v>1283.2</v>
      </c>
      <c r="M133">
        <v>1893.3</v>
      </c>
      <c r="N133">
        <f t="shared" si="22"/>
        <v>1896.8913844581946</v>
      </c>
      <c r="O133">
        <v>3702.6</v>
      </c>
      <c r="P133">
        <v>1847.1</v>
      </c>
      <c r="Q133">
        <v>8675.7000000000007</v>
      </c>
      <c r="R133">
        <v>284.39999999999998</v>
      </c>
      <c r="S133">
        <v>434.8</v>
      </c>
      <c r="T133">
        <v>38.5</v>
      </c>
      <c r="U133">
        <v>1897.3</v>
      </c>
      <c r="V133">
        <v>3198.7</v>
      </c>
      <c r="W133">
        <f t="shared" si="23"/>
        <v>442256.40091289836</v>
      </c>
      <c r="X133">
        <f t="shared" si="39"/>
        <v>8425.8814396083944</v>
      </c>
      <c r="Y133">
        <f t="shared" si="25"/>
        <v>643.06587629471551</v>
      </c>
      <c r="Z133">
        <f t="shared" si="40"/>
        <v>730.11944956246009</v>
      </c>
      <c r="AA133">
        <f t="shared" si="41"/>
        <v>44276.804043038785</v>
      </c>
      <c r="AB133">
        <f t="shared" si="42"/>
        <v>117020.12654463002</v>
      </c>
      <c r="AC133">
        <f t="shared" si="43"/>
        <v>19616.900924648606</v>
      </c>
      <c r="AD133">
        <f t="shared" si="44"/>
        <v>13694.770697491469</v>
      </c>
      <c r="AE133">
        <f t="shared" si="31"/>
        <v>2.8328057621679714</v>
      </c>
      <c r="AF133">
        <f t="shared" si="32"/>
        <v>11.540414989160729</v>
      </c>
    </row>
    <row r="134" spans="1:32" x14ac:dyDescent="0.35">
      <c r="A134">
        <v>10.827400000000001</v>
      </c>
      <c r="B134">
        <v>104145.9</v>
      </c>
      <c r="C134">
        <f t="shared" ref="C134:C197" si="45">1/((1/B134)-0.000001)</f>
        <v>116253.19346085483</v>
      </c>
      <c r="D134">
        <v>4503.2</v>
      </c>
      <c r="E134">
        <v>51483.9</v>
      </c>
      <c r="F134">
        <v>248460</v>
      </c>
      <c r="G134">
        <f t="shared" ref="G134:G197" si="46">1/((1/F134)-0.000001)</f>
        <v>330601.16560662107</v>
      </c>
      <c r="H134">
        <v>8311.9</v>
      </c>
      <c r="I134">
        <v>2449.4</v>
      </c>
      <c r="J134">
        <v>2014.1</v>
      </c>
      <c r="K134">
        <v>14591.6</v>
      </c>
      <c r="L134">
        <v>1299.2</v>
      </c>
      <c r="M134">
        <v>1961</v>
      </c>
      <c r="N134">
        <f t="shared" ref="N134:N197" si="47">1/((1/M134)-0.000001)</f>
        <v>1964.8530768837691</v>
      </c>
      <c r="O134">
        <v>3566.6</v>
      </c>
      <c r="P134">
        <v>1735.5</v>
      </c>
      <c r="Q134">
        <v>8917.4</v>
      </c>
      <c r="R134">
        <v>344.4</v>
      </c>
      <c r="S134">
        <v>460.6</v>
      </c>
      <c r="T134">
        <v>8.7799999999999994</v>
      </c>
      <c r="U134">
        <v>1862.3</v>
      </c>
      <c r="V134">
        <v>3420.4</v>
      </c>
      <c r="W134">
        <f t="shared" ref="W134:W197" si="48">C134+G134+N134</f>
        <v>448819.21214435966</v>
      </c>
      <c r="X134">
        <f t="shared" si="39"/>
        <v>8354.3660755635537</v>
      </c>
      <c r="Y134">
        <f t="shared" ref="Y134:Y197" si="49">R134*1000000/W134</f>
        <v>767.3468307083657</v>
      </c>
      <c r="Z134">
        <f t="shared" si="40"/>
        <v>786.90927314047769</v>
      </c>
      <c r="AA134">
        <f t="shared" si="41"/>
        <v>42544.524573200062</v>
      </c>
      <c r="AB134">
        <f t="shared" si="42"/>
        <v>117604.36846679075</v>
      </c>
      <c r="AC134">
        <f t="shared" si="43"/>
        <v>19868.579059694483</v>
      </c>
      <c r="AD134">
        <f t="shared" si="44"/>
        <v>13404.060782640905</v>
      </c>
      <c r="AE134">
        <f t="shared" ref="AE134:AE197" si="50">G134/C134</f>
        <v>2.8438028734061591</v>
      </c>
      <c r="AF134">
        <f t="shared" ref="AF134:AF197" si="51">X134/Z134</f>
        <v>10.616682711365312</v>
      </c>
    </row>
    <row r="135" spans="1:32" x14ac:dyDescent="0.35">
      <c r="A135">
        <v>10.835699999999999</v>
      </c>
      <c r="B135">
        <v>103407.3</v>
      </c>
      <c r="C135">
        <f t="shared" si="45"/>
        <v>115333.64034750673</v>
      </c>
      <c r="D135">
        <v>4322.7</v>
      </c>
      <c r="E135">
        <v>53613.7</v>
      </c>
      <c r="F135">
        <v>241116.7</v>
      </c>
      <c r="G135">
        <f t="shared" si="46"/>
        <v>317725.66348475451</v>
      </c>
      <c r="H135">
        <v>8014.9</v>
      </c>
      <c r="I135">
        <v>2499.6</v>
      </c>
      <c r="J135">
        <v>1635.5</v>
      </c>
      <c r="K135">
        <v>15146.7</v>
      </c>
      <c r="L135">
        <v>1328.8</v>
      </c>
      <c r="M135">
        <v>2135.8000000000002</v>
      </c>
      <c r="N135">
        <f t="shared" si="47"/>
        <v>2140.3714052473274</v>
      </c>
      <c r="O135">
        <v>3362.4</v>
      </c>
      <c r="P135">
        <v>1907.8</v>
      </c>
      <c r="Q135">
        <v>8865.2000000000007</v>
      </c>
      <c r="R135">
        <v>298</v>
      </c>
      <c r="S135">
        <v>441.9</v>
      </c>
      <c r="T135">
        <v>28.3</v>
      </c>
      <c r="U135">
        <v>1745.8</v>
      </c>
      <c r="V135">
        <v>3136.1</v>
      </c>
      <c r="W135">
        <f t="shared" si="48"/>
        <v>435199.67523750855</v>
      </c>
      <c r="X135">
        <f t="shared" si="39"/>
        <v>8141.7799727590736</v>
      </c>
      <c r="Y135">
        <f t="shared" si="49"/>
        <v>684.74315803973809</v>
      </c>
      <c r="Z135">
        <f t="shared" si="40"/>
        <v>749.77078009518971</v>
      </c>
      <c r="AA135">
        <f t="shared" si="41"/>
        <v>44736.706178318374</v>
      </c>
      <c r="AB135">
        <f t="shared" si="42"/>
        <v>126246.64751878627</v>
      </c>
      <c r="AC135">
        <f t="shared" si="43"/>
        <v>20370.419612932503</v>
      </c>
      <c r="AD135">
        <f t="shared" si="44"/>
        <v>13469.679169224646</v>
      </c>
      <c r="AE135">
        <f t="shared" si="50"/>
        <v>2.7548394599132502</v>
      </c>
      <c r="AF135">
        <f t="shared" si="51"/>
        <v>10.859025436714679</v>
      </c>
    </row>
    <row r="136" spans="1:32" x14ac:dyDescent="0.35">
      <c r="A136">
        <v>10.843999999999999</v>
      </c>
      <c r="B136">
        <v>105334</v>
      </c>
      <c r="C136">
        <f t="shared" si="45"/>
        <v>117735.55717999791</v>
      </c>
      <c r="D136">
        <v>4361.8999999999996</v>
      </c>
      <c r="E136">
        <v>49613</v>
      </c>
      <c r="F136">
        <v>243246.1</v>
      </c>
      <c r="G136">
        <f t="shared" si="46"/>
        <v>321433.55984025978</v>
      </c>
      <c r="H136">
        <v>8664.6</v>
      </c>
      <c r="I136">
        <v>2411.6</v>
      </c>
      <c r="J136">
        <v>1818.3</v>
      </c>
      <c r="K136">
        <v>14984.6</v>
      </c>
      <c r="L136">
        <v>1265.8</v>
      </c>
      <c r="M136">
        <v>1740</v>
      </c>
      <c r="N136">
        <f t="shared" si="47"/>
        <v>1743.0328772063392</v>
      </c>
      <c r="O136">
        <v>3182.6</v>
      </c>
      <c r="P136">
        <v>1838</v>
      </c>
      <c r="Q136">
        <v>8824.7000000000007</v>
      </c>
      <c r="R136">
        <v>327.3</v>
      </c>
      <c r="S136">
        <v>629.6</v>
      </c>
      <c r="T136">
        <v>15.6</v>
      </c>
      <c r="U136">
        <v>1723.8</v>
      </c>
      <c r="V136">
        <v>3148.4</v>
      </c>
      <c r="W136">
        <f t="shared" si="48"/>
        <v>440912.14989746403</v>
      </c>
      <c r="X136">
        <f t="shared" si="39"/>
        <v>8292.5816420579195</v>
      </c>
      <c r="Y136">
        <f t="shared" si="49"/>
        <v>742.32474672361604</v>
      </c>
      <c r="Z136">
        <f t="shared" si="40"/>
        <v>777.70594455095625</v>
      </c>
      <c r="AA136">
        <f t="shared" si="41"/>
        <v>43878.355369656085</v>
      </c>
      <c r="AB136">
        <f t="shared" si="42"/>
        <v>115394.41589856864</v>
      </c>
      <c r="AC136">
        <f t="shared" si="43"/>
        <v>20014.644645315901</v>
      </c>
      <c r="AD136">
        <f t="shared" si="44"/>
        <v>12687.788261904225</v>
      </c>
      <c r="AE136">
        <f t="shared" si="50"/>
        <v>2.7301315553197054</v>
      </c>
      <c r="AF136">
        <f t="shared" si="51"/>
        <v>10.662875473899094</v>
      </c>
    </row>
    <row r="137" spans="1:32" x14ac:dyDescent="0.35">
      <c r="A137">
        <v>10.8523</v>
      </c>
      <c r="B137">
        <v>104262.7</v>
      </c>
      <c r="C137">
        <f t="shared" si="45"/>
        <v>116398.74771319672</v>
      </c>
      <c r="D137">
        <v>4932.2</v>
      </c>
      <c r="E137">
        <v>49881</v>
      </c>
      <c r="F137">
        <v>242263.6</v>
      </c>
      <c r="G137">
        <f t="shared" si="46"/>
        <v>319720.15598036465</v>
      </c>
      <c r="H137">
        <v>7789.2</v>
      </c>
      <c r="I137">
        <v>2337</v>
      </c>
      <c r="J137">
        <v>1854.6</v>
      </c>
      <c r="K137">
        <v>14638.1</v>
      </c>
      <c r="L137">
        <v>1218.0999999999999</v>
      </c>
      <c r="M137">
        <v>1747.6</v>
      </c>
      <c r="N137">
        <f t="shared" si="47"/>
        <v>1750.6594524591176</v>
      </c>
      <c r="O137">
        <v>3816.9</v>
      </c>
      <c r="P137">
        <v>1839.8</v>
      </c>
      <c r="Q137">
        <v>8525.2999999999993</v>
      </c>
      <c r="R137">
        <v>326.8</v>
      </c>
      <c r="S137">
        <v>467.1</v>
      </c>
      <c r="T137">
        <v>7.8</v>
      </c>
      <c r="U137">
        <v>1598.5</v>
      </c>
      <c r="V137">
        <v>3395.9</v>
      </c>
      <c r="W137">
        <f t="shared" si="48"/>
        <v>437869.56314602052</v>
      </c>
      <c r="X137">
        <f t="shared" si="39"/>
        <v>8437.2158079596702</v>
      </c>
      <c r="Y137">
        <f t="shared" si="49"/>
        <v>746.34098257936898</v>
      </c>
      <c r="Z137">
        <f t="shared" si="40"/>
        <v>764.15450664338084</v>
      </c>
      <c r="AA137">
        <f t="shared" si="41"/>
        <v>44694.360255119413</v>
      </c>
      <c r="AB137">
        <f t="shared" si="42"/>
        <v>116699.36506401908</v>
      </c>
      <c r="AC137">
        <f t="shared" si="43"/>
        <v>19469.953423451327</v>
      </c>
      <c r="AD137">
        <f t="shared" si="44"/>
        <v>14054.185350964439</v>
      </c>
      <c r="AE137">
        <f t="shared" si="50"/>
        <v>2.7467662862503146</v>
      </c>
      <c r="AF137">
        <f t="shared" si="51"/>
        <v>11.041243275552898</v>
      </c>
    </row>
    <row r="138" spans="1:32" x14ac:dyDescent="0.35">
      <c r="A138">
        <v>10.8606</v>
      </c>
      <c r="B138">
        <v>107106.8</v>
      </c>
      <c r="C138">
        <f t="shared" si="45"/>
        <v>119954.7717464978</v>
      </c>
      <c r="D138">
        <v>4414.3</v>
      </c>
      <c r="E138">
        <v>49714.3</v>
      </c>
      <c r="F138">
        <v>240821</v>
      </c>
      <c r="G138">
        <f t="shared" si="46"/>
        <v>317212.40972155443</v>
      </c>
      <c r="H138">
        <v>7626</v>
      </c>
      <c r="I138">
        <v>2259.4</v>
      </c>
      <c r="J138">
        <v>1895.6</v>
      </c>
      <c r="K138">
        <v>15209.3</v>
      </c>
      <c r="L138">
        <v>1304.3</v>
      </c>
      <c r="M138">
        <v>2007.2</v>
      </c>
      <c r="N138">
        <f t="shared" si="47"/>
        <v>2011.2369548157062</v>
      </c>
      <c r="O138">
        <v>3263.2</v>
      </c>
      <c r="P138">
        <v>1792.2</v>
      </c>
      <c r="Q138">
        <v>8761.9</v>
      </c>
      <c r="R138">
        <v>384.4</v>
      </c>
      <c r="S138">
        <v>362.5</v>
      </c>
      <c r="T138">
        <v>11.7</v>
      </c>
      <c r="U138">
        <v>1707.2</v>
      </c>
      <c r="V138">
        <v>3192</v>
      </c>
      <c r="W138">
        <f t="shared" si="48"/>
        <v>439178.41842286789</v>
      </c>
      <c r="X138">
        <f t="shared" si="39"/>
        <v>8397.0428538889628</v>
      </c>
      <c r="Y138">
        <f t="shared" si="49"/>
        <v>875.27069608843146</v>
      </c>
      <c r="Z138">
        <f t="shared" si="40"/>
        <v>901.91134942931228</v>
      </c>
      <c r="AA138">
        <f t="shared" si="41"/>
        <v>44682.523495736066</v>
      </c>
      <c r="AB138">
        <f t="shared" si="42"/>
        <v>116168.27662710004</v>
      </c>
      <c r="AC138">
        <f t="shared" si="43"/>
        <v>19950.661581834618</v>
      </c>
      <c r="AD138">
        <f t="shared" si="44"/>
        <v>12574.843772679427</v>
      </c>
      <c r="AE138">
        <f t="shared" si="50"/>
        <v>2.644433440229657</v>
      </c>
      <c r="AF138">
        <f t="shared" si="51"/>
        <v>9.3102751830345873</v>
      </c>
    </row>
    <row r="139" spans="1:32" x14ac:dyDescent="0.35">
      <c r="A139">
        <v>10.8689</v>
      </c>
      <c r="B139">
        <v>104100.3</v>
      </c>
      <c r="C139">
        <f t="shared" si="45"/>
        <v>116196.3777864866</v>
      </c>
      <c r="D139">
        <v>4541.3999999999996</v>
      </c>
      <c r="E139">
        <v>49714.2</v>
      </c>
      <c r="F139">
        <v>243530.9</v>
      </c>
      <c r="G139">
        <f t="shared" si="46"/>
        <v>321931.06103078095</v>
      </c>
      <c r="H139">
        <v>7718.7</v>
      </c>
      <c r="I139">
        <v>2121.1</v>
      </c>
      <c r="J139">
        <v>1766.2</v>
      </c>
      <c r="K139">
        <v>14797.2</v>
      </c>
      <c r="L139">
        <v>1252.8</v>
      </c>
      <c r="M139">
        <v>1973.3</v>
      </c>
      <c r="N139">
        <f t="shared" si="47"/>
        <v>1977.2016119408429</v>
      </c>
      <c r="O139">
        <v>3635.5</v>
      </c>
      <c r="P139">
        <v>1655.6</v>
      </c>
      <c r="Q139">
        <v>8481.4</v>
      </c>
      <c r="R139">
        <v>352.6</v>
      </c>
      <c r="S139">
        <v>480</v>
      </c>
      <c r="T139">
        <v>7.9</v>
      </c>
      <c r="U139">
        <v>1709.7</v>
      </c>
      <c r="V139">
        <v>2981.1</v>
      </c>
      <c r="W139">
        <f t="shared" si="48"/>
        <v>440104.6404292084</v>
      </c>
      <c r="X139">
        <f t="shared" si="39"/>
        <v>7774.9691452080988</v>
      </c>
      <c r="Y139">
        <f t="shared" si="49"/>
        <v>801.17310205166154</v>
      </c>
      <c r="Z139">
        <f t="shared" si="40"/>
        <v>819.12337858656838</v>
      </c>
      <c r="AA139">
        <f t="shared" si="41"/>
        <v>43940.913645309876</v>
      </c>
      <c r="AB139">
        <f t="shared" si="42"/>
        <v>115806.54989298648</v>
      </c>
      <c r="AC139">
        <f t="shared" si="43"/>
        <v>19271.326000399778</v>
      </c>
      <c r="AD139">
        <f t="shared" si="44"/>
        <v>13080.071126689152</v>
      </c>
      <c r="AE139">
        <f t="shared" si="50"/>
        <v>2.7705774238706162</v>
      </c>
      <c r="AF139">
        <f t="shared" si="51"/>
        <v>9.4918169209431351</v>
      </c>
    </row>
    <row r="140" spans="1:32" x14ac:dyDescent="0.35">
      <c r="A140">
        <v>10.8772</v>
      </c>
      <c r="B140">
        <v>109962.2</v>
      </c>
      <c r="C140">
        <f t="shared" si="45"/>
        <v>123547.78639738674</v>
      </c>
      <c r="D140">
        <v>4476.8</v>
      </c>
      <c r="E140">
        <v>49747.1</v>
      </c>
      <c r="F140">
        <v>240503.6</v>
      </c>
      <c r="G140">
        <f t="shared" si="46"/>
        <v>316661.93546144525</v>
      </c>
      <c r="H140">
        <v>7811.1</v>
      </c>
      <c r="I140">
        <v>2380.8000000000002</v>
      </c>
      <c r="J140">
        <v>1825.7</v>
      </c>
      <c r="K140">
        <v>14292.5</v>
      </c>
      <c r="L140">
        <v>1216</v>
      </c>
      <c r="M140">
        <v>2067.6</v>
      </c>
      <c r="N140">
        <f t="shared" si="47"/>
        <v>2071.8838270007068</v>
      </c>
      <c r="O140">
        <v>3455.3</v>
      </c>
      <c r="P140">
        <v>1878.2</v>
      </c>
      <c r="Q140">
        <v>8843.9</v>
      </c>
      <c r="R140">
        <v>366.8</v>
      </c>
      <c r="S140">
        <v>440.6</v>
      </c>
      <c r="T140">
        <v>21.9</v>
      </c>
      <c r="U140">
        <v>1986.3</v>
      </c>
      <c r="V140">
        <v>3283</v>
      </c>
      <c r="W140">
        <f t="shared" si="48"/>
        <v>442281.60568583268</v>
      </c>
      <c r="X140">
        <f t="shared" si="39"/>
        <v>8374.5286993260197</v>
      </c>
      <c r="Y140">
        <f t="shared" si="49"/>
        <v>829.33586946537002</v>
      </c>
      <c r="Z140">
        <f t="shared" si="40"/>
        <v>878.85183331840062</v>
      </c>
      <c r="AA140">
        <f t="shared" si="41"/>
        <v>42437.442024962838</v>
      </c>
      <c r="AB140">
        <f t="shared" si="42"/>
        <v>115227.71769125028</v>
      </c>
      <c r="AC140">
        <f t="shared" si="43"/>
        <v>19996.083685836387</v>
      </c>
      <c r="AD140">
        <f t="shared" si="44"/>
        <v>13195.439116103724</v>
      </c>
      <c r="AE140">
        <f t="shared" si="50"/>
        <v>2.5630725138442725</v>
      </c>
      <c r="AF140">
        <f t="shared" si="51"/>
        <v>9.5289426292770774</v>
      </c>
    </row>
    <row r="141" spans="1:32" x14ac:dyDescent="0.35">
      <c r="A141">
        <v>10.8855</v>
      </c>
      <c r="B141">
        <v>106977.2</v>
      </c>
      <c r="C141">
        <f t="shared" si="45"/>
        <v>119792.23822728825</v>
      </c>
      <c r="D141">
        <v>4337.1000000000004</v>
      </c>
      <c r="E141">
        <v>49627.7</v>
      </c>
      <c r="F141">
        <v>245396.4</v>
      </c>
      <c r="G141">
        <f t="shared" si="46"/>
        <v>325199.08465848817</v>
      </c>
      <c r="H141">
        <v>7828.1</v>
      </c>
      <c r="I141">
        <v>2222.6</v>
      </c>
      <c r="J141">
        <v>1857.6</v>
      </c>
      <c r="K141">
        <v>15407.1</v>
      </c>
      <c r="L141">
        <v>1277.3</v>
      </c>
      <c r="M141">
        <v>1965.4</v>
      </c>
      <c r="N141">
        <f t="shared" si="47"/>
        <v>1969.2704040521244</v>
      </c>
      <c r="O141">
        <v>3506.6</v>
      </c>
      <c r="P141">
        <v>1835.6</v>
      </c>
      <c r="Q141">
        <v>8853.5</v>
      </c>
      <c r="R141">
        <v>344.4</v>
      </c>
      <c r="S141">
        <v>394.1</v>
      </c>
      <c r="T141">
        <v>15.6</v>
      </c>
      <c r="U141">
        <v>1756</v>
      </c>
      <c r="V141">
        <v>3180</v>
      </c>
      <c r="W141">
        <f t="shared" si="48"/>
        <v>446960.59328982851</v>
      </c>
      <c r="X141">
        <f t="shared" si="39"/>
        <v>8262.9208378671756</v>
      </c>
      <c r="Y141">
        <f t="shared" si="49"/>
        <v>770.53772786782611</v>
      </c>
      <c r="Z141">
        <f t="shared" si="40"/>
        <v>805.44013365974854</v>
      </c>
      <c r="AA141">
        <f t="shared" si="41"/>
        <v>44174.364130568909</v>
      </c>
      <c r="AB141">
        <f t="shared" si="42"/>
        <v>113891.47223319305</v>
      </c>
      <c r="AC141">
        <f t="shared" si="43"/>
        <v>19808.233953768289</v>
      </c>
      <c r="AD141">
        <f t="shared" si="44"/>
        <v>12818.132260453976</v>
      </c>
      <c r="AE141">
        <f t="shared" si="50"/>
        <v>2.7146924497851894</v>
      </c>
      <c r="AF141">
        <f t="shared" si="51"/>
        <v>10.258888888888889</v>
      </c>
    </row>
    <row r="142" spans="1:32" x14ac:dyDescent="0.35">
      <c r="A142">
        <v>10.893800000000001</v>
      </c>
      <c r="B142">
        <v>120283.6</v>
      </c>
      <c r="C142">
        <f t="shared" si="45"/>
        <v>136729.97343234706</v>
      </c>
      <c r="D142">
        <v>4016.9</v>
      </c>
      <c r="E142">
        <v>49464</v>
      </c>
      <c r="F142">
        <v>240973.7</v>
      </c>
      <c r="G142">
        <f t="shared" si="46"/>
        <v>317477.40493313601</v>
      </c>
      <c r="H142">
        <v>7743.2</v>
      </c>
      <c r="I142">
        <v>2476</v>
      </c>
      <c r="J142">
        <v>1769.6</v>
      </c>
      <c r="K142">
        <v>14612.4</v>
      </c>
      <c r="L142">
        <v>1449.3</v>
      </c>
      <c r="M142">
        <v>2000.3</v>
      </c>
      <c r="N142">
        <f t="shared" si="47"/>
        <v>2004.3092197322305</v>
      </c>
      <c r="O142">
        <v>3765</v>
      </c>
      <c r="P142">
        <v>1696.1</v>
      </c>
      <c r="Q142">
        <v>8756.2999999999993</v>
      </c>
      <c r="R142">
        <v>259.5</v>
      </c>
      <c r="S142">
        <v>415.5</v>
      </c>
      <c r="T142">
        <v>11.7</v>
      </c>
      <c r="U142">
        <v>1785.2</v>
      </c>
      <c r="V142">
        <v>3338.9</v>
      </c>
      <c r="W142">
        <f t="shared" si="48"/>
        <v>456211.68758521532</v>
      </c>
      <c r="X142">
        <f t="shared" si="39"/>
        <v>7596.6927071605223</v>
      </c>
      <c r="Y142">
        <f t="shared" si="49"/>
        <v>568.81488804805826</v>
      </c>
      <c r="Z142">
        <f t="shared" si="40"/>
        <v>594.46087722016728</v>
      </c>
      <c r="AA142">
        <f t="shared" si="41"/>
        <v>40834.771460168369</v>
      </c>
      <c r="AB142">
        <f t="shared" si="42"/>
        <v>111600.16585609714</v>
      </c>
      <c r="AC142">
        <f t="shared" si="43"/>
        <v>19193.502135704097</v>
      </c>
      <c r="AD142">
        <f t="shared" si="44"/>
        <v>13680.052856677965</v>
      </c>
      <c r="AE142">
        <f t="shared" si="50"/>
        <v>2.3219298370610844</v>
      </c>
      <c r="AF142">
        <f t="shared" si="51"/>
        <v>12.779129793510323</v>
      </c>
    </row>
    <row r="143" spans="1:32" x14ac:dyDescent="0.35">
      <c r="A143">
        <v>10.901999999999999</v>
      </c>
      <c r="B143">
        <v>105841.4</v>
      </c>
      <c r="C143">
        <f t="shared" si="45"/>
        <v>118369.82835036202</v>
      </c>
      <c r="D143">
        <v>4460.6000000000004</v>
      </c>
      <c r="E143">
        <v>49597.4</v>
      </c>
      <c r="F143">
        <v>241872.7</v>
      </c>
      <c r="G143">
        <f t="shared" si="46"/>
        <v>319039.6916190724</v>
      </c>
      <c r="H143">
        <v>7782.2</v>
      </c>
      <c r="I143">
        <v>2477.6</v>
      </c>
      <c r="J143">
        <v>1880.1</v>
      </c>
      <c r="K143">
        <v>15567.8</v>
      </c>
      <c r="L143">
        <v>1150.3</v>
      </c>
      <c r="M143">
        <v>1781.9</v>
      </c>
      <c r="N143">
        <f t="shared" si="47"/>
        <v>1785.0808355408503</v>
      </c>
      <c r="O143">
        <v>3631.4</v>
      </c>
      <c r="P143">
        <v>1835.8</v>
      </c>
      <c r="Q143">
        <v>8630.4</v>
      </c>
      <c r="R143">
        <v>326.8</v>
      </c>
      <c r="S143">
        <v>413.6</v>
      </c>
      <c r="T143">
        <v>13.2</v>
      </c>
      <c r="U143">
        <v>1725</v>
      </c>
      <c r="V143">
        <v>3122.2</v>
      </c>
      <c r="W143">
        <f t="shared" si="48"/>
        <v>439194.60080497526</v>
      </c>
      <c r="X143">
        <f t="shared" si="39"/>
        <v>8460.7142100320307</v>
      </c>
      <c r="Y143">
        <f t="shared" si="49"/>
        <v>744.08929299455531</v>
      </c>
      <c r="Z143">
        <f t="shared" si="40"/>
        <v>774.14430727707713</v>
      </c>
      <c r="AA143">
        <f t="shared" si="41"/>
        <v>45602.564246671209</v>
      </c>
      <c r="AB143">
        <f t="shared" si="42"/>
        <v>115547.18547766157</v>
      </c>
      <c r="AC143">
        <f t="shared" si="43"/>
        <v>19650.514792717902</v>
      </c>
      <c r="AD143">
        <f t="shared" si="44"/>
        <v>13909.551685751954</v>
      </c>
      <c r="AE143">
        <f t="shared" si="50"/>
        <v>2.6952788228664915</v>
      </c>
      <c r="AF143">
        <f t="shared" si="51"/>
        <v>10.929117647058822</v>
      </c>
    </row>
    <row r="144" spans="1:32" x14ac:dyDescent="0.35">
      <c r="A144">
        <v>10.910299999999999</v>
      </c>
      <c r="B144">
        <v>104070.8</v>
      </c>
      <c r="C144">
        <f t="shared" si="45"/>
        <v>116159.6251132344</v>
      </c>
      <c r="D144">
        <v>4754.5</v>
      </c>
      <c r="E144">
        <v>51281.2</v>
      </c>
      <c r="F144">
        <v>242614.39999999999</v>
      </c>
      <c r="G144">
        <f t="shared" si="46"/>
        <v>320331.41374750191</v>
      </c>
      <c r="H144">
        <v>7699.7</v>
      </c>
      <c r="I144">
        <v>2401</v>
      </c>
      <c r="J144">
        <v>1805.9</v>
      </c>
      <c r="K144">
        <v>15352.3</v>
      </c>
      <c r="L144">
        <v>1332.2</v>
      </c>
      <c r="M144">
        <v>1997.5</v>
      </c>
      <c r="N144">
        <f t="shared" si="47"/>
        <v>2001.4979922394987</v>
      </c>
      <c r="O144">
        <v>3508.8</v>
      </c>
      <c r="P144">
        <v>1747.2</v>
      </c>
      <c r="Q144">
        <v>8888.6</v>
      </c>
      <c r="R144">
        <v>342.4</v>
      </c>
      <c r="S144">
        <v>437.3</v>
      </c>
      <c r="T144">
        <v>24.9</v>
      </c>
      <c r="U144">
        <v>1792.3</v>
      </c>
      <c r="V144">
        <v>3438.7</v>
      </c>
      <c r="W144">
        <f t="shared" si="48"/>
        <v>438492.53685297578</v>
      </c>
      <c r="X144">
        <f t="shared" si="39"/>
        <v>8102.988537730429</v>
      </c>
      <c r="Y144">
        <f t="shared" si="49"/>
        <v>780.8570756012773</v>
      </c>
      <c r="Z144">
        <f t="shared" si="40"/>
        <v>837.64253466223454</v>
      </c>
      <c r="AA144">
        <f t="shared" si="41"/>
        <v>45854.372218749311</v>
      </c>
      <c r="AB144">
        <f t="shared" si="42"/>
        <v>119986.99083364556</v>
      </c>
      <c r="AC144">
        <f t="shared" si="43"/>
        <v>20270.812506394606</v>
      </c>
      <c r="AD144">
        <f t="shared" si="44"/>
        <v>13477.538391905458</v>
      </c>
      <c r="AE144">
        <f t="shared" si="50"/>
        <v>2.7576829163768162</v>
      </c>
      <c r="AF144">
        <f t="shared" si="51"/>
        <v>9.673563844268994</v>
      </c>
    </row>
    <row r="145" spans="1:32" x14ac:dyDescent="0.35">
      <c r="A145">
        <v>10.9186</v>
      </c>
      <c r="B145">
        <v>103653.8</v>
      </c>
      <c r="C145">
        <f t="shared" si="45"/>
        <v>115640.36306507465</v>
      </c>
      <c r="D145">
        <v>4334.2</v>
      </c>
      <c r="E145">
        <v>51006.400000000001</v>
      </c>
      <c r="F145">
        <v>242514.4</v>
      </c>
      <c r="G145">
        <f t="shared" si="46"/>
        <v>320157.10925725847</v>
      </c>
      <c r="H145">
        <v>7460.1</v>
      </c>
      <c r="I145">
        <v>2478.6</v>
      </c>
      <c r="J145">
        <v>1846.8</v>
      </c>
      <c r="K145">
        <v>14901</v>
      </c>
      <c r="L145">
        <v>1196.5</v>
      </c>
      <c r="M145">
        <v>1874.3</v>
      </c>
      <c r="N145">
        <f t="shared" si="47"/>
        <v>1877.8195972711653</v>
      </c>
      <c r="O145">
        <v>3454.8</v>
      </c>
      <c r="P145">
        <v>1793.7</v>
      </c>
      <c r="Q145">
        <v>8617.5</v>
      </c>
      <c r="R145">
        <v>351.1</v>
      </c>
      <c r="S145">
        <v>397.5</v>
      </c>
      <c r="T145">
        <v>29.3</v>
      </c>
      <c r="U145">
        <v>1870.8</v>
      </c>
      <c r="V145">
        <v>3098.3</v>
      </c>
      <c r="W145">
        <f t="shared" si="48"/>
        <v>437675.29191960429</v>
      </c>
      <c r="X145">
        <f t="shared" si="39"/>
        <v>8317.8101830539617</v>
      </c>
      <c r="Y145">
        <f t="shared" si="49"/>
        <v>802.19287330593215</v>
      </c>
      <c r="Z145">
        <f t="shared" si="40"/>
        <v>869.13747936649565</v>
      </c>
      <c r="AA145">
        <f t="shared" si="41"/>
        <v>43948.562679049464</v>
      </c>
      <c r="AB145">
        <f t="shared" si="42"/>
        <v>119273.12545115991</v>
      </c>
      <c r="AC145">
        <f t="shared" si="43"/>
        <v>19689.254017983112</v>
      </c>
      <c r="AD145">
        <f t="shared" si="44"/>
        <v>13556.625447090339</v>
      </c>
      <c r="AE145">
        <f t="shared" si="50"/>
        <v>2.7685584926527382</v>
      </c>
      <c r="AF145">
        <f t="shared" si="51"/>
        <v>9.570189274447948</v>
      </c>
    </row>
    <row r="146" spans="1:32" x14ac:dyDescent="0.35">
      <c r="A146">
        <v>10.9269</v>
      </c>
      <c r="B146">
        <v>103563.9</v>
      </c>
      <c r="C146">
        <f t="shared" si="45"/>
        <v>115528.4799440808</v>
      </c>
      <c r="D146">
        <v>4517.3999999999996</v>
      </c>
      <c r="E146">
        <v>50065.9</v>
      </c>
      <c r="F146">
        <v>271763.20000000001</v>
      </c>
      <c r="G146">
        <f t="shared" si="46"/>
        <v>373179.71297248371</v>
      </c>
      <c r="H146">
        <v>7636.8</v>
      </c>
      <c r="I146">
        <v>2444.8000000000002</v>
      </c>
      <c r="J146">
        <v>1760.3</v>
      </c>
      <c r="K146">
        <v>14532.3</v>
      </c>
      <c r="L146">
        <v>1257.4000000000001</v>
      </c>
      <c r="M146">
        <v>1847.4</v>
      </c>
      <c r="N146">
        <f t="shared" si="47"/>
        <v>1850.8192033963546</v>
      </c>
      <c r="O146">
        <v>3787.7</v>
      </c>
      <c r="P146">
        <v>1725.1</v>
      </c>
      <c r="Q146">
        <v>8688.7999999999993</v>
      </c>
      <c r="R146">
        <v>300</v>
      </c>
      <c r="S146">
        <v>365.8</v>
      </c>
      <c r="T146">
        <v>3.9</v>
      </c>
      <c r="U146">
        <v>1648.8</v>
      </c>
      <c r="V146">
        <v>3342</v>
      </c>
      <c r="W146">
        <f t="shared" si="48"/>
        <v>490559.01211996085</v>
      </c>
      <c r="X146">
        <f t="shared" si="39"/>
        <v>7104.9555994043849</v>
      </c>
      <c r="Y146">
        <f t="shared" si="49"/>
        <v>611.54721978002976</v>
      </c>
      <c r="Z146">
        <f t="shared" si="40"/>
        <v>619.49733363717019</v>
      </c>
      <c r="AA146">
        <f t="shared" si="41"/>
        <v>38832.636908812106</v>
      </c>
      <c r="AB146">
        <f t="shared" si="42"/>
        <v>104622.07141645468</v>
      </c>
      <c r="AC146">
        <f t="shared" si="43"/>
        <v>17712.038277415744</v>
      </c>
      <c r="AD146">
        <f t="shared" si="44"/>
        <v>12704.893490930119</v>
      </c>
      <c r="AE146">
        <f t="shared" si="50"/>
        <v>3.2301966852945156</v>
      </c>
      <c r="AF146">
        <f t="shared" si="51"/>
        <v>11.468904244817372</v>
      </c>
    </row>
    <row r="147" spans="1:32" x14ac:dyDescent="0.35">
      <c r="A147">
        <v>10.9352</v>
      </c>
      <c r="B147">
        <v>106088.3</v>
      </c>
      <c r="C147">
        <f t="shared" si="45"/>
        <v>118678.7240842692</v>
      </c>
      <c r="D147">
        <v>4134.8</v>
      </c>
      <c r="E147">
        <v>47555.8</v>
      </c>
      <c r="F147">
        <v>244743.6</v>
      </c>
      <c r="G147">
        <f t="shared" si="46"/>
        <v>324053.65912821132</v>
      </c>
      <c r="H147">
        <v>7625.7</v>
      </c>
      <c r="I147">
        <v>2168.1</v>
      </c>
      <c r="J147">
        <v>1592.7</v>
      </c>
      <c r="K147">
        <v>12871.6</v>
      </c>
      <c r="L147">
        <v>997.4</v>
      </c>
      <c r="M147">
        <v>1954.9</v>
      </c>
      <c r="N147">
        <f t="shared" si="47"/>
        <v>1958.7291195558198</v>
      </c>
      <c r="O147">
        <v>2679.4</v>
      </c>
      <c r="P147">
        <v>1378</v>
      </c>
      <c r="Q147">
        <v>7203.4</v>
      </c>
      <c r="R147">
        <v>282</v>
      </c>
      <c r="S147">
        <v>403.9</v>
      </c>
      <c r="T147">
        <v>23.9</v>
      </c>
      <c r="U147">
        <v>1806.5</v>
      </c>
      <c r="V147">
        <v>3321.3</v>
      </c>
      <c r="W147">
        <f t="shared" si="48"/>
        <v>444691.11233203631</v>
      </c>
      <c r="X147">
        <f t="shared" si="39"/>
        <v>6680.3673777538315</v>
      </c>
      <c r="Y147">
        <f t="shared" si="49"/>
        <v>634.14804609236228</v>
      </c>
      <c r="Z147">
        <f t="shared" si="40"/>
        <v>687.89321737465821</v>
      </c>
      <c r="AA147">
        <f t="shared" si="41"/>
        <v>38243.174932855145</v>
      </c>
      <c r="AB147">
        <f t="shared" si="42"/>
        <v>109184.10252316202</v>
      </c>
      <c r="AC147">
        <f t="shared" si="43"/>
        <v>16198.659699367809</v>
      </c>
      <c r="AD147">
        <f t="shared" si="44"/>
        <v>10900.825012172787</v>
      </c>
      <c r="AE147">
        <f t="shared" si="50"/>
        <v>2.7305118219683022</v>
      </c>
      <c r="AF147">
        <f t="shared" si="51"/>
        <v>9.7113435763321352</v>
      </c>
    </row>
    <row r="148" spans="1:32" x14ac:dyDescent="0.35">
      <c r="A148">
        <v>10.9435</v>
      </c>
      <c r="B148">
        <v>130318.2</v>
      </c>
      <c r="C148">
        <f t="shared" si="45"/>
        <v>149845.84016820864</v>
      </c>
      <c r="D148">
        <v>216.8</v>
      </c>
      <c r="E148">
        <v>17011.599999999999</v>
      </c>
      <c r="F148">
        <v>285429.7</v>
      </c>
      <c r="G148">
        <f t="shared" si="46"/>
        <v>399442.43414538773</v>
      </c>
      <c r="H148">
        <v>8540.1</v>
      </c>
      <c r="I148">
        <v>887.1</v>
      </c>
      <c r="J148">
        <v>84.4</v>
      </c>
      <c r="K148">
        <v>761.2</v>
      </c>
      <c r="L148">
        <v>378.6</v>
      </c>
      <c r="M148">
        <v>1184.7</v>
      </c>
      <c r="N148">
        <f t="shared" si="47"/>
        <v>1186.1051788053308</v>
      </c>
      <c r="O148">
        <v>209</v>
      </c>
      <c r="P148">
        <v>147.30000000000001</v>
      </c>
      <c r="Q148">
        <v>549.5</v>
      </c>
      <c r="R148">
        <v>26.8</v>
      </c>
      <c r="S148">
        <v>103.9</v>
      </c>
      <c r="T148">
        <v>18.5</v>
      </c>
      <c r="U148">
        <v>1875.5</v>
      </c>
      <c r="V148">
        <v>3422.6</v>
      </c>
      <c r="W148">
        <f t="shared" si="48"/>
        <v>550474.37949240161</v>
      </c>
      <c r="X148">
        <f t="shared" si="39"/>
        <v>420.90968922777677</v>
      </c>
      <c r="Y148">
        <f t="shared" si="49"/>
        <v>48.685281274511944</v>
      </c>
      <c r="Z148">
        <f t="shared" si="40"/>
        <v>82.292658273708611</v>
      </c>
      <c r="AA148">
        <f t="shared" si="41"/>
        <v>1776.6494435251</v>
      </c>
      <c r="AB148">
        <f t="shared" si="42"/>
        <v>31591.297702239455</v>
      </c>
      <c r="AC148">
        <f t="shared" si="43"/>
        <v>998.22992762478771</v>
      </c>
      <c r="AD148">
        <f t="shared" si="44"/>
        <v>1991.1916718280797</v>
      </c>
      <c r="AE148">
        <f t="shared" si="50"/>
        <v>2.665689175602044</v>
      </c>
      <c r="AF148">
        <f t="shared" si="51"/>
        <v>5.114790286975718</v>
      </c>
    </row>
    <row r="149" spans="1:32" x14ac:dyDescent="0.35">
      <c r="A149">
        <v>10.9518</v>
      </c>
      <c r="B149">
        <v>132789.9</v>
      </c>
      <c r="C149">
        <f t="shared" si="45"/>
        <v>153123.10131074348</v>
      </c>
      <c r="D149">
        <v>221.3</v>
      </c>
      <c r="E149">
        <v>12819.4</v>
      </c>
      <c r="F149">
        <v>283660.79999999999</v>
      </c>
      <c r="G149">
        <f t="shared" si="46"/>
        <v>395986.70573940384</v>
      </c>
      <c r="H149">
        <v>8800.6</v>
      </c>
      <c r="I149">
        <v>867.1</v>
      </c>
      <c r="J149">
        <v>65.8</v>
      </c>
      <c r="K149">
        <v>485.1</v>
      </c>
      <c r="L149">
        <v>261.3</v>
      </c>
      <c r="M149">
        <v>1255.2</v>
      </c>
      <c r="N149">
        <f t="shared" si="47"/>
        <v>1256.7775071269459</v>
      </c>
      <c r="O149">
        <v>159.19999999999999</v>
      </c>
      <c r="P149">
        <v>70.8</v>
      </c>
      <c r="Q149">
        <v>294.8</v>
      </c>
      <c r="R149">
        <v>16.100000000000001</v>
      </c>
      <c r="S149">
        <v>87.7</v>
      </c>
      <c r="T149">
        <v>12.2</v>
      </c>
      <c r="U149">
        <v>1866.2</v>
      </c>
      <c r="V149">
        <v>3342.6</v>
      </c>
      <c r="W149">
        <f t="shared" si="48"/>
        <v>550366.58455727424</v>
      </c>
      <c r="X149">
        <f t="shared" si="39"/>
        <v>248.19820794513487</v>
      </c>
      <c r="Y149">
        <f t="shared" si="49"/>
        <v>29.253229486944889</v>
      </c>
      <c r="Z149">
        <f t="shared" si="40"/>
        <v>51.420272949101879</v>
      </c>
      <c r="AA149">
        <f t="shared" si="41"/>
        <v>1283.5081558744018</v>
      </c>
      <c r="AB149">
        <f t="shared" si="42"/>
        <v>23767.249624216143</v>
      </c>
      <c r="AC149">
        <f t="shared" si="43"/>
        <v>535.64298464294109</v>
      </c>
      <c r="AD149">
        <f t="shared" si="44"/>
        <v>1864.7571069845674</v>
      </c>
      <c r="AE149">
        <f t="shared" si="50"/>
        <v>2.5860676955321074</v>
      </c>
      <c r="AF149">
        <f t="shared" si="51"/>
        <v>4.8268551236749122</v>
      </c>
    </row>
    <row r="150" spans="1:32" x14ac:dyDescent="0.35">
      <c r="A150">
        <v>10.960100000000001</v>
      </c>
      <c r="B150">
        <v>131174</v>
      </c>
      <c r="C150">
        <f t="shared" si="45"/>
        <v>150978.44677760563</v>
      </c>
      <c r="D150">
        <v>196.8</v>
      </c>
      <c r="E150">
        <v>11458.1</v>
      </c>
      <c r="F150">
        <v>287247.3</v>
      </c>
      <c r="G150">
        <f t="shared" si="46"/>
        <v>403011.17063463945</v>
      </c>
      <c r="H150">
        <v>8737.1</v>
      </c>
      <c r="I150">
        <v>857.2</v>
      </c>
      <c r="J150">
        <v>52.7</v>
      </c>
      <c r="K150">
        <v>383.2</v>
      </c>
      <c r="L150">
        <v>237.4</v>
      </c>
      <c r="M150">
        <v>1267.5</v>
      </c>
      <c r="N150">
        <f t="shared" si="47"/>
        <v>1269.1085951443456</v>
      </c>
      <c r="O150">
        <v>209.6</v>
      </c>
      <c r="P150">
        <v>122.4</v>
      </c>
      <c r="Q150">
        <v>249.7</v>
      </c>
      <c r="R150">
        <v>16.600000000000001</v>
      </c>
      <c r="S150">
        <v>92.9</v>
      </c>
      <c r="T150">
        <v>23.4</v>
      </c>
      <c r="U150">
        <v>1880</v>
      </c>
      <c r="V150">
        <v>3457.2</v>
      </c>
      <c r="W150">
        <f t="shared" si="48"/>
        <v>555258.72600738949</v>
      </c>
      <c r="X150">
        <f t="shared" si="39"/>
        <v>315.34848854886752</v>
      </c>
      <c r="Y150">
        <f t="shared" si="49"/>
        <v>29.895973214798403</v>
      </c>
      <c r="Z150">
        <f t="shared" si="40"/>
        <v>72.038489674213011</v>
      </c>
      <c r="AA150">
        <f t="shared" si="41"/>
        <v>1044.5581002760887</v>
      </c>
      <c r="AB150">
        <f t="shared" si="42"/>
        <v>21063.153899618956</v>
      </c>
      <c r="AC150">
        <f t="shared" si="43"/>
        <v>449.70027179127476</v>
      </c>
      <c r="AD150">
        <f t="shared" si="44"/>
        <v>1921.2665196112609</v>
      </c>
      <c r="AE150">
        <f t="shared" si="50"/>
        <v>2.6693291607926213</v>
      </c>
      <c r="AF150">
        <f t="shared" si="51"/>
        <v>4.3775000000000013</v>
      </c>
    </row>
    <row r="151" spans="1:32" x14ac:dyDescent="0.35">
      <c r="A151">
        <v>10.968400000000001</v>
      </c>
      <c r="B151">
        <v>130230.9</v>
      </c>
      <c r="C151">
        <f t="shared" si="45"/>
        <v>149730.42845509227</v>
      </c>
      <c r="D151">
        <v>156.1</v>
      </c>
      <c r="E151">
        <v>11547.6</v>
      </c>
      <c r="F151">
        <v>289074.90000000002</v>
      </c>
      <c r="G151">
        <f t="shared" si="46"/>
        <v>406617.94048346305</v>
      </c>
      <c r="H151">
        <v>9074.7999999999993</v>
      </c>
      <c r="I151">
        <v>780</v>
      </c>
      <c r="J151">
        <v>58.2</v>
      </c>
      <c r="K151">
        <v>332.2</v>
      </c>
      <c r="L151">
        <v>228.3</v>
      </c>
      <c r="M151">
        <v>1215.0999999999999</v>
      </c>
      <c r="N151">
        <f t="shared" si="47"/>
        <v>1216.5782642488889</v>
      </c>
      <c r="O151">
        <v>135.5</v>
      </c>
      <c r="P151">
        <v>109.3</v>
      </c>
      <c r="Q151">
        <v>235.5</v>
      </c>
      <c r="R151">
        <v>27.3</v>
      </c>
      <c r="S151">
        <v>100</v>
      </c>
      <c r="T151">
        <v>7.8</v>
      </c>
      <c r="U151">
        <v>1812.9</v>
      </c>
      <c r="V151">
        <v>3443.9</v>
      </c>
      <c r="W151">
        <f t="shared" si="48"/>
        <v>557564.94720280427</v>
      </c>
      <c r="X151">
        <f t="shared" si="39"/>
        <v>300.41343316202926</v>
      </c>
      <c r="Y151">
        <f t="shared" si="49"/>
        <v>48.962905822826258</v>
      </c>
      <c r="Z151">
        <f t="shared" si="40"/>
        <v>62.952307486490902</v>
      </c>
      <c r="AA151">
        <f t="shared" si="41"/>
        <v>875.7724144060827</v>
      </c>
      <c r="AB151">
        <f t="shared" si="42"/>
        <v>21120.230134762627</v>
      </c>
      <c r="AC151">
        <f t="shared" si="43"/>
        <v>422.37231946064406</v>
      </c>
      <c r="AD151">
        <f t="shared" si="44"/>
        <v>1641.9611824467927</v>
      </c>
      <c r="AE151">
        <f t="shared" si="50"/>
        <v>2.7156667130316632</v>
      </c>
      <c r="AF151">
        <f t="shared" si="51"/>
        <v>4.7720797720797723</v>
      </c>
    </row>
    <row r="152" spans="1:32" x14ac:dyDescent="0.35">
      <c r="A152">
        <v>10.976699999999999</v>
      </c>
      <c r="B152">
        <v>127630.2</v>
      </c>
      <c r="C152">
        <f t="shared" si="45"/>
        <v>146302.8637625924</v>
      </c>
      <c r="D152">
        <v>161.30000000000001</v>
      </c>
      <c r="E152">
        <v>10899.9</v>
      </c>
      <c r="F152">
        <v>286909.09999999998</v>
      </c>
      <c r="G152">
        <f t="shared" si="46"/>
        <v>402345.75984632527</v>
      </c>
      <c r="H152">
        <v>9023.2000000000007</v>
      </c>
      <c r="I152">
        <v>794.7</v>
      </c>
      <c r="J152">
        <v>77.599999999999994</v>
      </c>
      <c r="K152">
        <v>233.5</v>
      </c>
      <c r="L152">
        <v>221.3</v>
      </c>
      <c r="M152">
        <v>1516.2</v>
      </c>
      <c r="N152">
        <f t="shared" si="47"/>
        <v>1518.5023532680252</v>
      </c>
      <c r="O152">
        <v>166.4</v>
      </c>
      <c r="P152">
        <v>61.9</v>
      </c>
      <c r="Q152">
        <v>211.6</v>
      </c>
      <c r="R152">
        <v>37.1</v>
      </c>
      <c r="S152">
        <v>92.9</v>
      </c>
      <c r="T152">
        <v>20</v>
      </c>
      <c r="U152">
        <v>1999.7</v>
      </c>
      <c r="V152">
        <v>3303.9</v>
      </c>
      <c r="W152">
        <f t="shared" si="48"/>
        <v>550167.12596218567</v>
      </c>
      <c r="X152">
        <f t="shared" si="39"/>
        <v>253.55931573706602</v>
      </c>
      <c r="Y152">
        <f t="shared" si="49"/>
        <v>67.434054579535115</v>
      </c>
      <c r="Z152">
        <f t="shared" si="40"/>
        <v>103.78664464936537</v>
      </c>
      <c r="AA152">
        <f t="shared" si="41"/>
        <v>717.60012797844911</v>
      </c>
      <c r="AB152">
        <f t="shared" si="42"/>
        <v>20214.221234229804</v>
      </c>
      <c r="AC152">
        <f t="shared" si="43"/>
        <v>384.61040293880404</v>
      </c>
      <c r="AD152">
        <f t="shared" si="44"/>
        <v>1746.9237158056928</v>
      </c>
      <c r="AE152">
        <f t="shared" si="50"/>
        <v>2.7500880673068511</v>
      </c>
      <c r="AF152">
        <f t="shared" si="51"/>
        <v>2.4430823117338005</v>
      </c>
    </row>
    <row r="153" spans="1:32" x14ac:dyDescent="0.35">
      <c r="A153">
        <v>10.984999999999999</v>
      </c>
      <c r="B153">
        <v>132457</v>
      </c>
      <c r="C153">
        <f t="shared" si="45"/>
        <v>152680.61640748644</v>
      </c>
      <c r="D153">
        <v>145.80000000000001</v>
      </c>
      <c r="E153">
        <v>10667.8</v>
      </c>
      <c r="F153">
        <v>286114</v>
      </c>
      <c r="G153">
        <f t="shared" si="46"/>
        <v>400783.87865849736</v>
      </c>
      <c r="H153">
        <v>9403.9</v>
      </c>
      <c r="I153">
        <v>783.1</v>
      </c>
      <c r="J153">
        <v>63.9</v>
      </c>
      <c r="K153">
        <v>268.39999999999998</v>
      </c>
      <c r="L153">
        <v>182.6</v>
      </c>
      <c r="M153">
        <v>1341.9</v>
      </c>
      <c r="N153">
        <f t="shared" si="47"/>
        <v>1343.7031152103009</v>
      </c>
      <c r="O153">
        <v>163.80000000000001</v>
      </c>
      <c r="P153">
        <v>114.6</v>
      </c>
      <c r="Q153">
        <v>171.6</v>
      </c>
      <c r="R153">
        <v>31.2</v>
      </c>
      <c r="S153">
        <v>78.7</v>
      </c>
      <c r="T153">
        <v>16.100000000000001</v>
      </c>
      <c r="U153">
        <v>1791.9</v>
      </c>
      <c r="V153">
        <v>3449</v>
      </c>
      <c r="W153">
        <f t="shared" si="48"/>
        <v>554808.19818119414</v>
      </c>
      <c r="X153">
        <f t="shared" si="39"/>
        <v>321.73280889714596</v>
      </c>
      <c r="Y153">
        <f t="shared" si="49"/>
        <v>56.23565063076164</v>
      </c>
      <c r="Z153">
        <f t="shared" si="40"/>
        <v>85.254688295994413</v>
      </c>
      <c r="AA153">
        <f t="shared" si="41"/>
        <v>746.56431061735486</v>
      </c>
      <c r="AB153">
        <f t="shared" si="42"/>
        <v>19557.028961667183</v>
      </c>
      <c r="AC153">
        <f t="shared" si="43"/>
        <v>309.29607846918901</v>
      </c>
      <c r="AD153">
        <f t="shared" si="44"/>
        <v>1706.7159481496219</v>
      </c>
      <c r="AE153">
        <f t="shared" si="50"/>
        <v>2.6249820578982521</v>
      </c>
      <c r="AF153">
        <f t="shared" si="51"/>
        <v>3.7737843551797043</v>
      </c>
    </row>
    <row r="154" spans="1:32" x14ac:dyDescent="0.35">
      <c r="A154">
        <v>10.9933</v>
      </c>
      <c r="B154">
        <v>130284.5</v>
      </c>
      <c r="C154">
        <f t="shared" si="45"/>
        <v>149801.28559281741</v>
      </c>
      <c r="D154">
        <v>111</v>
      </c>
      <c r="E154">
        <v>10434.700000000001</v>
      </c>
      <c r="F154">
        <v>283221.7</v>
      </c>
      <c r="G154">
        <f t="shared" si="46"/>
        <v>395131.52114119526</v>
      </c>
      <c r="H154">
        <v>8795.5</v>
      </c>
      <c r="I154">
        <v>834.2</v>
      </c>
      <c r="J154">
        <v>59</v>
      </c>
      <c r="K154">
        <v>270.3</v>
      </c>
      <c r="L154">
        <v>193.5</v>
      </c>
      <c r="M154">
        <v>1396.9</v>
      </c>
      <c r="N154">
        <f t="shared" si="47"/>
        <v>1398.8540592353461</v>
      </c>
      <c r="O154">
        <v>209</v>
      </c>
      <c r="P154">
        <v>91.2</v>
      </c>
      <c r="Q154">
        <v>184.5</v>
      </c>
      <c r="R154">
        <v>16.600000000000001</v>
      </c>
      <c r="S154">
        <v>83.2</v>
      </c>
      <c r="T154">
        <v>22.9</v>
      </c>
      <c r="U154">
        <v>1850.2</v>
      </c>
      <c r="V154">
        <v>3268</v>
      </c>
      <c r="W154">
        <f t="shared" si="48"/>
        <v>546331.66079324798</v>
      </c>
      <c r="X154">
        <f t="shared" si="39"/>
        <v>274.9245756358265</v>
      </c>
      <c r="Y154">
        <f t="shared" si="49"/>
        <v>30.384473738713183</v>
      </c>
      <c r="Z154">
        <f t="shared" si="40"/>
        <v>72.300404378263295</v>
      </c>
      <c r="AA154">
        <f t="shared" si="41"/>
        <v>697.92770099827317</v>
      </c>
      <c r="AB154">
        <f t="shared" si="42"/>
        <v>19453.750830710327</v>
      </c>
      <c r="AC154">
        <f t="shared" si="43"/>
        <v>337.70695209593868</v>
      </c>
      <c r="AD154">
        <f t="shared" si="44"/>
        <v>1909.4628315798548</v>
      </c>
      <c r="AE154">
        <f t="shared" si="50"/>
        <v>2.6377044734797712</v>
      </c>
      <c r="AF154">
        <f t="shared" si="51"/>
        <v>3.8025316455696201</v>
      </c>
    </row>
    <row r="155" spans="1:32" x14ac:dyDescent="0.35">
      <c r="A155">
        <v>11.0016</v>
      </c>
      <c r="B155">
        <v>132910.70000000001</v>
      </c>
      <c r="C155">
        <f t="shared" si="45"/>
        <v>153283.75058947215</v>
      </c>
      <c r="D155">
        <v>106.5</v>
      </c>
      <c r="E155">
        <v>10060.6</v>
      </c>
      <c r="F155">
        <v>290405.5</v>
      </c>
      <c r="G155">
        <f t="shared" si="46"/>
        <v>409255.56779259146</v>
      </c>
      <c r="H155">
        <v>8883.9</v>
      </c>
      <c r="I155">
        <v>816.1</v>
      </c>
      <c r="J155">
        <v>48.3</v>
      </c>
      <c r="K155">
        <v>278.7</v>
      </c>
      <c r="L155">
        <v>187.1</v>
      </c>
      <c r="M155">
        <v>1243.5999999999999</v>
      </c>
      <c r="N155">
        <f t="shared" si="47"/>
        <v>1245.1484666331048</v>
      </c>
      <c r="O155">
        <v>149.69999999999999</v>
      </c>
      <c r="P155">
        <v>105.4</v>
      </c>
      <c r="Q155">
        <v>240</v>
      </c>
      <c r="R155">
        <v>45.4</v>
      </c>
      <c r="S155">
        <v>90.8</v>
      </c>
      <c r="T155">
        <v>26</v>
      </c>
      <c r="U155">
        <v>1885.8</v>
      </c>
      <c r="V155">
        <v>3446.4</v>
      </c>
      <c r="W155">
        <f t="shared" si="48"/>
        <v>563784.4668486967</v>
      </c>
      <c r="X155">
        <f t="shared" si="39"/>
        <v>272.62191322707832</v>
      </c>
      <c r="Y155">
        <f t="shared" si="49"/>
        <v>80.527227459397238</v>
      </c>
      <c r="Z155">
        <f t="shared" si="40"/>
        <v>126.64414186345734</v>
      </c>
      <c r="AA155">
        <f t="shared" si="41"/>
        <v>683.239824170921</v>
      </c>
      <c r="AB155">
        <f t="shared" si="42"/>
        <v>18176.627066864869</v>
      </c>
      <c r="AC155">
        <f t="shared" si="43"/>
        <v>425.6945944990162</v>
      </c>
      <c r="AD155">
        <f t="shared" si="44"/>
        <v>1713.0659973631246</v>
      </c>
      <c r="AE155">
        <f t="shared" si="50"/>
        <v>2.669921411883172</v>
      </c>
      <c r="AF155">
        <f t="shared" si="51"/>
        <v>2.1526610644257702</v>
      </c>
    </row>
    <row r="156" spans="1:32" x14ac:dyDescent="0.35">
      <c r="A156">
        <v>11.0099</v>
      </c>
      <c r="B156">
        <v>132320</v>
      </c>
      <c r="C156">
        <f t="shared" si="45"/>
        <v>152498.61700165959</v>
      </c>
      <c r="D156">
        <v>99.4</v>
      </c>
      <c r="E156">
        <v>9612.2999999999993</v>
      </c>
      <c r="F156">
        <v>281443.59999999998</v>
      </c>
      <c r="G156">
        <f t="shared" si="46"/>
        <v>391679.20569630992</v>
      </c>
      <c r="H156">
        <v>8727.2999999999993</v>
      </c>
      <c r="I156">
        <v>741.2</v>
      </c>
      <c r="J156">
        <v>55.1</v>
      </c>
      <c r="K156">
        <v>310.3</v>
      </c>
      <c r="L156">
        <v>140</v>
      </c>
      <c r="M156">
        <v>1371.4</v>
      </c>
      <c r="N156">
        <f t="shared" si="47"/>
        <v>1373.2833207460712</v>
      </c>
      <c r="O156">
        <v>175.5</v>
      </c>
      <c r="P156">
        <v>139</v>
      </c>
      <c r="Q156">
        <v>171</v>
      </c>
      <c r="R156">
        <v>46.9</v>
      </c>
      <c r="S156">
        <v>134.80000000000001</v>
      </c>
      <c r="T156">
        <v>20</v>
      </c>
      <c r="U156">
        <v>1691.4</v>
      </c>
      <c r="V156">
        <v>3428.4</v>
      </c>
      <c r="W156">
        <f t="shared" si="48"/>
        <v>545551.10601871554</v>
      </c>
      <c r="X156">
        <f t="shared" si="39"/>
        <v>355.78701584254742</v>
      </c>
      <c r="Y156">
        <f t="shared" si="49"/>
        <v>85.968114595649013</v>
      </c>
      <c r="Z156">
        <f t="shared" si="40"/>
        <v>122.62829139549935</v>
      </c>
      <c r="AA156">
        <f t="shared" si="41"/>
        <v>750.98372174493397</v>
      </c>
      <c r="AB156">
        <f t="shared" si="42"/>
        <v>17876.052110259017</v>
      </c>
      <c r="AC156">
        <f t="shared" si="43"/>
        <v>313.44451163872026</v>
      </c>
      <c r="AD156">
        <f t="shared" si="44"/>
        <v>1680.3192036211396</v>
      </c>
      <c r="AE156">
        <f t="shared" si="50"/>
        <v>2.5684115265914014</v>
      </c>
      <c r="AF156">
        <f t="shared" si="51"/>
        <v>2.9013452914798203</v>
      </c>
    </row>
    <row r="157" spans="1:32" x14ac:dyDescent="0.35">
      <c r="A157">
        <v>11.0182</v>
      </c>
      <c r="B157">
        <v>130907.3</v>
      </c>
      <c r="C157">
        <f t="shared" si="45"/>
        <v>150625.24400446581</v>
      </c>
      <c r="D157">
        <v>114.2</v>
      </c>
      <c r="E157">
        <v>9402</v>
      </c>
      <c r="F157">
        <v>281983.40000000002</v>
      </c>
      <c r="G157">
        <f t="shared" si="46"/>
        <v>392725.46066483704</v>
      </c>
      <c r="H157">
        <v>8888.6</v>
      </c>
      <c r="I157">
        <v>671.6</v>
      </c>
      <c r="J157">
        <v>40</v>
      </c>
      <c r="K157">
        <v>254.8</v>
      </c>
      <c r="L157">
        <v>195.5</v>
      </c>
      <c r="M157">
        <v>1550</v>
      </c>
      <c r="N157">
        <f t="shared" si="47"/>
        <v>1552.4062296559669</v>
      </c>
      <c r="O157">
        <v>200.6</v>
      </c>
      <c r="P157">
        <v>83.6</v>
      </c>
      <c r="Q157">
        <v>194.2</v>
      </c>
      <c r="R157">
        <v>19.5</v>
      </c>
      <c r="S157">
        <v>129.6</v>
      </c>
      <c r="T157">
        <v>30.7</v>
      </c>
      <c r="U157">
        <v>1705.2</v>
      </c>
      <c r="V157">
        <v>3234.2</v>
      </c>
      <c r="W157">
        <f t="shared" si="48"/>
        <v>544903.11089895875</v>
      </c>
      <c r="X157">
        <f t="shared" si="39"/>
        <v>226.82931612574168</v>
      </c>
      <c r="Y157">
        <f t="shared" si="49"/>
        <v>35.786178514983519</v>
      </c>
      <c r="Z157">
        <f t="shared" si="40"/>
        <v>92.126469818060144</v>
      </c>
      <c r="AA157">
        <f t="shared" si="41"/>
        <v>677.18460882199588</v>
      </c>
      <c r="AB157">
        <f t="shared" si="42"/>
        <v>17613.222989618171</v>
      </c>
      <c r="AC157">
        <f t="shared" si="43"/>
        <v>356.39363423639998</v>
      </c>
      <c r="AD157">
        <f t="shared" si="44"/>
        <v>1600.65153337275</v>
      </c>
      <c r="AE157">
        <f t="shared" si="50"/>
        <v>2.607301739230333</v>
      </c>
      <c r="AF157">
        <f t="shared" si="51"/>
        <v>2.4621513944223103</v>
      </c>
    </row>
    <row r="158" spans="1:32" x14ac:dyDescent="0.35">
      <c r="A158">
        <v>11.0265</v>
      </c>
      <c r="B158">
        <v>131545.29999999999</v>
      </c>
      <c r="C158">
        <f t="shared" si="45"/>
        <v>151470.53726578943</v>
      </c>
      <c r="D158">
        <v>107.7</v>
      </c>
      <c r="E158">
        <v>9280.7000000000007</v>
      </c>
      <c r="F158">
        <v>284214.90000000002</v>
      </c>
      <c r="G158">
        <f t="shared" si="46"/>
        <v>397067.36002188362</v>
      </c>
      <c r="H158">
        <v>8966.4</v>
      </c>
      <c r="I158">
        <v>763.9</v>
      </c>
      <c r="J158">
        <v>86.8</v>
      </c>
      <c r="K158">
        <v>262.5</v>
      </c>
      <c r="L158">
        <v>188</v>
      </c>
      <c r="M158">
        <v>1070.5</v>
      </c>
      <c r="N158">
        <f t="shared" si="47"/>
        <v>1071.6471983258079</v>
      </c>
      <c r="O158">
        <v>130.69999999999999</v>
      </c>
      <c r="P158">
        <v>124.4</v>
      </c>
      <c r="Q158">
        <v>185.8</v>
      </c>
      <c r="R158">
        <v>40</v>
      </c>
      <c r="S158">
        <v>87.1</v>
      </c>
      <c r="T158">
        <v>23.9</v>
      </c>
      <c r="U158">
        <v>1967.7</v>
      </c>
      <c r="V158">
        <v>3381.1</v>
      </c>
      <c r="W158">
        <f t="shared" si="48"/>
        <v>549609.54448599892</v>
      </c>
      <c r="X158">
        <f t="shared" si="39"/>
        <v>384.27280260847112</v>
      </c>
      <c r="Y158">
        <f t="shared" si="49"/>
        <v>72.778939887968022</v>
      </c>
      <c r="Z158">
        <f t="shared" si="40"/>
        <v>116.2643564710289</v>
      </c>
      <c r="AA158">
        <f t="shared" si="41"/>
        <v>673.56908866314404</v>
      </c>
      <c r="AB158">
        <f t="shared" si="42"/>
        <v>17228.048702930071</v>
      </c>
      <c r="AC158">
        <f t="shared" si="43"/>
        <v>338.05817577961142</v>
      </c>
      <c r="AD158">
        <f t="shared" si="44"/>
        <v>1627.7009905944044</v>
      </c>
      <c r="AE158">
        <f t="shared" si="50"/>
        <v>2.6214164628276113</v>
      </c>
      <c r="AF158">
        <f t="shared" si="51"/>
        <v>3.3051643192488265</v>
      </c>
    </row>
    <row r="159" spans="1:32" x14ac:dyDescent="0.35">
      <c r="A159">
        <v>11.034700000000001</v>
      </c>
      <c r="B159">
        <v>134236.70000000001</v>
      </c>
      <c r="C159">
        <f t="shared" si="45"/>
        <v>155050.11589195338</v>
      </c>
      <c r="D159">
        <v>115.5</v>
      </c>
      <c r="E159">
        <v>8637.4</v>
      </c>
      <c r="F159">
        <v>285566.5</v>
      </c>
      <c r="G159">
        <f t="shared" si="46"/>
        <v>399710.39991825691</v>
      </c>
      <c r="H159">
        <v>8610.2999999999993</v>
      </c>
      <c r="I159">
        <v>758</v>
      </c>
      <c r="J159">
        <v>89.3</v>
      </c>
      <c r="K159">
        <v>183.9</v>
      </c>
      <c r="L159">
        <v>179.3</v>
      </c>
      <c r="M159">
        <v>1092.4000000000001</v>
      </c>
      <c r="N159">
        <f t="shared" si="47"/>
        <v>1093.5946427877816</v>
      </c>
      <c r="O159">
        <v>149.69999999999999</v>
      </c>
      <c r="P159">
        <v>110.7</v>
      </c>
      <c r="Q159">
        <v>182.6</v>
      </c>
      <c r="R159">
        <v>35.1</v>
      </c>
      <c r="S159">
        <v>94.8</v>
      </c>
      <c r="T159">
        <v>19</v>
      </c>
      <c r="U159">
        <v>1748.6</v>
      </c>
      <c r="V159">
        <v>3395.7</v>
      </c>
      <c r="W159">
        <f t="shared" si="48"/>
        <v>555854.11045299808</v>
      </c>
      <c r="X159">
        <f t="shared" si="39"/>
        <v>359.80664033771069</v>
      </c>
      <c r="Y159">
        <f t="shared" si="49"/>
        <v>63.146065379268229</v>
      </c>
      <c r="Z159">
        <f t="shared" si="40"/>
        <v>97.327696211350741</v>
      </c>
      <c r="AA159">
        <f t="shared" si="41"/>
        <v>538.63054058555292</v>
      </c>
      <c r="AB159">
        <f t="shared" si="42"/>
        <v>15861.536029327466</v>
      </c>
      <c r="AC159">
        <f t="shared" si="43"/>
        <v>328.50346262832988</v>
      </c>
      <c r="AD159">
        <f t="shared" si="44"/>
        <v>1632.9824371727</v>
      </c>
      <c r="AE159">
        <f t="shared" si="50"/>
        <v>2.577943251566448</v>
      </c>
      <c r="AF159">
        <f t="shared" si="51"/>
        <v>3.6968576709796674</v>
      </c>
    </row>
    <row r="160" spans="1:32" x14ac:dyDescent="0.35">
      <c r="A160">
        <v>11.042999999999999</v>
      </c>
      <c r="B160">
        <v>130196.4</v>
      </c>
      <c r="C160">
        <f t="shared" si="45"/>
        <v>149684.82540196431</v>
      </c>
      <c r="D160">
        <v>67.099999999999994</v>
      </c>
      <c r="E160">
        <v>9469.7999999999993</v>
      </c>
      <c r="F160">
        <v>284874.8</v>
      </c>
      <c r="G160">
        <f t="shared" si="46"/>
        <v>398356.53952622553</v>
      </c>
      <c r="H160">
        <v>8682.1</v>
      </c>
      <c r="I160">
        <v>875.7</v>
      </c>
      <c r="J160">
        <v>52.7</v>
      </c>
      <c r="K160">
        <v>210.3</v>
      </c>
      <c r="L160">
        <v>177.4</v>
      </c>
      <c r="M160">
        <v>1229.3</v>
      </c>
      <c r="N160">
        <f t="shared" si="47"/>
        <v>1230.813038468189</v>
      </c>
      <c r="O160">
        <v>177.4</v>
      </c>
      <c r="P160">
        <v>122.9</v>
      </c>
      <c r="Q160">
        <v>181.3</v>
      </c>
      <c r="R160">
        <v>33.200000000000003</v>
      </c>
      <c r="S160">
        <v>100</v>
      </c>
      <c r="T160">
        <v>7.8</v>
      </c>
      <c r="U160">
        <v>1846.3</v>
      </c>
      <c r="V160">
        <v>3429.7</v>
      </c>
      <c r="W160">
        <f t="shared" si="48"/>
        <v>549272.17796665814</v>
      </c>
      <c r="X160">
        <f t="shared" si="39"/>
        <v>319.69578479297979</v>
      </c>
      <c r="Y160">
        <f t="shared" si="49"/>
        <v>60.443622181816217</v>
      </c>
      <c r="Z160">
        <f t="shared" si="40"/>
        <v>74.644232212483871</v>
      </c>
      <c r="AA160">
        <f t="shared" si="41"/>
        <v>505.03195160348849</v>
      </c>
      <c r="AB160">
        <f t="shared" si="42"/>
        <v>17563.605780494494</v>
      </c>
      <c r="AC160">
        <f t="shared" si="43"/>
        <v>330.07315366154455</v>
      </c>
      <c r="AD160">
        <f t="shared" si="44"/>
        <v>1917.2644132430921</v>
      </c>
      <c r="AE160">
        <f t="shared" si="50"/>
        <v>2.6613020956297815</v>
      </c>
      <c r="AF160">
        <f t="shared" si="51"/>
        <v>4.2829268292682938</v>
      </c>
    </row>
    <row r="161" spans="1:32" x14ac:dyDescent="0.35">
      <c r="A161">
        <v>11.051299999999999</v>
      </c>
      <c r="B161">
        <v>131947.29999999999</v>
      </c>
      <c r="C161">
        <f t="shared" si="45"/>
        <v>152003.78963166635</v>
      </c>
      <c r="D161">
        <v>143.9</v>
      </c>
      <c r="E161">
        <v>9012.2999999999993</v>
      </c>
      <c r="F161">
        <v>285250.3</v>
      </c>
      <c r="G161">
        <f t="shared" si="46"/>
        <v>399091.17835236585</v>
      </c>
      <c r="H161">
        <v>8758.7000000000007</v>
      </c>
      <c r="I161">
        <v>678.7</v>
      </c>
      <c r="J161">
        <v>48.3</v>
      </c>
      <c r="K161">
        <v>221.2</v>
      </c>
      <c r="L161">
        <v>158.69999999999999</v>
      </c>
      <c r="M161">
        <v>1181.9000000000001</v>
      </c>
      <c r="N161">
        <f t="shared" si="47"/>
        <v>1183.2985405450704</v>
      </c>
      <c r="O161">
        <v>191.6</v>
      </c>
      <c r="P161">
        <v>109.8</v>
      </c>
      <c r="Q161">
        <v>182.6</v>
      </c>
      <c r="R161">
        <v>30.2</v>
      </c>
      <c r="S161">
        <v>78.099999999999994</v>
      </c>
      <c r="T161">
        <v>12.2</v>
      </c>
      <c r="U161">
        <v>1669.7</v>
      </c>
      <c r="V161">
        <v>3561.9</v>
      </c>
      <c r="W161">
        <f t="shared" si="48"/>
        <v>552278.26652457728</v>
      </c>
      <c r="X161">
        <f t="shared" si="39"/>
        <v>286.26873368547501</v>
      </c>
      <c r="Y161">
        <f t="shared" si="49"/>
        <v>54.682579110065433</v>
      </c>
      <c r="Z161">
        <f t="shared" si="40"/>
        <v>76.772892525389878</v>
      </c>
      <c r="AA161">
        <f t="shared" si="41"/>
        <v>661.07978917499634</v>
      </c>
      <c r="AB161">
        <f t="shared" si="42"/>
        <v>16605.759371470533</v>
      </c>
      <c r="AC161">
        <f t="shared" si="43"/>
        <v>330.63042865887246</v>
      </c>
      <c r="AD161">
        <f t="shared" si="44"/>
        <v>1575.8360463407269</v>
      </c>
      <c r="AE161">
        <f t="shared" si="50"/>
        <v>2.6255343983162427</v>
      </c>
      <c r="AF161">
        <f t="shared" si="51"/>
        <v>3.7287735849056607</v>
      </c>
    </row>
    <row r="162" spans="1:32" x14ac:dyDescent="0.35">
      <c r="A162">
        <v>11.0596</v>
      </c>
      <c r="B162">
        <v>133871.5</v>
      </c>
      <c r="C162">
        <f t="shared" si="45"/>
        <v>154563.09312070897</v>
      </c>
      <c r="D162">
        <v>69</v>
      </c>
      <c r="E162">
        <v>8864.5</v>
      </c>
      <c r="F162">
        <v>280141.8</v>
      </c>
      <c r="G162">
        <f t="shared" si="46"/>
        <v>389162.47672110976</v>
      </c>
      <c r="H162">
        <v>8644.5</v>
      </c>
      <c r="I162">
        <v>819.3</v>
      </c>
      <c r="J162">
        <v>67.3</v>
      </c>
      <c r="K162">
        <v>152.9</v>
      </c>
      <c r="L162">
        <v>125.2</v>
      </c>
      <c r="M162">
        <v>1201.8</v>
      </c>
      <c r="N162">
        <f t="shared" si="47"/>
        <v>1203.2460611162496</v>
      </c>
      <c r="O162">
        <v>184.5</v>
      </c>
      <c r="P162">
        <v>135.6</v>
      </c>
      <c r="Q162">
        <v>197.4</v>
      </c>
      <c r="R162">
        <v>10.7</v>
      </c>
      <c r="S162">
        <v>71.599999999999994</v>
      </c>
      <c r="T162">
        <v>18</v>
      </c>
      <c r="U162">
        <v>1707.5</v>
      </c>
      <c r="V162">
        <v>3626.9</v>
      </c>
      <c r="W162">
        <f t="shared" si="48"/>
        <v>544928.81590293499</v>
      </c>
      <c r="X162">
        <f t="shared" si="39"/>
        <v>372.34221072306326</v>
      </c>
      <c r="Y162">
        <f t="shared" si="49"/>
        <v>19.635592186972783</v>
      </c>
      <c r="Z162">
        <f t="shared" si="40"/>
        <v>52.66742951085223</v>
      </c>
      <c r="AA162">
        <f t="shared" si="41"/>
        <v>407.20915012049164</v>
      </c>
      <c r="AB162">
        <f t="shared" si="42"/>
        <v>16497.017110582172</v>
      </c>
      <c r="AC162">
        <f t="shared" si="43"/>
        <v>362.2491493185446</v>
      </c>
      <c r="AD162">
        <f t="shared" si="44"/>
        <v>1842.0754614283437</v>
      </c>
      <c r="AE162">
        <f t="shared" si="50"/>
        <v>2.5178227794470054</v>
      </c>
      <c r="AF162">
        <f t="shared" si="51"/>
        <v>7.0696864111498243</v>
      </c>
    </row>
    <row r="163" spans="1:32" x14ac:dyDescent="0.35">
      <c r="A163">
        <v>11.0679</v>
      </c>
      <c r="B163">
        <v>131902.9</v>
      </c>
      <c r="C163">
        <f t="shared" si="45"/>
        <v>151944.86884013319</v>
      </c>
      <c r="D163">
        <v>99.4</v>
      </c>
      <c r="E163">
        <v>8628.4</v>
      </c>
      <c r="F163">
        <v>280285.3</v>
      </c>
      <c r="G163">
        <f t="shared" si="46"/>
        <v>389439.45427264442</v>
      </c>
      <c r="H163">
        <v>8586.5</v>
      </c>
      <c r="I163">
        <v>692.8</v>
      </c>
      <c r="J163">
        <v>59</v>
      </c>
      <c r="K163">
        <v>174.2</v>
      </c>
      <c r="L163">
        <v>188.4</v>
      </c>
      <c r="M163">
        <v>1198.8</v>
      </c>
      <c r="N163">
        <f t="shared" si="47"/>
        <v>1200.2388463289792</v>
      </c>
      <c r="O163">
        <v>151.6</v>
      </c>
      <c r="P163">
        <v>97.1</v>
      </c>
      <c r="Q163">
        <v>161.30000000000001</v>
      </c>
      <c r="R163">
        <v>15.6</v>
      </c>
      <c r="S163">
        <v>84.6</v>
      </c>
      <c r="T163">
        <v>16.7</v>
      </c>
      <c r="U163">
        <v>1714.2</v>
      </c>
      <c r="V163">
        <v>3476.1</v>
      </c>
      <c r="W163">
        <f t="shared" si="48"/>
        <v>542584.56195910659</v>
      </c>
      <c r="X163">
        <f t="shared" si="39"/>
        <v>287.69709082096023</v>
      </c>
      <c r="Y163">
        <f t="shared" si="49"/>
        <v>28.751278775188847</v>
      </c>
      <c r="Z163">
        <f t="shared" si="40"/>
        <v>59.529891310166647</v>
      </c>
      <c r="AA163">
        <f t="shared" si="41"/>
        <v>504.2531969802352</v>
      </c>
      <c r="AB163">
        <f t="shared" si="42"/>
        <v>16249.632993915708</v>
      </c>
      <c r="AC163">
        <f t="shared" si="43"/>
        <v>297.2808504126898</v>
      </c>
      <c r="AD163">
        <f t="shared" si="44"/>
        <v>1556.2551152416322</v>
      </c>
      <c r="AE163">
        <f t="shared" si="50"/>
        <v>2.5630312971107174</v>
      </c>
      <c r="AF163">
        <f t="shared" si="51"/>
        <v>4.832817337461301</v>
      </c>
    </row>
    <row r="164" spans="1:32" x14ac:dyDescent="0.35">
      <c r="A164">
        <v>11.0762</v>
      </c>
      <c r="B164">
        <v>134016.4</v>
      </c>
      <c r="C164">
        <f t="shared" si="45"/>
        <v>154756.279449172</v>
      </c>
      <c r="D164">
        <v>102.6</v>
      </c>
      <c r="E164">
        <v>8493.2000000000007</v>
      </c>
      <c r="F164">
        <v>282189.09999999998</v>
      </c>
      <c r="G164">
        <f t="shared" si="46"/>
        <v>393124.56804431358</v>
      </c>
      <c r="H164">
        <v>8374.7999999999993</v>
      </c>
      <c r="I164">
        <v>774.8</v>
      </c>
      <c r="J164">
        <v>88.8</v>
      </c>
      <c r="K164">
        <v>212.2</v>
      </c>
      <c r="L164">
        <v>180.6</v>
      </c>
      <c r="M164">
        <v>1204.8</v>
      </c>
      <c r="N164">
        <f t="shared" si="47"/>
        <v>1206.2532939685734</v>
      </c>
      <c r="O164">
        <v>138.1</v>
      </c>
      <c r="P164">
        <v>118.5</v>
      </c>
      <c r="Q164">
        <v>163.19999999999999</v>
      </c>
      <c r="R164">
        <v>28.4</v>
      </c>
      <c r="S164">
        <v>104.5</v>
      </c>
      <c r="T164">
        <v>11.7</v>
      </c>
      <c r="U164">
        <v>1789.7</v>
      </c>
      <c r="V164">
        <v>3297.2</v>
      </c>
      <c r="W164">
        <f t="shared" si="48"/>
        <v>549087.10078745417</v>
      </c>
      <c r="X164">
        <f t="shared" si="39"/>
        <v>377.53573103922474</v>
      </c>
      <c r="Y164">
        <f t="shared" si="49"/>
        <v>51.722213031905369</v>
      </c>
      <c r="Z164">
        <f t="shared" si="40"/>
        <v>73.030307837302999</v>
      </c>
      <c r="AA164">
        <f t="shared" si="41"/>
        <v>573.31523459309187</v>
      </c>
      <c r="AB164">
        <f t="shared" si="42"/>
        <v>15796.765190004962</v>
      </c>
      <c r="AC164">
        <f t="shared" si="43"/>
        <v>297.22060446503366</v>
      </c>
      <c r="AD164">
        <f t="shared" si="44"/>
        <v>1662.5777562262822</v>
      </c>
      <c r="AE164">
        <f t="shared" si="50"/>
        <v>2.5402818512022387</v>
      </c>
      <c r="AF164">
        <f t="shared" si="51"/>
        <v>5.1695760598503746</v>
      </c>
    </row>
    <row r="165" spans="1:32" x14ac:dyDescent="0.35">
      <c r="A165">
        <v>11.0845</v>
      </c>
      <c r="B165">
        <v>133693.20000000001</v>
      </c>
      <c r="C165">
        <f t="shared" si="45"/>
        <v>154325.46529705182</v>
      </c>
      <c r="D165">
        <v>106.4</v>
      </c>
      <c r="E165">
        <v>8604.5</v>
      </c>
      <c r="F165">
        <v>282618.2</v>
      </c>
      <c r="G165">
        <f t="shared" si="46"/>
        <v>393957.86176900502</v>
      </c>
      <c r="H165">
        <v>8481.9</v>
      </c>
      <c r="I165">
        <v>714.8</v>
      </c>
      <c r="J165">
        <v>31.2</v>
      </c>
      <c r="K165">
        <v>214.8</v>
      </c>
      <c r="L165">
        <v>200</v>
      </c>
      <c r="M165">
        <v>1349.5</v>
      </c>
      <c r="N165">
        <f t="shared" si="47"/>
        <v>1351.3236112133325</v>
      </c>
      <c r="O165">
        <v>165.1</v>
      </c>
      <c r="P165">
        <v>62.8</v>
      </c>
      <c r="Q165">
        <v>140.4</v>
      </c>
      <c r="R165">
        <v>27.8</v>
      </c>
      <c r="S165">
        <v>76.099999999999994</v>
      </c>
      <c r="T165">
        <v>13.2</v>
      </c>
      <c r="U165">
        <v>1842.5</v>
      </c>
      <c r="V165">
        <v>3400</v>
      </c>
      <c r="W165">
        <f t="shared" si="48"/>
        <v>549634.65067727026</v>
      </c>
      <c r="X165">
        <f t="shared" si="39"/>
        <v>171.02269641146427</v>
      </c>
      <c r="Y165">
        <f t="shared" si="49"/>
        <v>50.579052768496879</v>
      </c>
      <c r="Z165">
        <f t="shared" si="40"/>
        <v>74.595005881596109</v>
      </c>
      <c r="AA165">
        <f t="shared" si="41"/>
        <v>584.38819241874819</v>
      </c>
      <c r="AB165">
        <f t="shared" si="42"/>
        <v>16018.822665475926</v>
      </c>
      <c r="AC165">
        <f t="shared" si="43"/>
        <v>255.44241038478279</v>
      </c>
      <c r="AD165">
        <f t="shared" si="44"/>
        <v>1600.8816018345469</v>
      </c>
      <c r="AE165">
        <f t="shared" si="50"/>
        <v>2.5527728752393468</v>
      </c>
      <c r="AF165">
        <f t="shared" si="51"/>
        <v>2.2926829268292686</v>
      </c>
    </row>
    <row r="166" spans="1:32" x14ac:dyDescent="0.35">
      <c r="A166">
        <v>11.0928</v>
      </c>
      <c r="B166">
        <v>129445.4</v>
      </c>
      <c r="C166">
        <f t="shared" si="45"/>
        <v>148693.0285590358</v>
      </c>
      <c r="D166">
        <v>232.3</v>
      </c>
      <c r="E166">
        <v>9211</v>
      </c>
      <c r="F166">
        <v>280783.59999999998</v>
      </c>
      <c r="G166">
        <f t="shared" si="46"/>
        <v>390402.10985177755</v>
      </c>
      <c r="H166">
        <v>8528</v>
      </c>
      <c r="I166">
        <v>961.2</v>
      </c>
      <c r="J166">
        <v>363.4</v>
      </c>
      <c r="K166">
        <v>1594.2</v>
      </c>
      <c r="L166">
        <v>258.60000000000002</v>
      </c>
      <c r="M166">
        <v>1222.2</v>
      </c>
      <c r="N166">
        <f t="shared" si="47"/>
        <v>1223.6956007632527</v>
      </c>
      <c r="O166">
        <v>339.6</v>
      </c>
      <c r="P166">
        <v>403.9</v>
      </c>
      <c r="Q166">
        <v>1358.7</v>
      </c>
      <c r="R166">
        <v>43.9</v>
      </c>
      <c r="S166">
        <v>122.6</v>
      </c>
      <c r="T166">
        <v>12.7</v>
      </c>
      <c r="U166">
        <v>2072.8000000000002</v>
      </c>
      <c r="V166">
        <v>3213.5</v>
      </c>
      <c r="W166">
        <f t="shared" si="48"/>
        <v>540318.8340115766</v>
      </c>
      <c r="X166">
        <f t="shared" si="39"/>
        <v>1420.0874589234847</v>
      </c>
      <c r="Y166">
        <f t="shared" si="49"/>
        <v>81.248324575447654</v>
      </c>
      <c r="Z166">
        <f t="shared" si="40"/>
        <v>104.75296517016712</v>
      </c>
      <c r="AA166">
        <f t="shared" si="41"/>
        <v>3380.4114997051283</v>
      </c>
      <c r="AB166">
        <f t="shared" si="42"/>
        <v>17525.948391791779</v>
      </c>
      <c r="AC166">
        <f t="shared" si="43"/>
        <v>2514.6263918145951</v>
      </c>
      <c r="AD166">
        <f t="shared" si="44"/>
        <v>2407.4674398118982</v>
      </c>
      <c r="AE166">
        <f t="shared" si="50"/>
        <v>2.6255575909315456</v>
      </c>
      <c r="AF166">
        <f t="shared" si="51"/>
        <v>13.5565371024735</v>
      </c>
    </row>
    <row r="167" spans="1:32" x14ac:dyDescent="0.35">
      <c r="A167">
        <v>11.101100000000001</v>
      </c>
      <c r="B167">
        <v>113561.8</v>
      </c>
      <c r="C167">
        <f t="shared" si="45"/>
        <v>128110.22810163192</v>
      </c>
      <c r="D167">
        <v>3553.1</v>
      </c>
      <c r="E167">
        <v>33319.199999999997</v>
      </c>
      <c r="F167">
        <v>249489.3</v>
      </c>
      <c r="G167">
        <f t="shared" si="46"/>
        <v>332426.04002847651</v>
      </c>
      <c r="H167">
        <v>7701.3</v>
      </c>
      <c r="I167">
        <v>1819.4</v>
      </c>
      <c r="J167">
        <v>1459</v>
      </c>
      <c r="K167">
        <v>12432.9</v>
      </c>
      <c r="L167">
        <v>805.8</v>
      </c>
      <c r="M167">
        <v>1415.2</v>
      </c>
      <c r="N167">
        <f t="shared" si="47"/>
        <v>1417.2056294067363</v>
      </c>
      <c r="O167">
        <v>2215.5</v>
      </c>
      <c r="P167">
        <v>1387.8</v>
      </c>
      <c r="Q167">
        <v>6604.1</v>
      </c>
      <c r="R167">
        <v>187.3</v>
      </c>
      <c r="S167">
        <v>303.8</v>
      </c>
      <c r="T167">
        <v>17.100000000000001</v>
      </c>
      <c r="U167">
        <v>1916</v>
      </c>
      <c r="V167">
        <v>2975.5</v>
      </c>
      <c r="W167">
        <f t="shared" si="48"/>
        <v>461953.47375951515</v>
      </c>
      <c r="X167">
        <f t="shared" si="39"/>
        <v>6162.525366097786</v>
      </c>
      <c r="Y167">
        <f t="shared" si="49"/>
        <v>405.45208692922415</v>
      </c>
      <c r="Z167">
        <f t="shared" si="40"/>
        <v>442.46880175298139</v>
      </c>
      <c r="AA167">
        <f t="shared" si="41"/>
        <v>34605.216559800196</v>
      </c>
      <c r="AB167">
        <f t="shared" si="42"/>
        <v>73871.0756351296</v>
      </c>
      <c r="AC167">
        <f t="shared" si="43"/>
        <v>14296.028442548261</v>
      </c>
      <c r="AD167">
        <f t="shared" si="44"/>
        <v>8734.429394291119</v>
      </c>
      <c r="AE167">
        <f t="shared" si="50"/>
        <v>2.5948438696460485</v>
      </c>
      <c r="AF167">
        <f t="shared" si="51"/>
        <v>13.927592954990216</v>
      </c>
    </row>
    <row r="168" spans="1:32" x14ac:dyDescent="0.35">
      <c r="A168">
        <v>11.109400000000001</v>
      </c>
      <c r="B168">
        <v>109418.3</v>
      </c>
      <c r="C168">
        <f t="shared" si="45"/>
        <v>122861.60831735036</v>
      </c>
      <c r="D168">
        <v>4138.2</v>
      </c>
      <c r="E168">
        <v>40976.1</v>
      </c>
      <c r="F168">
        <v>242856.4</v>
      </c>
      <c r="G168">
        <f t="shared" si="46"/>
        <v>320753.42114758672</v>
      </c>
      <c r="H168">
        <v>7893.2</v>
      </c>
      <c r="I168">
        <v>2047.7</v>
      </c>
      <c r="J168">
        <v>1387.6</v>
      </c>
      <c r="K168">
        <v>13412.4</v>
      </c>
      <c r="L168">
        <v>862.5</v>
      </c>
      <c r="M168">
        <v>1644.8</v>
      </c>
      <c r="N168">
        <f t="shared" si="47"/>
        <v>1647.5098241587764</v>
      </c>
      <c r="O168">
        <v>2810.3</v>
      </c>
      <c r="P168">
        <v>1426.3</v>
      </c>
      <c r="Q168">
        <v>7332</v>
      </c>
      <c r="R168">
        <v>291.7</v>
      </c>
      <c r="S168">
        <v>303.8</v>
      </c>
      <c r="T168">
        <v>30.2</v>
      </c>
      <c r="U168">
        <v>1842.5</v>
      </c>
      <c r="V168">
        <v>2788.5</v>
      </c>
      <c r="W168">
        <f t="shared" si="48"/>
        <v>445262.53928909585</v>
      </c>
      <c r="X168">
        <f t="shared" si="39"/>
        <v>6319.6423496408652</v>
      </c>
      <c r="Y168">
        <f t="shared" si="49"/>
        <v>655.11911346893658</v>
      </c>
      <c r="Z168">
        <f t="shared" si="40"/>
        <v>722.94426680031086</v>
      </c>
      <c r="AA168">
        <f t="shared" si="41"/>
        <v>39416.295895947609</v>
      </c>
      <c r="AB168">
        <f t="shared" si="42"/>
        <v>93963.889409603871</v>
      </c>
      <c r="AC168">
        <f t="shared" si="43"/>
        <v>16466.689543895245</v>
      </c>
      <c r="AD168">
        <f t="shared" si="44"/>
        <v>10910.417049132991</v>
      </c>
      <c r="AE168">
        <f t="shared" si="50"/>
        <v>2.6106887704016026</v>
      </c>
      <c r="AF168">
        <f t="shared" si="51"/>
        <v>8.7415346380863621</v>
      </c>
    </row>
    <row r="169" spans="1:32" x14ac:dyDescent="0.35">
      <c r="A169">
        <v>11.117699999999999</v>
      </c>
      <c r="B169">
        <v>112512.4</v>
      </c>
      <c r="C169">
        <f t="shared" si="45"/>
        <v>126776.30650839517</v>
      </c>
      <c r="D169">
        <v>4758.5</v>
      </c>
      <c r="E169">
        <v>45158.7</v>
      </c>
      <c r="F169">
        <v>238340.2</v>
      </c>
      <c r="G169">
        <f t="shared" si="46"/>
        <v>312922.12087338732</v>
      </c>
      <c r="H169">
        <v>7285.5</v>
      </c>
      <c r="I169">
        <v>2293.6</v>
      </c>
      <c r="J169">
        <v>1522.4</v>
      </c>
      <c r="K169">
        <v>14864.2</v>
      </c>
      <c r="L169">
        <v>1067.7</v>
      </c>
      <c r="M169">
        <v>1614.3</v>
      </c>
      <c r="N169">
        <f t="shared" si="47"/>
        <v>1616.9101781005077</v>
      </c>
      <c r="O169">
        <v>3109.9</v>
      </c>
      <c r="P169">
        <v>1522.2</v>
      </c>
      <c r="Q169">
        <v>7587.2</v>
      </c>
      <c r="R169">
        <v>266.8</v>
      </c>
      <c r="S169">
        <v>412.9</v>
      </c>
      <c r="T169">
        <v>23.9</v>
      </c>
      <c r="U169">
        <v>1639.2</v>
      </c>
      <c r="V169">
        <v>2802.4</v>
      </c>
      <c r="W169">
        <f t="shared" si="48"/>
        <v>441315.33755988302</v>
      </c>
      <c r="X169">
        <f t="shared" si="39"/>
        <v>6898.9217932786487</v>
      </c>
      <c r="Y169">
        <f t="shared" si="49"/>
        <v>604.55637339773477</v>
      </c>
      <c r="Z169">
        <f t="shared" si="40"/>
        <v>658.71266022009559</v>
      </c>
      <c r="AA169">
        <f t="shared" si="41"/>
        <v>44464.124243897037</v>
      </c>
      <c r="AB169">
        <f t="shared" si="42"/>
        <v>104746.86933745518</v>
      </c>
      <c r="AC169">
        <f t="shared" si="43"/>
        <v>17192.241815004847</v>
      </c>
      <c r="AD169">
        <f t="shared" si="44"/>
        <v>12244.079324042952</v>
      </c>
      <c r="AE169">
        <f t="shared" si="50"/>
        <v>2.4683012898207877</v>
      </c>
      <c r="AF169">
        <f t="shared" si="51"/>
        <v>10.473340213278295</v>
      </c>
    </row>
    <row r="170" spans="1:32" x14ac:dyDescent="0.35">
      <c r="A170">
        <v>11.125999999999999</v>
      </c>
      <c r="B170">
        <v>109591</v>
      </c>
      <c r="C170">
        <f t="shared" si="45"/>
        <v>123079.39385158957</v>
      </c>
      <c r="D170">
        <v>4545.2</v>
      </c>
      <c r="E170">
        <v>46692</v>
      </c>
      <c r="F170">
        <v>230772.4</v>
      </c>
      <c r="G170">
        <f t="shared" si="46"/>
        <v>300005.35602206679</v>
      </c>
      <c r="H170">
        <v>7637.1</v>
      </c>
      <c r="I170">
        <v>2607.1</v>
      </c>
      <c r="J170">
        <v>1575</v>
      </c>
      <c r="K170">
        <v>14427.1</v>
      </c>
      <c r="L170">
        <v>1032.0999999999999</v>
      </c>
      <c r="M170">
        <v>1492.3</v>
      </c>
      <c r="N170">
        <f t="shared" si="47"/>
        <v>1494.5302875481082</v>
      </c>
      <c r="O170">
        <v>3359.1</v>
      </c>
      <c r="P170">
        <v>1375.2</v>
      </c>
      <c r="Q170">
        <v>7745</v>
      </c>
      <c r="R170">
        <v>243.4</v>
      </c>
      <c r="S170">
        <v>318</v>
      </c>
      <c r="T170">
        <v>31.7</v>
      </c>
      <c r="U170">
        <v>1722.4</v>
      </c>
      <c r="V170">
        <v>3041.7</v>
      </c>
      <c r="W170">
        <f t="shared" si="48"/>
        <v>424579.28016120446</v>
      </c>
      <c r="X170">
        <f t="shared" si="39"/>
        <v>6948.525606053754</v>
      </c>
      <c r="Y170">
        <f t="shared" si="49"/>
        <v>573.27338231763395</v>
      </c>
      <c r="Z170">
        <f t="shared" si="40"/>
        <v>647.93552783722726</v>
      </c>
      <c r="AA170">
        <f t="shared" si="41"/>
        <v>44684.940802567166</v>
      </c>
      <c r="AB170">
        <f t="shared" si="42"/>
        <v>112403.27126156531</v>
      </c>
      <c r="AC170">
        <f t="shared" si="43"/>
        <v>18241.587288619867</v>
      </c>
      <c r="AD170">
        <f t="shared" si="44"/>
        <v>14052.028157697076</v>
      </c>
      <c r="AE170">
        <f t="shared" si="50"/>
        <v>2.4374945848678489</v>
      </c>
      <c r="AF170">
        <f t="shared" si="51"/>
        <v>10.724100327153762</v>
      </c>
    </row>
    <row r="171" spans="1:32" x14ac:dyDescent="0.35">
      <c r="A171">
        <v>11.1343</v>
      </c>
      <c r="B171">
        <v>110503.6</v>
      </c>
      <c r="C171">
        <f t="shared" si="45"/>
        <v>124231.6438829882</v>
      </c>
      <c r="D171">
        <v>4866.7</v>
      </c>
      <c r="E171">
        <v>47118.7</v>
      </c>
      <c r="F171">
        <v>231014.5</v>
      </c>
      <c r="G171">
        <f t="shared" si="46"/>
        <v>300414.63720707351</v>
      </c>
      <c r="H171">
        <v>7378.1</v>
      </c>
      <c r="I171">
        <v>2229</v>
      </c>
      <c r="J171">
        <v>1710</v>
      </c>
      <c r="K171">
        <v>15183.3</v>
      </c>
      <c r="L171">
        <v>1192.9000000000001</v>
      </c>
      <c r="M171">
        <v>1877</v>
      </c>
      <c r="N171">
        <f t="shared" si="47"/>
        <v>1880.529754348913</v>
      </c>
      <c r="O171">
        <v>3425.8</v>
      </c>
      <c r="P171">
        <v>1423.8</v>
      </c>
      <c r="Q171">
        <v>7813.2</v>
      </c>
      <c r="R171">
        <v>301.89999999999998</v>
      </c>
      <c r="S171">
        <v>414.8</v>
      </c>
      <c r="T171">
        <v>28.8</v>
      </c>
      <c r="U171">
        <v>1743.9</v>
      </c>
      <c r="V171">
        <v>3004.8</v>
      </c>
      <c r="W171">
        <f t="shared" si="48"/>
        <v>426526.81084441062</v>
      </c>
      <c r="X171">
        <f t="shared" si="39"/>
        <v>7347.2520843318207</v>
      </c>
      <c r="Y171">
        <f t="shared" si="49"/>
        <v>707.81013602009591</v>
      </c>
      <c r="Z171">
        <f t="shared" si="40"/>
        <v>775.33226890309948</v>
      </c>
      <c r="AA171">
        <f t="shared" si="41"/>
        <v>47007.595982785439</v>
      </c>
      <c r="AB171">
        <f t="shared" si="42"/>
        <v>113267.44010383725</v>
      </c>
      <c r="AC171">
        <f t="shared" si="43"/>
        <v>18318.191966718165</v>
      </c>
      <c r="AD171">
        <f t="shared" si="44"/>
        <v>13257.78323009751</v>
      </c>
      <c r="AE171">
        <f t="shared" si="50"/>
        <v>2.4181812927632937</v>
      </c>
      <c r="AF171">
        <f t="shared" si="51"/>
        <v>9.4762624735409737</v>
      </c>
    </row>
    <row r="172" spans="1:32" x14ac:dyDescent="0.35">
      <c r="A172">
        <v>11.1426</v>
      </c>
      <c r="B172">
        <v>104127.3</v>
      </c>
      <c r="C172">
        <f t="shared" si="45"/>
        <v>116230.01794786248</v>
      </c>
      <c r="D172">
        <v>5432.3</v>
      </c>
      <c r="E172">
        <v>48781.3</v>
      </c>
      <c r="F172">
        <v>226018.2</v>
      </c>
      <c r="G172">
        <f t="shared" si="46"/>
        <v>292020.04491578485</v>
      </c>
      <c r="H172">
        <v>7120.4</v>
      </c>
      <c r="I172">
        <v>2584.1999999999998</v>
      </c>
      <c r="J172">
        <v>1726.7</v>
      </c>
      <c r="K172">
        <v>15814.8</v>
      </c>
      <c r="L172">
        <v>1171</v>
      </c>
      <c r="M172">
        <v>1581.9</v>
      </c>
      <c r="N172">
        <f t="shared" si="47"/>
        <v>1584.4063724405637</v>
      </c>
      <c r="O172">
        <v>3741.8</v>
      </c>
      <c r="P172">
        <v>1375.4</v>
      </c>
      <c r="Q172">
        <v>7750.4</v>
      </c>
      <c r="R172">
        <v>369.8</v>
      </c>
      <c r="S172">
        <v>298.2</v>
      </c>
      <c r="T172">
        <v>22.9</v>
      </c>
      <c r="U172">
        <v>2049.1999999999998</v>
      </c>
      <c r="V172">
        <v>3155.5</v>
      </c>
      <c r="W172">
        <f t="shared" si="48"/>
        <v>409834.46923608793</v>
      </c>
      <c r="X172">
        <f t="shared" si="39"/>
        <v>7569.1534823368274</v>
      </c>
      <c r="Y172">
        <f t="shared" si="49"/>
        <v>902.31551457662829</v>
      </c>
      <c r="Z172">
        <f t="shared" si="40"/>
        <v>958.19173221806898</v>
      </c>
      <c r="AA172">
        <f t="shared" si="41"/>
        <v>51843.125932290641</v>
      </c>
      <c r="AB172">
        <f t="shared" si="42"/>
        <v>121884.0867463118</v>
      </c>
      <c r="AC172">
        <f t="shared" si="43"/>
        <v>18911.049659747699</v>
      </c>
      <c r="AD172">
        <f t="shared" si="44"/>
        <v>15435.500122260006</v>
      </c>
      <c r="AE172">
        <f t="shared" si="50"/>
        <v>2.5124322448851109</v>
      </c>
      <c r="AF172">
        <f t="shared" si="51"/>
        <v>7.8994143111790178</v>
      </c>
    </row>
    <row r="173" spans="1:32" x14ac:dyDescent="0.35">
      <c r="A173">
        <v>11.1509</v>
      </c>
      <c r="B173">
        <v>105834.5</v>
      </c>
      <c r="C173">
        <f t="shared" si="45"/>
        <v>118361.19823455502</v>
      </c>
      <c r="D173">
        <v>4936.5</v>
      </c>
      <c r="E173">
        <v>48304.7</v>
      </c>
      <c r="F173">
        <v>230371.4</v>
      </c>
      <c r="G173">
        <f t="shared" si="46"/>
        <v>299328.01353795838</v>
      </c>
      <c r="H173">
        <v>7183.2</v>
      </c>
      <c r="I173">
        <v>2366.9</v>
      </c>
      <c r="J173">
        <v>1723.4</v>
      </c>
      <c r="K173">
        <v>15754.8</v>
      </c>
      <c r="L173">
        <v>1212.0999999999999</v>
      </c>
      <c r="M173">
        <v>1682.7</v>
      </c>
      <c r="N173">
        <f t="shared" si="47"/>
        <v>1685.5362518509896</v>
      </c>
      <c r="O173">
        <v>3702.9</v>
      </c>
      <c r="P173">
        <v>1368.7</v>
      </c>
      <c r="Q173">
        <v>7763.4</v>
      </c>
      <c r="R173">
        <v>314.10000000000002</v>
      </c>
      <c r="S173">
        <v>343.8</v>
      </c>
      <c r="T173">
        <v>16.100000000000001</v>
      </c>
      <c r="U173">
        <v>1669.7</v>
      </c>
      <c r="V173">
        <v>3021.1</v>
      </c>
      <c r="W173">
        <f t="shared" si="48"/>
        <v>419374.74802436441</v>
      </c>
      <c r="X173">
        <f t="shared" si="39"/>
        <v>7373.1191841344698</v>
      </c>
      <c r="Y173">
        <f t="shared" si="49"/>
        <v>748.9721340631404</v>
      </c>
      <c r="Z173">
        <f t="shared" si="40"/>
        <v>787.36261912654891</v>
      </c>
      <c r="AA173">
        <f t="shared" si="41"/>
        <v>49338.449912577707</v>
      </c>
      <c r="AB173">
        <f t="shared" si="42"/>
        <v>118072.91744023465</v>
      </c>
      <c r="AC173">
        <f t="shared" si="43"/>
        <v>18511.844207531947</v>
      </c>
      <c r="AD173">
        <f t="shared" si="44"/>
        <v>14473.451319122731</v>
      </c>
      <c r="AE173">
        <f t="shared" si="50"/>
        <v>2.5289369996473297</v>
      </c>
      <c r="AF173">
        <f t="shared" si="51"/>
        <v>9.3643246517262266</v>
      </c>
    </row>
    <row r="174" spans="1:32" x14ac:dyDescent="0.35">
      <c r="A174">
        <v>11.1592</v>
      </c>
      <c r="B174">
        <v>103998.2</v>
      </c>
      <c r="C174">
        <f t="shared" si="45"/>
        <v>116069.1864681522</v>
      </c>
      <c r="D174">
        <v>5183.5</v>
      </c>
      <c r="E174">
        <v>49169</v>
      </c>
      <c r="F174">
        <v>226820</v>
      </c>
      <c r="G174">
        <f t="shared" si="46"/>
        <v>293359.89032308129</v>
      </c>
      <c r="H174">
        <v>7146.5</v>
      </c>
      <c r="I174">
        <v>2445.1999999999998</v>
      </c>
      <c r="J174">
        <v>1593.4</v>
      </c>
      <c r="K174">
        <v>15462.8</v>
      </c>
      <c r="L174">
        <v>1327.2</v>
      </c>
      <c r="M174">
        <v>1805.3</v>
      </c>
      <c r="N174">
        <f t="shared" si="47"/>
        <v>1808.5650023988305</v>
      </c>
      <c r="O174">
        <v>3749.5</v>
      </c>
      <c r="P174">
        <v>1333.2</v>
      </c>
      <c r="Q174">
        <v>8125.1</v>
      </c>
      <c r="R174">
        <v>384.8</v>
      </c>
      <c r="S174">
        <v>432.4</v>
      </c>
      <c r="T174">
        <v>42.1</v>
      </c>
      <c r="U174">
        <v>1701.3</v>
      </c>
      <c r="V174">
        <v>3021.5</v>
      </c>
      <c r="W174">
        <f t="shared" si="48"/>
        <v>411237.64179363236</v>
      </c>
      <c r="X174">
        <f t="shared" si="39"/>
        <v>7116.5664388977057</v>
      </c>
      <c r="Y174">
        <f t="shared" si="49"/>
        <v>935.71200905071987</v>
      </c>
      <c r="Z174">
        <f t="shared" si="40"/>
        <v>1038.0859060908326</v>
      </c>
      <c r="AA174">
        <f t="shared" si="41"/>
        <v>50205.277683118184</v>
      </c>
      <c r="AB174">
        <f t="shared" si="42"/>
        <v>122790.80236857318</v>
      </c>
      <c r="AC174">
        <f t="shared" si="43"/>
        <v>19757.67579193868</v>
      </c>
      <c r="AD174">
        <f t="shared" si="44"/>
        <v>15063.552968987771</v>
      </c>
      <c r="AE174">
        <f t="shared" si="50"/>
        <v>2.5274571076930501</v>
      </c>
      <c r="AF174">
        <f t="shared" si="51"/>
        <v>6.8554696650269378</v>
      </c>
    </row>
    <row r="175" spans="1:32" x14ac:dyDescent="0.35">
      <c r="A175">
        <v>11.1675</v>
      </c>
      <c r="B175">
        <v>121278.2</v>
      </c>
      <c r="C175">
        <f t="shared" si="45"/>
        <v>138016.60548310057</v>
      </c>
      <c r="D175">
        <v>5251.9</v>
      </c>
      <c r="E175">
        <v>49441.3</v>
      </c>
      <c r="F175">
        <v>228365.1</v>
      </c>
      <c r="G175">
        <f t="shared" si="46"/>
        <v>295949.67775563285</v>
      </c>
      <c r="H175">
        <v>7201.6</v>
      </c>
      <c r="I175">
        <v>2613.1999999999998</v>
      </c>
      <c r="J175">
        <v>1675.4</v>
      </c>
      <c r="K175">
        <v>15727.1</v>
      </c>
      <c r="L175">
        <v>1163.5</v>
      </c>
      <c r="M175">
        <v>1620</v>
      </c>
      <c r="N175">
        <f t="shared" si="47"/>
        <v>1622.6286584266513</v>
      </c>
      <c r="O175">
        <v>3674</v>
      </c>
      <c r="P175">
        <v>1394</v>
      </c>
      <c r="Q175">
        <v>7763.2</v>
      </c>
      <c r="R175">
        <v>335.6</v>
      </c>
      <c r="S175">
        <v>445.8</v>
      </c>
      <c r="T175">
        <v>22</v>
      </c>
      <c r="U175">
        <v>1871.4</v>
      </c>
      <c r="V175">
        <v>2981.7</v>
      </c>
      <c r="W175">
        <f t="shared" si="48"/>
        <v>435588.91189716005</v>
      </c>
      <c r="X175">
        <f t="shared" si="39"/>
        <v>7046.5521875466538</v>
      </c>
      <c r="Y175">
        <f t="shared" si="49"/>
        <v>770.45120028039912</v>
      </c>
      <c r="Z175">
        <f t="shared" si="40"/>
        <v>820.95753641320243</v>
      </c>
      <c r="AA175">
        <f t="shared" si="41"/>
        <v>48162.382987730911</v>
      </c>
      <c r="AB175">
        <f t="shared" si="42"/>
        <v>116175.5926696947</v>
      </c>
      <c r="AC175">
        <f t="shared" si="43"/>
        <v>17822.308575735384</v>
      </c>
      <c r="AD175">
        <f t="shared" si="44"/>
        <v>14433.792569734582</v>
      </c>
      <c r="AE175">
        <f t="shared" si="50"/>
        <v>2.1443048589676432</v>
      </c>
      <c r="AF175">
        <f t="shared" si="51"/>
        <v>8.5833333333333321</v>
      </c>
    </row>
    <row r="176" spans="1:32" x14ac:dyDescent="0.35">
      <c r="A176">
        <v>11.175800000000001</v>
      </c>
      <c r="B176">
        <v>105921.8</v>
      </c>
      <c r="C176">
        <f t="shared" si="45"/>
        <v>118470.3977795231</v>
      </c>
      <c r="D176">
        <v>5127.1000000000004</v>
      </c>
      <c r="E176">
        <v>49535.7</v>
      </c>
      <c r="F176">
        <v>229943.5</v>
      </c>
      <c r="G176">
        <f t="shared" si="46"/>
        <v>298606.01137708721</v>
      </c>
      <c r="H176">
        <v>7162.4</v>
      </c>
      <c r="I176">
        <v>2466.4</v>
      </c>
      <c r="J176">
        <v>1606.7</v>
      </c>
      <c r="K176">
        <v>15274.8</v>
      </c>
      <c r="L176">
        <v>1232</v>
      </c>
      <c r="M176">
        <v>1511.2</v>
      </c>
      <c r="N176">
        <f t="shared" si="47"/>
        <v>1513.4871818291804</v>
      </c>
      <c r="O176">
        <v>3542.4</v>
      </c>
      <c r="P176">
        <v>1493.2</v>
      </c>
      <c r="Q176">
        <v>8148.4</v>
      </c>
      <c r="R176">
        <v>401</v>
      </c>
      <c r="S176">
        <v>389.6</v>
      </c>
      <c r="T176">
        <v>8.7799999999999994</v>
      </c>
      <c r="U176">
        <v>1625.3</v>
      </c>
      <c r="V176">
        <v>3014.6</v>
      </c>
      <c r="W176">
        <f t="shared" si="48"/>
        <v>418589.89633843949</v>
      </c>
      <c r="X176">
        <f t="shared" si="39"/>
        <v>7405.5776957732878</v>
      </c>
      <c r="Y176">
        <f t="shared" si="49"/>
        <v>957.97821091167077</v>
      </c>
      <c r="Z176">
        <f t="shared" si="40"/>
        <v>978.95339468175678</v>
      </c>
      <c r="AA176">
        <f t="shared" si="41"/>
        <v>48739.59017755316</v>
      </c>
      <c r="AB176">
        <f t="shared" si="42"/>
        <v>121282.66937182152</v>
      </c>
      <c r="AC176">
        <f t="shared" si="43"/>
        <v>19466.308363572713</v>
      </c>
      <c r="AD176">
        <f t="shared" si="44"/>
        <v>14354.861530488897</v>
      </c>
      <c r="AE176">
        <f t="shared" si="50"/>
        <v>2.5205115959245936</v>
      </c>
      <c r="AF176">
        <f t="shared" si="51"/>
        <v>7.5647908633901118</v>
      </c>
    </row>
    <row r="177" spans="1:32" x14ac:dyDescent="0.35">
      <c r="A177">
        <v>11.184100000000001</v>
      </c>
      <c r="B177">
        <v>106873.3</v>
      </c>
      <c r="C177">
        <f t="shared" si="45"/>
        <v>119661.96957273812</v>
      </c>
      <c r="D177">
        <v>5100</v>
      </c>
      <c r="E177">
        <v>50772.800000000003</v>
      </c>
      <c r="F177">
        <v>227781.3</v>
      </c>
      <c r="G177">
        <f t="shared" si="46"/>
        <v>294969.9353304964</v>
      </c>
      <c r="H177">
        <v>7519.1</v>
      </c>
      <c r="I177">
        <v>2619.4</v>
      </c>
      <c r="J177">
        <v>1532.1</v>
      </c>
      <c r="K177">
        <v>15971</v>
      </c>
      <c r="L177">
        <v>1130.3</v>
      </c>
      <c r="M177">
        <v>1507.6</v>
      </c>
      <c r="N177">
        <f t="shared" si="47"/>
        <v>1509.8762894940412</v>
      </c>
      <c r="O177">
        <v>3426.5</v>
      </c>
      <c r="P177">
        <v>1554.6</v>
      </c>
      <c r="Q177">
        <v>9263.5</v>
      </c>
      <c r="R177">
        <v>314.10000000000002</v>
      </c>
      <c r="S177">
        <v>418.7</v>
      </c>
      <c r="T177">
        <v>15.6</v>
      </c>
      <c r="U177">
        <v>1789</v>
      </c>
      <c r="V177">
        <v>3192.7</v>
      </c>
      <c r="W177">
        <f t="shared" si="48"/>
        <v>416141.78119272855</v>
      </c>
      <c r="X177">
        <f t="shared" si="39"/>
        <v>7417.4239153613144</v>
      </c>
      <c r="Y177">
        <f t="shared" si="49"/>
        <v>754.79082898078491</v>
      </c>
      <c r="Z177">
        <f t="shared" si="40"/>
        <v>792.27805257868465</v>
      </c>
      <c r="AA177">
        <f t="shared" si="41"/>
        <v>50634.185155855201</v>
      </c>
      <c r="AB177">
        <f t="shared" si="42"/>
        <v>124724.55866180384</v>
      </c>
      <c r="AC177">
        <f t="shared" si="43"/>
        <v>22260.442038406563</v>
      </c>
      <c r="AD177">
        <f t="shared" si="44"/>
        <v>14528.461868624412</v>
      </c>
      <c r="AE177">
        <f t="shared" si="50"/>
        <v>2.4650265776479219</v>
      </c>
      <c r="AF177">
        <f t="shared" si="51"/>
        <v>9.3621474067333921</v>
      </c>
    </row>
    <row r="178" spans="1:32" x14ac:dyDescent="0.35">
      <c r="A178">
        <v>11.192399999999999</v>
      </c>
      <c r="B178">
        <v>106789.1</v>
      </c>
      <c r="C178">
        <f t="shared" si="45"/>
        <v>119556.42278883969</v>
      </c>
      <c r="D178">
        <v>5244.2</v>
      </c>
      <c r="E178">
        <v>50091</v>
      </c>
      <c r="F178">
        <v>226141.8</v>
      </c>
      <c r="G178">
        <f t="shared" si="46"/>
        <v>292226.40530267684</v>
      </c>
      <c r="H178">
        <v>7525.5</v>
      </c>
      <c r="I178">
        <v>2700.8</v>
      </c>
      <c r="J178">
        <v>1706.8</v>
      </c>
      <c r="K178">
        <v>15620.6</v>
      </c>
      <c r="L178">
        <v>1186.5</v>
      </c>
      <c r="M178">
        <v>1524.6</v>
      </c>
      <c r="N178">
        <f t="shared" si="47"/>
        <v>1526.9279543592161</v>
      </c>
      <c r="O178">
        <v>3378.9</v>
      </c>
      <c r="P178">
        <v>1453</v>
      </c>
      <c r="Q178">
        <v>7310.3</v>
      </c>
      <c r="R178">
        <v>308.8</v>
      </c>
      <c r="S178">
        <v>323.2</v>
      </c>
      <c r="T178">
        <v>11.2</v>
      </c>
      <c r="U178">
        <v>1789.9</v>
      </c>
      <c r="V178">
        <v>2932</v>
      </c>
      <c r="W178">
        <f t="shared" si="48"/>
        <v>413309.75604587572</v>
      </c>
      <c r="X178">
        <f t="shared" si="39"/>
        <v>7645.1135105779476</v>
      </c>
      <c r="Y178">
        <f t="shared" si="49"/>
        <v>747.13939238764169</v>
      </c>
      <c r="Z178">
        <f t="shared" si="40"/>
        <v>774.23771231879971</v>
      </c>
      <c r="AA178">
        <f t="shared" si="41"/>
        <v>50482.234437466534</v>
      </c>
      <c r="AB178">
        <f t="shared" si="42"/>
        <v>124065.54466696015</v>
      </c>
      <c r="AC178">
        <f t="shared" si="43"/>
        <v>17687.218588637879</v>
      </c>
      <c r="AD178">
        <f t="shared" si="44"/>
        <v>14709.790686201897</v>
      </c>
      <c r="AE178">
        <f t="shared" si="50"/>
        <v>2.4442551766441403</v>
      </c>
      <c r="AF178">
        <f t="shared" si="51"/>
        <v>9.8743750000000006</v>
      </c>
    </row>
    <row r="179" spans="1:32" x14ac:dyDescent="0.35">
      <c r="A179">
        <v>11.2006</v>
      </c>
      <c r="B179">
        <v>107070.9</v>
      </c>
      <c r="C179">
        <f t="shared" si="45"/>
        <v>119909.74423389271</v>
      </c>
      <c r="D179">
        <v>5341.9</v>
      </c>
      <c r="E179">
        <v>50119.3</v>
      </c>
      <c r="F179">
        <v>228015.1</v>
      </c>
      <c r="G179">
        <f t="shared" si="46"/>
        <v>295362.12431098067</v>
      </c>
      <c r="H179">
        <v>6843</v>
      </c>
      <c r="I179">
        <v>2626.5</v>
      </c>
      <c r="J179">
        <v>1591.7</v>
      </c>
      <c r="K179">
        <v>15424.8</v>
      </c>
      <c r="L179">
        <v>972.9</v>
      </c>
      <c r="M179">
        <v>1704.3</v>
      </c>
      <c r="N179">
        <f t="shared" si="47"/>
        <v>1707.209597316707</v>
      </c>
      <c r="O179">
        <v>3763.4</v>
      </c>
      <c r="P179">
        <v>1511.2</v>
      </c>
      <c r="Q179">
        <v>7587.1</v>
      </c>
      <c r="R179">
        <v>392.2</v>
      </c>
      <c r="S179">
        <v>461.9</v>
      </c>
      <c r="T179">
        <v>20.5</v>
      </c>
      <c r="U179">
        <v>1882.5</v>
      </c>
      <c r="V179">
        <v>2972.3</v>
      </c>
      <c r="W179">
        <f t="shared" si="48"/>
        <v>416979.07814219006</v>
      </c>
      <c r="X179">
        <f t="shared" ref="X179:X242" si="52">(J179+P179)*1000000/W179</f>
        <v>7441.3805455771808</v>
      </c>
      <c r="Y179">
        <f t="shared" si="49"/>
        <v>940.57476875676628</v>
      </c>
      <c r="Z179">
        <f t="shared" ref="Z179:Z242" si="53">(R179+T179)*1000000/W179</f>
        <v>989.73790684833614</v>
      </c>
      <c r="AA179">
        <f t="shared" ref="AA179:AA242" si="54">(D179+K179)*1000000/W179</f>
        <v>49802.738527131907</v>
      </c>
      <c r="AB179">
        <f t="shared" ref="AB179:AB242" si="55">(E179+L179)*1000000/W179</f>
        <v>122529.40897571255</v>
      </c>
      <c r="AC179">
        <f t="shared" ref="AC179:AC242" si="56">(Q179)*1000000/W179</f>
        <v>18195.397317782921</v>
      </c>
      <c r="AD179">
        <f t="shared" ref="AD179:AD242" si="57">(I179+O179)*1000000/W179</f>
        <v>15324.270053235239</v>
      </c>
      <c r="AE179">
        <f t="shared" si="50"/>
        <v>2.4632036887248736</v>
      </c>
      <c r="AF179">
        <f t="shared" si="51"/>
        <v>7.5185364671674346</v>
      </c>
    </row>
    <row r="180" spans="1:32" x14ac:dyDescent="0.35">
      <c r="A180">
        <v>11.2089</v>
      </c>
      <c r="B180">
        <v>104790.9</v>
      </c>
      <c r="C180">
        <f t="shared" si="45"/>
        <v>117057.45618537614</v>
      </c>
      <c r="D180">
        <v>5238</v>
      </c>
      <c r="E180">
        <v>51014.5</v>
      </c>
      <c r="F180">
        <v>227382</v>
      </c>
      <c r="G180">
        <f t="shared" si="46"/>
        <v>294300.67640153342</v>
      </c>
      <c r="H180">
        <v>6989.8</v>
      </c>
      <c r="I180">
        <v>2616</v>
      </c>
      <c r="J180">
        <v>1586.7</v>
      </c>
      <c r="K180">
        <v>15603.1</v>
      </c>
      <c r="L180">
        <v>1217.7</v>
      </c>
      <c r="M180">
        <v>1675.2</v>
      </c>
      <c r="N180">
        <f t="shared" si="47"/>
        <v>1678.0110040339578</v>
      </c>
      <c r="O180">
        <v>3509.9</v>
      </c>
      <c r="P180">
        <v>1444.2</v>
      </c>
      <c r="Q180">
        <v>8017.6</v>
      </c>
      <c r="R180">
        <v>343.7</v>
      </c>
      <c r="S180">
        <v>355.5</v>
      </c>
      <c r="T180">
        <v>15.1</v>
      </c>
      <c r="U180">
        <v>1821.8</v>
      </c>
      <c r="V180">
        <v>3056.8</v>
      </c>
      <c r="W180">
        <f t="shared" si="48"/>
        <v>413036.14359094354</v>
      </c>
      <c r="X180">
        <f t="shared" si="52"/>
        <v>7338.0987282355045</v>
      </c>
      <c r="Y180">
        <f t="shared" si="49"/>
        <v>832.13056613367087</v>
      </c>
      <c r="Z180">
        <f t="shared" si="53"/>
        <v>868.68911006331416</v>
      </c>
      <c r="AA180">
        <f t="shared" si="54"/>
        <v>50458.296019343754</v>
      </c>
      <c r="AB180">
        <f t="shared" si="55"/>
        <v>126459.15087694828</v>
      </c>
      <c r="AC180">
        <f t="shared" si="56"/>
        <v>19411.376278828393</v>
      </c>
      <c r="AD180">
        <f t="shared" si="57"/>
        <v>14831.389686000157</v>
      </c>
      <c r="AE180">
        <f t="shared" si="50"/>
        <v>2.5141557487416173</v>
      </c>
      <c r="AF180">
        <f t="shared" si="51"/>
        <v>8.4473244147157196</v>
      </c>
    </row>
    <row r="181" spans="1:32" x14ac:dyDescent="0.35">
      <c r="A181">
        <v>11.2172</v>
      </c>
      <c r="B181">
        <v>105705.5</v>
      </c>
      <c r="C181">
        <f t="shared" si="45"/>
        <v>118199.87710983351</v>
      </c>
      <c r="D181">
        <v>5160.3</v>
      </c>
      <c r="E181">
        <v>49798.1</v>
      </c>
      <c r="F181">
        <v>223207.3</v>
      </c>
      <c r="G181">
        <f t="shared" si="46"/>
        <v>287344.74461461854</v>
      </c>
      <c r="H181">
        <v>6763.2</v>
      </c>
      <c r="I181">
        <v>2532.6999999999998</v>
      </c>
      <c r="J181">
        <v>1627.1</v>
      </c>
      <c r="K181">
        <v>15111.5</v>
      </c>
      <c r="L181">
        <v>1158</v>
      </c>
      <c r="M181">
        <v>1715.1</v>
      </c>
      <c r="N181">
        <f t="shared" si="47"/>
        <v>1718.0466217609824</v>
      </c>
      <c r="O181">
        <v>3674.8</v>
      </c>
      <c r="P181">
        <v>1516.4</v>
      </c>
      <c r="Q181">
        <v>8048.8</v>
      </c>
      <c r="R181">
        <v>369.8</v>
      </c>
      <c r="S181">
        <v>354.8</v>
      </c>
      <c r="T181">
        <v>14.1</v>
      </c>
      <c r="U181">
        <v>1624.4</v>
      </c>
      <c r="V181">
        <v>3206.7</v>
      </c>
      <c r="W181">
        <f t="shared" si="48"/>
        <v>407262.66834621306</v>
      </c>
      <c r="X181">
        <f t="shared" si="52"/>
        <v>7718.6058146820315</v>
      </c>
      <c r="Y181">
        <f t="shared" si="49"/>
        <v>908.01349777935911</v>
      </c>
      <c r="Z181">
        <f t="shared" si="53"/>
        <v>942.63488858165499</v>
      </c>
      <c r="AA181">
        <f t="shared" si="54"/>
        <v>49775.738302551683</v>
      </c>
      <c r="AB181">
        <f t="shared" si="55"/>
        <v>125118.51431637317</v>
      </c>
      <c r="AC181">
        <f t="shared" si="56"/>
        <v>19763.166687199853</v>
      </c>
      <c r="AD181">
        <f t="shared" si="57"/>
        <v>15242.005915266012</v>
      </c>
      <c r="AE181">
        <f t="shared" si="50"/>
        <v>2.4310071350379872</v>
      </c>
      <c r="AF181">
        <f t="shared" si="51"/>
        <v>8.1883302943474838</v>
      </c>
    </row>
    <row r="182" spans="1:32" x14ac:dyDescent="0.35">
      <c r="A182">
        <v>11.2255</v>
      </c>
      <c r="B182">
        <v>106094.8</v>
      </c>
      <c r="C182">
        <f t="shared" si="45"/>
        <v>118686.85851698817</v>
      </c>
      <c r="D182">
        <v>4925.5</v>
      </c>
      <c r="E182">
        <v>49945.8</v>
      </c>
      <c r="F182">
        <v>226013.9</v>
      </c>
      <c r="G182">
        <f t="shared" si="46"/>
        <v>292012.86689773883</v>
      </c>
      <c r="H182">
        <v>6515.5</v>
      </c>
      <c r="I182">
        <v>2644.4</v>
      </c>
      <c r="J182">
        <v>1666.3</v>
      </c>
      <c r="K182">
        <v>15338.4</v>
      </c>
      <c r="L182">
        <v>1191.5999999999999</v>
      </c>
      <c r="M182">
        <v>1796</v>
      </c>
      <c r="N182">
        <f t="shared" si="47"/>
        <v>1799.231419629655</v>
      </c>
      <c r="O182">
        <v>3583.1</v>
      </c>
      <c r="P182">
        <v>1384.5</v>
      </c>
      <c r="Q182">
        <v>7821.8</v>
      </c>
      <c r="R182">
        <v>395.8</v>
      </c>
      <c r="S182">
        <v>366.5</v>
      </c>
      <c r="T182">
        <v>31.2</v>
      </c>
      <c r="U182">
        <v>1787.1</v>
      </c>
      <c r="V182">
        <v>2882.8</v>
      </c>
      <c r="W182">
        <f t="shared" si="48"/>
        <v>412498.95683435665</v>
      </c>
      <c r="X182">
        <f t="shared" si="52"/>
        <v>7395.8974912634294</v>
      </c>
      <c r="Y182">
        <f t="shared" si="49"/>
        <v>959.51757802611291</v>
      </c>
      <c r="Z182">
        <f t="shared" si="53"/>
        <v>1035.1541329387323</v>
      </c>
      <c r="AA182">
        <f t="shared" si="54"/>
        <v>49124.730291468797</v>
      </c>
      <c r="AB182">
        <f t="shared" si="55"/>
        <v>123969.76805091598</v>
      </c>
      <c r="AC182">
        <f t="shared" si="56"/>
        <v>18961.987346651465</v>
      </c>
      <c r="AD182">
        <f t="shared" si="57"/>
        <v>15097.007875587717</v>
      </c>
      <c r="AE182">
        <f t="shared" si="50"/>
        <v>2.4603639404268312</v>
      </c>
      <c r="AF182">
        <f t="shared" si="51"/>
        <v>7.1447306791569076</v>
      </c>
    </row>
    <row r="183" spans="1:32" x14ac:dyDescent="0.35">
      <c r="A183">
        <v>11.233700000000001</v>
      </c>
      <c r="B183">
        <v>107121.8</v>
      </c>
      <c r="C183">
        <f t="shared" si="45"/>
        <v>119973.58654293498</v>
      </c>
      <c r="D183">
        <v>5393.5</v>
      </c>
      <c r="E183">
        <v>49593</v>
      </c>
      <c r="F183">
        <v>224997.8</v>
      </c>
      <c r="G183">
        <f t="shared" si="46"/>
        <v>290318.91780436231</v>
      </c>
      <c r="H183">
        <v>6818.9</v>
      </c>
      <c r="I183">
        <v>2392.9</v>
      </c>
      <c r="J183">
        <v>1673.2</v>
      </c>
      <c r="K183">
        <v>15727.7</v>
      </c>
      <c r="L183">
        <v>1234.7</v>
      </c>
      <c r="M183">
        <v>1717.8</v>
      </c>
      <c r="N183">
        <f t="shared" si="47"/>
        <v>1720.7559145099453</v>
      </c>
      <c r="O183">
        <v>3658.7</v>
      </c>
      <c r="P183">
        <v>1525.4</v>
      </c>
      <c r="Q183">
        <v>7816.9</v>
      </c>
      <c r="R183">
        <v>352.2</v>
      </c>
      <c r="S183">
        <v>363.8</v>
      </c>
      <c r="T183">
        <v>23.9</v>
      </c>
      <c r="U183">
        <v>1743.8</v>
      </c>
      <c r="V183">
        <v>3067.1</v>
      </c>
      <c r="W183">
        <f t="shared" si="48"/>
        <v>412013.26026180724</v>
      </c>
      <c r="X183">
        <f t="shared" si="52"/>
        <v>7763.3423690477857</v>
      </c>
      <c r="Y183">
        <f t="shared" si="49"/>
        <v>854.8268562429281</v>
      </c>
      <c r="Z183">
        <f t="shared" si="53"/>
        <v>912.83469799251895</v>
      </c>
      <c r="AA183">
        <f t="shared" si="54"/>
        <v>51263.398626002643</v>
      </c>
      <c r="AB183">
        <f t="shared" si="55"/>
        <v>123364.23339312513</v>
      </c>
      <c r="AC183">
        <f t="shared" si="56"/>
        <v>18972.447622275253</v>
      </c>
      <c r="AD183">
        <f t="shared" si="57"/>
        <v>14687.876783758385</v>
      </c>
      <c r="AE183">
        <f t="shared" si="50"/>
        <v>2.4198569549345414</v>
      </c>
      <c r="AF183">
        <f t="shared" si="51"/>
        <v>8.5046530178144142</v>
      </c>
    </row>
    <row r="184" spans="1:32" x14ac:dyDescent="0.35">
      <c r="A184">
        <v>11.242000000000001</v>
      </c>
      <c r="B184">
        <v>107132.5</v>
      </c>
      <c r="C184">
        <f t="shared" si="45"/>
        <v>119987.00815070546</v>
      </c>
      <c r="D184">
        <v>5178.3999999999996</v>
      </c>
      <c r="E184">
        <v>49230.5</v>
      </c>
      <c r="F184">
        <v>223747.3</v>
      </c>
      <c r="G184">
        <f t="shared" si="46"/>
        <v>288240.28566985979</v>
      </c>
      <c r="H184">
        <v>6694.2</v>
      </c>
      <c r="I184">
        <v>2688.5</v>
      </c>
      <c r="J184">
        <v>1603.4</v>
      </c>
      <c r="K184">
        <v>15262.6</v>
      </c>
      <c r="L184">
        <v>1155.5</v>
      </c>
      <c r="M184">
        <v>1565.4</v>
      </c>
      <c r="N184">
        <f t="shared" si="47"/>
        <v>1567.8543191511994</v>
      </c>
      <c r="O184">
        <v>3379.4</v>
      </c>
      <c r="P184">
        <v>1430.7</v>
      </c>
      <c r="Q184">
        <v>7791.4</v>
      </c>
      <c r="R184">
        <v>322.39999999999998</v>
      </c>
      <c r="S184">
        <v>345.8</v>
      </c>
      <c r="T184">
        <v>8.2899999999999991</v>
      </c>
      <c r="U184">
        <v>1770.7</v>
      </c>
      <c r="V184">
        <v>3008</v>
      </c>
      <c r="W184">
        <f t="shared" si="48"/>
        <v>409795.14813971642</v>
      </c>
      <c r="X184">
        <f t="shared" si="52"/>
        <v>7403.9431988724964</v>
      </c>
      <c r="Y184">
        <f t="shared" si="49"/>
        <v>786.73454642776846</v>
      </c>
      <c r="Z184">
        <f t="shared" si="53"/>
        <v>806.96416612344535</v>
      </c>
      <c r="AA184">
        <f t="shared" si="54"/>
        <v>49881.020048170023</v>
      </c>
      <c r="AB184">
        <f t="shared" si="55"/>
        <v>122954.11555927277</v>
      </c>
      <c r="AC184">
        <f t="shared" si="56"/>
        <v>19012.914221579762</v>
      </c>
      <c r="AD184">
        <f t="shared" si="57"/>
        <v>14807.154324655883</v>
      </c>
      <c r="AE184">
        <f t="shared" si="50"/>
        <v>2.4022624625144893</v>
      </c>
      <c r="AF184">
        <f t="shared" si="51"/>
        <v>9.1750582116181327</v>
      </c>
    </row>
    <row r="185" spans="1:32" x14ac:dyDescent="0.35">
      <c r="A185">
        <v>11.250299999999999</v>
      </c>
      <c r="B185">
        <v>104403.4</v>
      </c>
      <c r="C185">
        <f t="shared" si="45"/>
        <v>116574.13616800243</v>
      </c>
      <c r="D185">
        <v>5404.8</v>
      </c>
      <c r="E185">
        <v>50827.1</v>
      </c>
      <c r="F185">
        <v>222887.5</v>
      </c>
      <c r="G185">
        <f t="shared" si="46"/>
        <v>286814.97209220025</v>
      </c>
      <c r="H185">
        <v>6691</v>
      </c>
      <c r="I185">
        <v>2736.6</v>
      </c>
      <c r="J185">
        <v>1462.4</v>
      </c>
      <c r="K185">
        <v>15740.6</v>
      </c>
      <c r="L185">
        <v>1271</v>
      </c>
      <c r="M185">
        <v>1753.3</v>
      </c>
      <c r="N185">
        <f t="shared" si="47"/>
        <v>1756.3794601074064</v>
      </c>
      <c r="O185">
        <v>3627</v>
      </c>
      <c r="P185">
        <v>1321.3</v>
      </c>
      <c r="Q185">
        <v>7909</v>
      </c>
      <c r="R185">
        <v>324.39999999999998</v>
      </c>
      <c r="S185">
        <v>346.5</v>
      </c>
      <c r="T185">
        <v>7.8</v>
      </c>
      <c r="U185">
        <v>1688.7</v>
      </c>
      <c r="V185">
        <v>3078.7</v>
      </c>
      <c r="W185">
        <f t="shared" si="48"/>
        <v>405145.48772031011</v>
      </c>
      <c r="X185">
        <f t="shared" si="52"/>
        <v>6870.8651197460986</v>
      </c>
      <c r="Y185">
        <f t="shared" si="49"/>
        <v>800.70001970242276</v>
      </c>
      <c r="Z185">
        <f t="shared" si="53"/>
        <v>819.95236296283861</v>
      </c>
      <c r="AA185">
        <f t="shared" si="54"/>
        <v>52192.11527933296</v>
      </c>
      <c r="AB185">
        <f t="shared" si="55"/>
        <v>128591.0903096757</v>
      </c>
      <c r="AC185">
        <f t="shared" si="56"/>
        <v>19521.382416234468</v>
      </c>
      <c r="AD185">
        <f t="shared" si="57"/>
        <v>15706.950201536183</v>
      </c>
      <c r="AE185">
        <f t="shared" si="50"/>
        <v>2.4603654079739683</v>
      </c>
      <c r="AF185">
        <f t="shared" si="51"/>
        <v>8.3795906080674296</v>
      </c>
    </row>
    <row r="186" spans="1:32" x14ac:dyDescent="0.35">
      <c r="A186">
        <v>11.258599999999999</v>
      </c>
      <c r="B186">
        <v>104532.7</v>
      </c>
      <c r="C186">
        <f t="shared" si="45"/>
        <v>116735.36264249962</v>
      </c>
      <c r="D186">
        <v>5376.1</v>
      </c>
      <c r="E186">
        <v>50031</v>
      </c>
      <c r="F186">
        <v>222023.6</v>
      </c>
      <c r="G186">
        <f t="shared" si="46"/>
        <v>285386.03484630125</v>
      </c>
      <c r="H186">
        <v>6938.5</v>
      </c>
      <c r="I186">
        <v>2678.9</v>
      </c>
      <c r="J186">
        <v>1685.9</v>
      </c>
      <c r="K186">
        <v>16178.5</v>
      </c>
      <c r="L186">
        <v>1273.4000000000001</v>
      </c>
      <c r="M186">
        <v>1395</v>
      </c>
      <c r="N186">
        <f t="shared" si="47"/>
        <v>1396.9487434971786</v>
      </c>
      <c r="O186">
        <v>3585.8</v>
      </c>
      <c r="P186">
        <v>1591.2</v>
      </c>
      <c r="Q186">
        <v>7979.4</v>
      </c>
      <c r="R186">
        <v>322.89999999999998</v>
      </c>
      <c r="S186">
        <v>346.4</v>
      </c>
      <c r="T186">
        <v>23.4</v>
      </c>
      <c r="U186">
        <v>1750.3</v>
      </c>
      <c r="V186">
        <v>2948.4</v>
      </c>
      <c r="W186">
        <f t="shared" si="48"/>
        <v>403518.34623229806</v>
      </c>
      <c r="X186">
        <f t="shared" si="52"/>
        <v>8121.3159961590309</v>
      </c>
      <c r="Y186">
        <f t="shared" si="49"/>
        <v>800.21144767012015</v>
      </c>
      <c r="Z186">
        <f t="shared" si="53"/>
        <v>858.2013760550094</v>
      </c>
      <c r="AA186">
        <f t="shared" si="54"/>
        <v>53416.654289099941</v>
      </c>
      <c r="AB186">
        <f t="shared" si="55"/>
        <v>127142.6701636634</v>
      </c>
      <c r="AC186">
        <f t="shared" si="56"/>
        <v>19774.565579247312</v>
      </c>
      <c r="AD186">
        <f t="shared" si="57"/>
        <v>15525.192493710134</v>
      </c>
      <c r="AE186">
        <f t="shared" si="50"/>
        <v>2.4447265026305005</v>
      </c>
      <c r="AF186">
        <f t="shared" si="51"/>
        <v>9.4631822119549565</v>
      </c>
    </row>
    <row r="187" spans="1:32" x14ac:dyDescent="0.35">
      <c r="A187">
        <v>11.2669</v>
      </c>
      <c r="B187">
        <v>105454.5</v>
      </c>
      <c r="C187">
        <f t="shared" si="45"/>
        <v>117886.12205863201</v>
      </c>
      <c r="D187">
        <v>5130.6000000000004</v>
      </c>
      <c r="E187">
        <v>53370.3</v>
      </c>
      <c r="F187">
        <v>222829.1</v>
      </c>
      <c r="G187">
        <f t="shared" si="46"/>
        <v>286718.27522106143</v>
      </c>
      <c r="H187">
        <v>6754.2</v>
      </c>
      <c r="I187">
        <v>2590.1999999999998</v>
      </c>
      <c r="J187">
        <v>1704.7</v>
      </c>
      <c r="K187">
        <v>15543.5</v>
      </c>
      <c r="L187">
        <v>1207.5999999999999</v>
      </c>
      <c r="M187">
        <v>1535.2</v>
      </c>
      <c r="N187">
        <f t="shared" si="47"/>
        <v>1537.5604628225251</v>
      </c>
      <c r="O187">
        <v>3463.2</v>
      </c>
      <c r="P187">
        <v>1445.8</v>
      </c>
      <c r="Q187">
        <v>8035</v>
      </c>
      <c r="R187">
        <v>318.5</v>
      </c>
      <c r="S187">
        <v>400.6</v>
      </c>
      <c r="T187">
        <v>17.2</v>
      </c>
      <c r="U187">
        <v>1722.6</v>
      </c>
      <c r="V187">
        <v>3030.4</v>
      </c>
      <c r="W187">
        <f t="shared" si="48"/>
        <v>406141.95774251595</v>
      </c>
      <c r="X187">
        <f t="shared" si="52"/>
        <v>7757.1399357791543</v>
      </c>
      <c r="Y187">
        <f t="shared" si="49"/>
        <v>784.20856040173317</v>
      </c>
      <c r="Z187">
        <f t="shared" si="53"/>
        <v>826.55828485670907</v>
      </c>
      <c r="AA187">
        <f t="shared" si="54"/>
        <v>50903.630136896303</v>
      </c>
      <c r="AB187">
        <f t="shared" si="55"/>
        <v>134381.33874018761</v>
      </c>
      <c r="AC187">
        <f t="shared" si="56"/>
        <v>19783.723023007617</v>
      </c>
      <c r="AD187">
        <f t="shared" si="57"/>
        <v>14904.640814869237</v>
      </c>
      <c r="AE187">
        <f t="shared" si="50"/>
        <v>2.4321630927723521</v>
      </c>
      <c r="AF187">
        <f t="shared" si="51"/>
        <v>9.3848674411677102</v>
      </c>
    </row>
    <row r="188" spans="1:32" x14ac:dyDescent="0.35">
      <c r="A188">
        <v>11.2752</v>
      </c>
      <c r="B188">
        <v>107130.8</v>
      </c>
      <c r="C188">
        <f t="shared" si="45"/>
        <v>119984.87572423824</v>
      </c>
      <c r="D188">
        <v>5207.1000000000004</v>
      </c>
      <c r="E188">
        <v>50040.6</v>
      </c>
      <c r="F188">
        <v>224140</v>
      </c>
      <c r="G188">
        <f t="shared" si="46"/>
        <v>288892.32593509136</v>
      </c>
      <c r="H188">
        <v>6861</v>
      </c>
      <c r="I188">
        <v>2672.1</v>
      </c>
      <c r="J188">
        <v>1577.5</v>
      </c>
      <c r="K188">
        <v>15659.4</v>
      </c>
      <c r="L188">
        <v>1214.2</v>
      </c>
      <c r="M188">
        <v>1655.2</v>
      </c>
      <c r="N188">
        <f t="shared" si="47"/>
        <v>1657.9442292883182</v>
      </c>
      <c r="O188">
        <v>3508.6</v>
      </c>
      <c r="P188">
        <v>1373.1</v>
      </c>
      <c r="Q188">
        <v>8027.1</v>
      </c>
      <c r="R188">
        <v>362.9</v>
      </c>
      <c r="S188">
        <v>332.2</v>
      </c>
      <c r="T188">
        <v>12.7</v>
      </c>
      <c r="U188">
        <v>1651.4</v>
      </c>
      <c r="V188">
        <v>3043</v>
      </c>
      <c r="W188">
        <f t="shared" si="48"/>
        <v>410535.1458886179</v>
      </c>
      <c r="X188">
        <f t="shared" si="52"/>
        <v>7187.2043832284362</v>
      </c>
      <c r="Y188">
        <f t="shared" si="49"/>
        <v>883.96816602507943</v>
      </c>
      <c r="Z188">
        <f t="shared" si="53"/>
        <v>914.9033980683929</v>
      </c>
      <c r="AA188">
        <f t="shared" si="54"/>
        <v>50827.560585181374</v>
      </c>
      <c r="AB188">
        <f t="shared" si="55"/>
        <v>124848.75049871103</v>
      </c>
      <c r="AC188">
        <f t="shared" si="56"/>
        <v>19552.771742904148</v>
      </c>
      <c r="AD188">
        <f t="shared" si="57"/>
        <v>15055.22745591405</v>
      </c>
      <c r="AE188">
        <f t="shared" si="50"/>
        <v>2.4077395104284132</v>
      </c>
      <c r="AF188">
        <f t="shared" si="51"/>
        <v>7.8556975505857309</v>
      </c>
    </row>
    <row r="189" spans="1:32" x14ac:dyDescent="0.35">
      <c r="A189">
        <v>11.2835</v>
      </c>
      <c r="B189">
        <v>104758.2</v>
      </c>
      <c r="C189">
        <f t="shared" si="45"/>
        <v>117016.65404810187</v>
      </c>
      <c r="D189">
        <v>6134.5</v>
      </c>
      <c r="E189">
        <v>50584.9</v>
      </c>
      <c r="F189">
        <v>226830.9</v>
      </c>
      <c r="G189">
        <f t="shared" si="46"/>
        <v>293378.1238800154</v>
      </c>
      <c r="H189">
        <v>6654.4</v>
      </c>
      <c r="I189">
        <v>2491</v>
      </c>
      <c r="J189">
        <v>1677.1</v>
      </c>
      <c r="K189">
        <v>15380</v>
      </c>
      <c r="L189">
        <v>1132.8</v>
      </c>
      <c r="M189">
        <v>1933.9</v>
      </c>
      <c r="N189">
        <f t="shared" si="47"/>
        <v>1937.6472159509276</v>
      </c>
      <c r="O189">
        <v>3557.2</v>
      </c>
      <c r="P189">
        <v>1365.4</v>
      </c>
      <c r="Q189">
        <v>7763</v>
      </c>
      <c r="R189">
        <v>347.8</v>
      </c>
      <c r="S189">
        <v>361.3</v>
      </c>
      <c r="T189">
        <v>15.1</v>
      </c>
      <c r="U189">
        <v>1812.9</v>
      </c>
      <c r="V189">
        <v>3171</v>
      </c>
      <c r="W189">
        <f t="shared" si="48"/>
        <v>412332.4251440682</v>
      </c>
      <c r="X189">
        <f t="shared" si="52"/>
        <v>7378.7551365550653</v>
      </c>
      <c r="Y189">
        <f t="shared" si="49"/>
        <v>843.49417797661511</v>
      </c>
      <c r="Z189">
        <f t="shared" si="53"/>
        <v>880.11511554834294</v>
      </c>
      <c r="AA189">
        <f t="shared" si="54"/>
        <v>52177.560356750677</v>
      </c>
      <c r="AB189">
        <f t="shared" si="55"/>
        <v>125427.19622869809</v>
      </c>
      <c r="AC189">
        <f t="shared" si="56"/>
        <v>18827.04227611404</v>
      </c>
      <c r="AD189">
        <f t="shared" si="57"/>
        <v>14668.26189545188</v>
      </c>
      <c r="AE189">
        <f t="shared" si="50"/>
        <v>2.5071484590511095</v>
      </c>
      <c r="AF189">
        <f t="shared" si="51"/>
        <v>8.3838523009093411</v>
      </c>
    </row>
    <row r="190" spans="1:32" x14ac:dyDescent="0.35">
      <c r="A190">
        <v>11.2918</v>
      </c>
      <c r="B190">
        <v>106803.6</v>
      </c>
      <c r="C190">
        <f t="shared" si="45"/>
        <v>119574.59747934499</v>
      </c>
      <c r="D190">
        <v>5125.5</v>
      </c>
      <c r="E190">
        <v>49410.3</v>
      </c>
      <c r="F190">
        <v>239894.5</v>
      </c>
      <c r="G190">
        <f t="shared" si="46"/>
        <v>315606.84668115148</v>
      </c>
      <c r="H190">
        <v>6508.6</v>
      </c>
      <c r="I190">
        <v>2631</v>
      </c>
      <c r="J190">
        <v>1680.7</v>
      </c>
      <c r="K190">
        <v>15706.1</v>
      </c>
      <c r="L190">
        <v>1000</v>
      </c>
      <c r="M190">
        <v>1701.9</v>
      </c>
      <c r="N190">
        <f t="shared" si="47"/>
        <v>1704.8014015052217</v>
      </c>
      <c r="O190">
        <v>3572.3</v>
      </c>
      <c r="P190">
        <v>1472.5</v>
      </c>
      <c r="Q190">
        <v>7620.5</v>
      </c>
      <c r="R190">
        <v>386.3</v>
      </c>
      <c r="S190">
        <v>256.8</v>
      </c>
      <c r="T190">
        <v>12.2</v>
      </c>
      <c r="U190">
        <v>1867</v>
      </c>
      <c r="V190">
        <v>2954.9</v>
      </c>
      <c r="W190">
        <f t="shared" si="48"/>
        <v>436886.24556200171</v>
      </c>
      <c r="X190">
        <f t="shared" si="52"/>
        <v>7217.4393953368499</v>
      </c>
      <c r="Y190">
        <f t="shared" si="49"/>
        <v>884.21186046512275</v>
      </c>
      <c r="Z190">
        <f t="shared" si="53"/>
        <v>912.13674966438361</v>
      </c>
      <c r="AA190">
        <f t="shared" si="54"/>
        <v>47681.977200272457</v>
      </c>
      <c r="AB190">
        <f t="shared" si="55"/>
        <v>115385.41327881174</v>
      </c>
      <c r="AC190">
        <f t="shared" si="56"/>
        <v>17442.755585489173</v>
      </c>
      <c r="AD190">
        <f t="shared" si="57"/>
        <v>14198.890587686503</v>
      </c>
      <c r="AE190">
        <f t="shared" si="50"/>
        <v>2.639413833156901</v>
      </c>
      <c r="AF190">
        <f t="shared" si="51"/>
        <v>7.9126725219573411</v>
      </c>
    </row>
    <row r="191" spans="1:32" x14ac:dyDescent="0.35">
      <c r="A191">
        <v>11.3001</v>
      </c>
      <c r="B191">
        <v>103970</v>
      </c>
      <c r="C191">
        <f t="shared" si="45"/>
        <v>116034.0613595527</v>
      </c>
      <c r="D191">
        <v>5393.5</v>
      </c>
      <c r="E191">
        <v>49740</v>
      </c>
      <c r="F191">
        <v>220794.5</v>
      </c>
      <c r="G191">
        <f t="shared" si="46"/>
        <v>283358.49785454542</v>
      </c>
      <c r="H191">
        <v>7032</v>
      </c>
      <c r="I191">
        <v>2441.3000000000002</v>
      </c>
      <c r="J191">
        <v>1561.9</v>
      </c>
      <c r="K191">
        <v>16018.1</v>
      </c>
      <c r="L191">
        <v>1099.3</v>
      </c>
      <c r="M191">
        <v>1330.5</v>
      </c>
      <c r="N191">
        <f t="shared" si="47"/>
        <v>1332.2725886792377</v>
      </c>
      <c r="O191">
        <v>3478.3</v>
      </c>
      <c r="P191">
        <v>1374.5</v>
      </c>
      <c r="Q191">
        <v>7776.8</v>
      </c>
      <c r="R191">
        <v>366.3</v>
      </c>
      <c r="S191">
        <v>328.4</v>
      </c>
      <c r="T191">
        <v>12.2</v>
      </c>
      <c r="U191">
        <v>1809</v>
      </c>
      <c r="V191">
        <v>3003.7</v>
      </c>
      <c r="W191">
        <f t="shared" si="48"/>
        <v>400724.83180277736</v>
      </c>
      <c r="X191">
        <f t="shared" si="52"/>
        <v>7327.7215858816371</v>
      </c>
      <c r="Y191">
        <f t="shared" si="49"/>
        <v>914.09358973860628</v>
      </c>
      <c r="Z191">
        <f t="shared" si="53"/>
        <v>944.53842128327187</v>
      </c>
      <c r="AA191">
        <f t="shared" si="54"/>
        <v>53432.176647685352</v>
      </c>
      <c r="AB191">
        <f t="shared" si="55"/>
        <v>126868.3544548128</v>
      </c>
      <c r="AC191">
        <f t="shared" si="56"/>
        <v>19406.833275127476</v>
      </c>
      <c r="AD191">
        <f t="shared" si="57"/>
        <v>14772.231541951007</v>
      </c>
      <c r="AE191">
        <f t="shared" si="50"/>
        <v>2.4420286124132762</v>
      </c>
      <c r="AF191">
        <f t="shared" si="51"/>
        <v>7.7579920739762223</v>
      </c>
    </row>
    <row r="192" spans="1:32" x14ac:dyDescent="0.35">
      <c r="A192">
        <v>11.308400000000001</v>
      </c>
      <c r="B192">
        <v>106936.4</v>
      </c>
      <c r="C192">
        <f t="shared" si="45"/>
        <v>119741.08003058236</v>
      </c>
      <c r="D192">
        <v>5255.2</v>
      </c>
      <c r="E192">
        <v>49738.1</v>
      </c>
      <c r="F192">
        <v>223901.4</v>
      </c>
      <c r="G192">
        <f t="shared" si="46"/>
        <v>288496.07511210552</v>
      </c>
      <c r="H192">
        <v>6524.7</v>
      </c>
      <c r="I192">
        <v>2594.9</v>
      </c>
      <c r="J192">
        <v>1559.2</v>
      </c>
      <c r="K192">
        <v>15420.2</v>
      </c>
      <c r="L192">
        <v>1108.2</v>
      </c>
      <c r="M192">
        <v>1790.3</v>
      </c>
      <c r="N192">
        <f t="shared" si="47"/>
        <v>1793.5109226047393</v>
      </c>
      <c r="O192">
        <v>3461.9</v>
      </c>
      <c r="P192">
        <v>1458.5</v>
      </c>
      <c r="Q192">
        <v>7606.6</v>
      </c>
      <c r="R192">
        <v>416.1</v>
      </c>
      <c r="S192">
        <v>381.9</v>
      </c>
      <c r="T192">
        <v>18.5</v>
      </c>
      <c r="U192">
        <v>1759.9</v>
      </c>
      <c r="V192">
        <v>3045.8</v>
      </c>
      <c r="W192">
        <f t="shared" si="48"/>
        <v>410030.66606529267</v>
      </c>
      <c r="X192">
        <f t="shared" si="52"/>
        <v>7359.6934320992132</v>
      </c>
      <c r="Y192">
        <f t="shared" si="49"/>
        <v>1014.8021463685861</v>
      </c>
      <c r="Z192">
        <f t="shared" si="53"/>
        <v>1059.9207229314768</v>
      </c>
      <c r="AA192">
        <f t="shared" si="54"/>
        <v>50424.033398291438</v>
      </c>
      <c r="AB192">
        <f t="shared" si="55"/>
        <v>124006.09078322767</v>
      </c>
      <c r="AC192">
        <f t="shared" si="56"/>
        <v>18551.295377474857</v>
      </c>
      <c r="AD192">
        <f t="shared" si="57"/>
        <v>14771.578082492797</v>
      </c>
      <c r="AE192">
        <f t="shared" si="50"/>
        <v>2.4093324950670434</v>
      </c>
      <c r="AF192">
        <f t="shared" si="51"/>
        <v>6.9436263230556845</v>
      </c>
    </row>
    <row r="193" spans="1:32" x14ac:dyDescent="0.35">
      <c r="A193">
        <v>11.316700000000001</v>
      </c>
      <c r="B193">
        <v>107866.4</v>
      </c>
      <c r="C193">
        <f t="shared" si="45"/>
        <v>120908.34825635979</v>
      </c>
      <c r="D193">
        <v>5547.1</v>
      </c>
      <c r="E193">
        <v>49624.4</v>
      </c>
      <c r="F193">
        <v>225303.6</v>
      </c>
      <c r="G193">
        <f t="shared" si="46"/>
        <v>290828.25220305659</v>
      </c>
      <c r="H193">
        <v>6963.2</v>
      </c>
      <c r="I193">
        <v>2703.2</v>
      </c>
      <c r="J193">
        <v>1710.9</v>
      </c>
      <c r="K193">
        <v>15541.9</v>
      </c>
      <c r="L193">
        <v>1116.8</v>
      </c>
      <c r="M193">
        <v>1628.6</v>
      </c>
      <c r="N193">
        <f t="shared" si="47"/>
        <v>1631.2566646039741</v>
      </c>
      <c r="O193">
        <v>3446.5</v>
      </c>
      <c r="P193">
        <v>1507.7</v>
      </c>
      <c r="Q193">
        <v>7404.4</v>
      </c>
      <c r="R193">
        <v>416</v>
      </c>
      <c r="S193">
        <v>314.2</v>
      </c>
      <c r="T193">
        <v>18.5</v>
      </c>
      <c r="U193">
        <v>1826.5</v>
      </c>
      <c r="V193">
        <v>2940.1</v>
      </c>
      <c r="W193">
        <f t="shared" si="48"/>
        <v>413367.85712402035</v>
      </c>
      <c r="X193">
        <f t="shared" si="52"/>
        <v>7786.2851320690443</v>
      </c>
      <c r="Y193">
        <f t="shared" si="49"/>
        <v>1006.3675557511718</v>
      </c>
      <c r="Z193">
        <f t="shared" si="53"/>
        <v>1051.1218821487601</v>
      </c>
      <c r="AA193">
        <f t="shared" si="54"/>
        <v>51017.512940472268</v>
      </c>
      <c r="AB193">
        <f t="shared" si="55"/>
        <v>122750.71495163791</v>
      </c>
      <c r="AC193">
        <f t="shared" si="56"/>
        <v>17912.37483125956</v>
      </c>
      <c r="AD193">
        <f t="shared" si="57"/>
        <v>14877.063840391784</v>
      </c>
      <c r="AE193">
        <f t="shared" si="50"/>
        <v>2.4053612210996271</v>
      </c>
      <c r="AF193">
        <f t="shared" si="51"/>
        <v>7.407594936708862</v>
      </c>
    </row>
    <row r="194" spans="1:32" x14ac:dyDescent="0.35">
      <c r="A194">
        <v>11.324999999999999</v>
      </c>
      <c r="B194">
        <v>105301.7</v>
      </c>
      <c r="C194">
        <f t="shared" si="45"/>
        <v>117695.20518816232</v>
      </c>
      <c r="D194">
        <v>5360.8</v>
      </c>
      <c r="E194">
        <v>49818.7</v>
      </c>
      <c r="F194">
        <v>224045.5</v>
      </c>
      <c r="G194">
        <f t="shared" si="46"/>
        <v>288735.35754995944</v>
      </c>
      <c r="H194">
        <v>6553.1</v>
      </c>
      <c r="I194">
        <v>2628.5</v>
      </c>
      <c r="J194">
        <v>1556</v>
      </c>
      <c r="K194">
        <v>16229.9</v>
      </c>
      <c r="L194">
        <v>1207.7</v>
      </c>
      <c r="M194">
        <v>1661</v>
      </c>
      <c r="N194">
        <f t="shared" si="47"/>
        <v>1663.7635111920902</v>
      </c>
      <c r="O194">
        <v>3479.5</v>
      </c>
      <c r="P194">
        <v>1521.8</v>
      </c>
      <c r="Q194">
        <v>7642.2</v>
      </c>
      <c r="R194">
        <v>315.60000000000002</v>
      </c>
      <c r="S194">
        <v>367.7</v>
      </c>
      <c r="T194">
        <v>21</v>
      </c>
      <c r="U194">
        <v>1872.7</v>
      </c>
      <c r="V194">
        <v>3001.5</v>
      </c>
      <c r="W194">
        <f t="shared" si="48"/>
        <v>408094.32624931389</v>
      </c>
      <c r="X194">
        <f t="shared" si="52"/>
        <v>7541.8838293765048</v>
      </c>
      <c r="Y194">
        <f t="shared" si="49"/>
        <v>773.35061945260406</v>
      </c>
      <c r="Z194">
        <f t="shared" si="53"/>
        <v>824.80931086104727</v>
      </c>
      <c r="AA194">
        <f t="shared" si="54"/>
        <v>52906.150885346447</v>
      </c>
      <c r="AB194">
        <f t="shared" si="55"/>
        <v>125035.79863256132</v>
      </c>
      <c r="AC194">
        <f t="shared" si="56"/>
        <v>18726.552927695473</v>
      </c>
      <c r="AD194">
        <f t="shared" si="57"/>
        <v>14967.127958227204</v>
      </c>
      <c r="AE194">
        <f t="shared" si="50"/>
        <v>2.4532465624946309</v>
      </c>
      <c r="AF194">
        <f t="shared" si="51"/>
        <v>9.1437908496732039</v>
      </c>
    </row>
    <row r="195" spans="1:32" x14ac:dyDescent="0.35">
      <c r="A195">
        <v>11.333299999999999</v>
      </c>
      <c r="B195">
        <v>106977.5</v>
      </c>
      <c r="C195">
        <f t="shared" si="45"/>
        <v>119792.61440781168</v>
      </c>
      <c r="D195">
        <v>5328.4</v>
      </c>
      <c r="E195">
        <v>50529</v>
      </c>
      <c r="F195">
        <v>237668.3</v>
      </c>
      <c r="G195">
        <f t="shared" si="46"/>
        <v>311764.94431492215</v>
      </c>
      <c r="H195">
        <v>6566</v>
      </c>
      <c r="I195">
        <v>2440.6</v>
      </c>
      <c r="J195">
        <v>1600.5</v>
      </c>
      <c r="K195">
        <v>15727.1</v>
      </c>
      <c r="L195">
        <v>1129.5</v>
      </c>
      <c r="M195">
        <v>1583.6</v>
      </c>
      <c r="N195">
        <f t="shared" si="47"/>
        <v>1586.1117665935776</v>
      </c>
      <c r="O195">
        <v>3651</v>
      </c>
      <c r="P195">
        <v>1489.7</v>
      </c>
      <c r="Q195">
        <v>7886.6</v>
      </c>
      <c r="R195">
        <v>325.8</v>
      </c>
      <c r="S195">
        <v>456</v>
      </c>
      <c r="T195">
        <v>12.2</v>
      </c>
      <c r="U195">
        <v>1681.9</v>
      </c>
      <c r="V195">
        <v>3067.6</v>
      </c>
      <c r="W195">
        <f t="shared" si="48"/>
        <v>433143.6704893274</v>
      </c>
      <c r="X195">
        <f t="shared" si="52"/>
        <v>7134.353357879997</v>
      </c>
      <c r="Y195">
        <f t="shared" si="49"/>
        <v>752.17536858368487</v>
      </c>
      <c r="Z195">
        <f t="shared" si="53"/>
        <v>780.34154260676951</v>
      </c>
      <c r="AA195">
        <f t="shared" si="54"/>
        <v>48610.891569103063</v>
      </c>
      <c r="AB195">
        <f t="shared" si="55"/>
        <v>119264.12301405858</v>
      </c>
      <c r="AC195">
        <f t="shared" si="56"/>
        <v>18207.815413972035</v>
      </c>
      <c r="AD195">
        <f t="shared" si="57"/>
        <v>14063.693908116558</v>
      </c>
      <c r="AE195">
        <f t="shared" si="50"/>
        <v>2.6025389449601324</v>
      </c>
      <c r="AF195">
        <f t="shared" si="51"/>
        <v>9.142603550295858</v>
      </c>
    </row>
    <row r="196" spans="1:32" x14ac:dyDescent="0.35">
      <c r="A196">
        <v>11.3416</v>
      </c>
      <c r="B196">
        <v>113772.1</v>
      </c>
      <c r="C196">
        <f t="shared" si="45"/>
        <v>128377.92626479038</v>
      </c>
      <c r="D196">
        <v>5268.3</v>
      </c>
      <c r="E196">
        <v>49259.9</v>
      </c>
      <c r="F196">
        <v>254301.8</v>
      </c>
      <c r="G196">
        <f t="shared" si="46"/>
        <v>341025.09567543544</v>
      </c>
      <c r="H196">
        <v>6763.9</v>
      </c>
      <c r="I196">
        <v>2596</v>
      </c>
      <c r="J196">
        <v>1588.7</v>
      </c>
      <c r="K196">
        <v>15989.4</v>
      </c>
      <c r="L196">
        <v>1048.3</v>
      </c>
      <c r="M196">
        <v>1536.2</v>
      </c>
      <c r="N196">
        <f t="shared" si="47"/>
        <v>1538.5635413121638</v>
      </c>
      <c r="O196">
        <v>3419.4</v>
      </c>
      <c r="P196">
        <v>1460</v>
      </c>
      <c r="Q196">
        <v>7678.9</v>
      </c>
      <c r="R196">
        <v>275.10000000000002</v>
      </c>
      <c r="S196">
        <v>333.1</v>
      </c>
      <c r="T196">
        <v>17.2</v>
      </c>
      <c r="U196">
        <v>1758.1</v>
      </c>
      <c r="V196">
        <v>3092.5</v>
      </c>
      <c r="W196">
        <f t="shared" si="48"/>
        <v>470941.58548153803</v>
      </c>
      <c r="X196">
        <f t="shared" si="52"/>
        <v>6473.6266534685028</v>
      </c>
      <c r="Y196">
        <f t="shared" si="49"/>
        <v>584.1488806275413</v>
      </c>
      <c r="Z196">
        <f t="shared" si="53"/>
        <v>620.67145695176418</v>
      </c>
      <c r="AA196">
        <f t="shared" si="54"/>
        <v>45138.719228339098</v>
      </c>
      <c r="AB196">
        <f t="shared" si="55"/>
        <v>106824.71361827146</v>
      </c>
      <c r="AC196">
        <f t="shared" si="56"/>
        <v>16305.419263725289</v>
      </c>
      <c r="AD196">
        <f t="shared" si="57"/>
        <v>12773.134047716874</v>
      </c>
      <c r="AE196">
        <f t="shared" si="50"/>
        <v>2.6564153635886143</v>
      </c>
      <c r="AF196">
        <f t="shared" si="51"/>
        <v>10.430037632569277</v>
      </c>
    </row>
    <row r="197" spans="1:32" x14ac:dyDescent="0.35">
      <c r="A197">
        <v>11.3499</v>
      </c>
      <c r="B197">
        <v>104405.4</v>
      </c>
      <c r="C197">
        <f t="shared" si="45"/>
        <v>116576.62964917386</v>
      </c>
      <c r="D197">
        <v>5209.8999999999996</v>
      </c>
      <c r="E197">
        <v>48738.1</v>
      </c>
      <c r="F197">
        <v>224401.8</v>
      </c>
      <c r="G197">
        <f t="shared" si="46"/>
        <v>289327.38626778655</v>
      </c>
      <c r="H197">
        <v>7008</v>
      </c>
      <c r="I197">
        <v>2408.6</v>
      </c>
      <c r="J197">
        <v>1649.1</v>
      </c>
      <c r="K197">
        <v>15285.1</v>
      </c>
      <c r="L197">
        <v>1285.8</v>
      </c>
      <c r="M197">
        <v>1375.2</v>
      </c>
      <c r="N197">
        <f t="shared" si="47"/>
        <v>1377.0937793653834</v>
      </c>
      <c r="O197">
        <v>3597.8</v>
      </c>
      <c r="P197">
        <v>1440</v>
      </c>
      <c r="Q197">
        <v>7415.5</v>
      </c>
      <c r="R197">
        <v>341.3</v>
      </c>
      <c r="S197">
        <v>352.3</v>
      </c>
      <c r="T197">
        <v>15.6</v>
      </c>
      <c r="U197">
        <v>1834.4</v>
      </c>
      <c r="V197">
        <v>2892</v>
      </c>
      <c r="W197">
        <f t="shared" si="48"/>
        <v>407281.10969632579</v>
      </c>
      <c r="X197">
        <f t="shared" si="52"/>
        <v>7584.6876431447408</v>
      </c>
      <c r="Y197">
        <f t="shared" si="49"/>
        <v>837.99614535149396</v>
      </c>
      <c r="Z197">
        <f t="shared" si="53"/>
        <v>876.29892843817242</v>
      </c>
      <c r="AA197">
        <f t="shared" si="54"/>
        <v>50321.508933427685</v>
      </c>
      <c r="AB197">
        <f t="shared" si="55"/>
        <v>122824.0122339543</v>
      </c>
      <c r="AC197">
        <f t="shared" si="56"/>
        <v>18207.32615251686</v>
      </c>
      <c r="AD197">
        <f t="shared" si="57"/>
        <v>14747.553611014397</v>
      </c>
      <c r="AE197">
        <f t="shared" si="50"/>
        <v>2.4818643937338853</v>
      </c>
      <c r="AF197">
        <f t="shared" si="51"/>
        <v>8.6553656486410748</v>
      </c>
    </row>
    <row r="198" spans="1:32" x14ac:dyDescent="0.35">
      <c r="A198">
        <v>11.3582</v>
      </c>
      <c r="B198">
        <v>107982.39999999999</v>
      </c>
      <c r="C198">
        <f t="shared" ref="C198:C261" si="58">1/((1/B198)-0.000001)</f>
        <v>121054.11373049143</v>
      </c>
      <c r="D198">
        <v>5056.8</v>
      </c>
      <c r="E198">
        <v>47260.4</v>
      </c>
      <c r="F198">
        <v>224678.8</v>
      </c>
      <c r="G198">
        <f t="shared" ref="G198:G261" si="59">1/((1/F198)-0.000001)</f>
        <v>289788.0259175165</v>
      </c>
      <c r="H198">
        <v>7321.6</v>
      </c>
      <c r="I198">
        <v>2539.1999999999998</v>
      </c>
      <c r="J198">
        <v>1660.5</v>
      </c>
      <c r="K198">
        <v>15983.2</v>
      </c>
      <c r="L198">
        <v>990.8</v>
      </c>
      <c r="M198">
        <v>1654.7</v>
      </c>
      <c r="N198">
        <f t="shared" ref="N198:N261" si="60">1/((1/M198)-0.000001)</f>
        <v>1657.4425702209446</v>
      </c>
      <c r="O198">
        <v>3395.4</v>
      </c>
      <c r="P198">
        <v>1331.7</v>
      </c>
      <c r="Q198">
        <v>7429</v>
      </c>
      <c r="R198">
        <v>292.7</v>
      </c>
      <c r="S198">
        <v>369.6</v>
      </c>
      <c r="T198">
        <v>12.7</v>
      </c>
      <c r="U198">
        <v>1792.1</v>
      </c>
      <c r="V198">
        <v>2954.7</v>
      </c>
      <c r="W198">
        <f t="shared" ref="W198:W261" si="61">C198+G198+N198</f>
        <v>412499.5822182289</v>
      </c>
      <c r="X198">
        <f t="shared" si="52"/>
        <v>7253.825528523822</v>
      </c>
      <c r="Y198">
        <f t="shared" ref="Y198:Y261" si="62">R198*1000000/W198</f>
        <v>709.57647623785931</v>
      </c>
      <c r="Z198">
        <f t="shared" si="53"/>
        <v>740.36438620786555</v>
      </c>
      <c r="AA198">
        <f t="shared" si="54"/>
        <v>51006.112265270109</v>
      </c>
      <c r="AB198">
        <f t="shared" si="55"/>
        <v>116972.72453108372</v>
      </c>
      <c r="AC198">
        <f t="shared" si="56"/>
        <v>18009.715210013859</v>
      </c>
      <c r="AD198">
        <f t="shared" si="57"/>
        <v>14386.923662047147</v>
      </c>
      <c r="AE198">
        <f t="shared" ref="AE198:AE261" si="63">G198/C198</f>
        <v>2.393871773434197</v>
      </c>
      <c r="AF198">
        <f t="shared" ref="AF198:AF261" si="64">X198/Z198</f>
        <v>9.797642436149312</v>
      </c>
    </row>
    <row r="199" spans="1:32" x14ac:dyDescent="0.35">
      <c r="A199">
        <v>11.3665</v>
      </c>
      <c r="B199">
        <v>104656.4</v>
      </c>
      <c r="C199">
        <f t="shared" si="58"/>
        <v>116889.64996231615</v>
      </c>
      <c r="D199">
        <v>5210.6000000000004</v>
      </c>
      <c r="E199">
        <v>49332.3</v>
      </c>
      <c r="F199">
        <v>218285.5</v>
      </c>
      <c r="G199">
        <f t="shared" si="59"/>
        <v>279239.41541317193</v>
      </c>
      <c r="H199">
        <v>6704.7</v>
      </c>
      <c r="I199">
        <v>2339.4</v>
      </c>
      <c r="J199">
        <v>1502.4</v>
      </c>
      <c r="K199">
        <v>15531.1</v>
      </c>
      <c r="L199">
        <v>1127.5999999999999</v>
      </c>
      <c r="M199">
        <v>1558.1</v>
      </c>
      <c r="N199">
        <f t="shared" si="60"/>
        <v>1560.5314640741738</v>
      </c>
      <c r="O199">
        <v>3912.3</v>
      </c>
      <c r="P199">
        <v>1679.5</v>
      </c>
      <c r="Q199">
        <v>7358.2</v>
      </c>
      <c r="R199">
        <v>323.8</v>
      </c>
      <c r="S199">
        <v>483.2</v>
      </c>
      <c r="T199">
        <v>12.2</v>
      </c>
      <c r="U199">
        <v>1835.5</v>
      </c>
      <c r="V199">
        <v>2809.3</v>
      </c>
      <c r="W199">
        <f t="shared" si="61"/>
        <v>397689.59683956223</v>
      </c>
      <c r="X199">
        <f t="shared" si="52"/>
        <v>8000.9636291382722</v>
      </c>
      <c r="Y199">
        <f t="shared" si="62"/>
        <v>814.20284204876725</v>
      </c>
      <c r="Z199">
        <f t="shared" si="53"/>
        <v>844.88003375041933</v>
      </c>
      <c r="AA199">
        <f t="shared" si="54"/>
        <v>52155.50058345557</v>
      </c>
      <c r="AB199">
        <f t="shared" si="55"/>
        <v>126882.62504477019</v>
      </c>
      <c r="AC199">
        <f t="shared" si="56"/>
        <v>18502.36983435219</v>
      </c>
      <c r="AD199">
        <f t="shared" si="57"/>
        <v>15720.049127968743</v>
      </c>
      <c r="AE199">
        <f t="shared" si="63"/>
        <v>2.3889148055725671</v>
      </c>
      <c r="AF199">
        <f t="shared" si="64"/>
        <v>9.4699404761904766</v>
      </c>
    </row>
    <row r="200" spans="1:32" x14ac:dyDescent="0.35">
      <c r="A200">
        <v>11.3748</v>
      </c>
      <c r="B200">
        <v>105678.9</v>
      </c>
      <c r="C200">
        <f t="shared" si="58"/>
        <v>118166.618231416</v>
      </c>
      <c r="D200">
        <v>5197.3999999999996</v>
      </c>
      <c r="E200">
        <v>49319.4</v>
      </c>
      <c r="F200">
        <v>224347.3</v>
      </c>
      <c r="G200">
        <f t="shared" si="59"/>
        <v>289236.79373513424</v>
      </c>
      <c r="H200">
        <v>6454.8</v>
      </c>
      <c r="I200">
        <v>2374.6</v>
      </c>
      <c r="J200">
        <v>1655.7</v>
      </c>
      <c r="K200">
        <v>15296.8</v>
      </c>
      <c r="L200">
        <v>1193.4000000000001</v>
      </c>
      <c r="M200">
        <v>1829.5</v>
      </c>
      <c r="N200">
        <f t="shared" si="60"/>
        <v>1832.8532049384351</v>
      </c>
      <c r="O200">
        <v>3361.3</v>
      </c>
      <c r="P200">
        <v>1489.1</v>
      </c>
      <c r="Q200">
        <v>7404.8</v>
      </c>
      <c r="R200">
        <v>281.89999999999998</v>
      </c>
      <c r="S200">
        <v>419.4</v>
      </c>
      <c r="T200">
        <v>15.6</v>
      </c>
      <c r="U200">
        <v>2011.5</v>
      </c>
      <c r="V200">
        <v>3614.3</v>
      </c>
      <c r="W200">
        <f t="shared" si="61"/>
        <v>409236.26517148863</v>
      </c>
      <c r="X200">
        <f t="shared" si="52"/>
        <v>7684.5584510507288</v>
      </c>
      <c r="Y200">
        <f t="shared" si="62"/>
        <v>688.84413232994166</v>
      </c>
      <c r="Z200">
        <f t="shared" si="53"/>
        <v>726.96392113571346</v>
      </c>
      <c r="AA200">
        <f t="shared" si="54"/>
        <v>50079.139470721129</v>
      </c>
      <c r="AB200">
        <f t="shared" si="55"/>
        <v>123431.87615308931</v>
      </c>
      <c r="AC200">
        <f t="shared" si="56"/>
        <v>18094.193086473046</v>
      </c>
      <c r="AD200">
        <f t="shared" si="57"/>
        <v>14016.108757117107</v>
      </c>
      <c r="AE200">
        <f t="shared" si="63"/>
        <v>2.4477030659259165</v>
      </c>
      <c r="AF200">
        <f t="shared" si="64"/>
        <v>10.570756302521009</v>
      </c>
    </row>
    <row r="201" spans="1:32" x14ac:dyDescent="0.35">
      <c r="A201">
        <v>11.383100000000001</v>
      </c>
      <c r="B201">
        <v>107750.39999999999</v>
      </c>
      <c r="C201">
        <f t="shared" si="58"/>
        <v>120762.62068371901</v>
      </c>
      <c r="D201">
        <v>5400</v>
      </c>
      <c r="E201">
        <v>48451.1</v>
      </c>
      <c r="F201">
        <v>223676.2</v>
      </c>
      <c r="G201">
        <f t="shared" si="59"/>
        <v>288122.30154479359</v>
      </c>
      <c r="H201">
        <v>6781.7</v>
      </c>
      <c r="I201">
        <v>2522.9</v>
      </c>
      <c r="J201">
        <v>1662.9</v>
      </c>
      <c r="K201">
        <v>15806.5</v>
      </c>
      <c r="L201">
        <v>1066.5</v>
      </c>
      <c r="M201">
        <v>1736</v>
      </c>
      <c r="N201">
        <f t="shared" si="60"/>
        <v>1739.0189368744141</v>
      </c>
      <c r="O201">
        <v>3604.9</v>
      </c>
      <c r="P201">
        <v>1482.9</v>
      </c>
      <c r="Q201">
        <v>7525.3</v>
      </c>
      <c r="R201">
        <v>334.1</v>
      </c>
      <c r="S201">
        <v>355.5</v>
      </c>
      <c r="T201">
        <v>8.2899999999999991</v>
      </c>
      <c r="U201">
        <v>1790.3</v>
      </c>
      <c r="V201">
        <v>2743.2</v>
      </c>
      <c r="W201">
        <f t="shared" si="61"/>
        <v>410623.94116538699</v>
      </c>
      <c r="X201">
        <f t="shared" si="52"/>
        <v>7661.0243208711645</v>
      </c>
      <c r="Y201">
        <f t="shared" si="62"/>
        <v>813.63984538211457</v>
      </c>
      <c r="Z201">
        <f t="shared" si="53"/>
        <v>833.82863412266465</v>
      </c>
      <c r="AA201">
        <f t="shared" si="54"/>
        <v>51644.577614773465</v>
      </c>
      <c r="AB201">
        <f t="shared" si="55"/>
        <v>120591.11765247949</v>
      </c>
      <c r="AC201">
        <f t="shared" si="56"/>
        <v>18326.500833445156</v>
      </c>
      <c r="AD201">
        <f t="shared" si="57"/>
        <v>14923.143503539424</v>
      </c>
      <c r="AE201">
        <f t="shared" si="63"/>
        <v>2.3858566492970925</v>
      </c>
      <c r="AF201">
        <f t="shared" si="64"/>
        <v>9.1877683343555585</v>
      </c>
    </row>
    <row r="202" spans="1:32" x14ac:dyDescent="0.35">
      <c r="A202">
        <v>11.391400000000001</v>
      </c>
      <c r="B202">
        <v>104911</v>
      </c>
      <c r="C202">
        <f t="shared" si="58"/>
        <v>117207.33915845242</v>
      </c>
      <c r="D202">
        <v>5561.9</v>
      </c>
      <c r="E202">
        <v>49721.1</v>
      </c>
      <c r="F202">
        <v>222481.8</v>
      </c>
      <c r="G202">
        <f t="shared" si="59"/>
        <v>286143.52692965895</v>
      </c>
      <c r="H202">
        <v>6230.5</v>
      </c>
      <c r="I202">
        <v>2635.3</v>
      </c>
      <c r="J202">
        <v>1703.3</v>
      </c>
      <c r="K202">
        <v>16293.8</v>
      </c>
      <c r="L202">
        <v>1157</v>
      </c>
      <c r="M202">
        <v>1595.2</v>
      </c>
      <c r="N202">
        <f t="shared" si="60"/>
        <v>1597.7487287721374</v>
      </c>
      <c r="O202">
        <v>3655.9</v>
      </c>
      <c r="P202">
        <v>1387.8</v>
      </c>
      <c r="Q202">
        <v>7695.5</v>
      </c>
      <c r="R202">
        <v>294.60000000000002</v>
      </c>
      <c r="S202">
        <v>456.7</v>
      </c>
      <c r="T202">
        <v>21</v>
      </c>
      <c r="U202">
        <v>1772.8</v>
      </c>
      <c r="V202">
        <v>2934.8</v>
      </c>
      <c r="W202">
        <f t="shared" si="61"/>
        <v>404948.61481688352</v>
      </c>
      <c r="X202">
        <f t="shared" si="52"/>
        <v>7633.314170978917</v>
      </c>
      <c r="Y202">
        <f t="shared" si="62"/>
        <v>727.4997103847785</v>
      </c>
      <c r="Z202">
        <f t="shared" si="53"/>
        <v>779.35814187860183</v>
      </c>
      <c r="AA202">
        <f t="shared" si="54"/>
        <v>53971.539104740674</v>
      </c>
      <c r="AB202">
        <f t="shared" si="55"/>
        <v>125640.879208852</v>
      </c>
      <c r="AC202">
        <f t="shared" si="56"/>
        <v>19003.645693367493</v>
      </c>
      <c r="AD202">
        <f t="shared" si="57"/>
        <v>15535.798295901966</v>
      </c>
      <c r="AE202">
        <f t="shared" si="63"/>
        <v>2.4413447910699686</v>
      </c>
      <c r="AF202">
        <f t="shared" si="64"/>
        <v>9.7943599493029154</v>
      </c>
    </row>
    <row r="203" spans="1:32" x14ac:dyDescent="0.35">
      <c r="A203">
        <v>11.3996</v>
      </c>
      <c r="B203">
        <v>108050</v>
      </c>
      <c r="C203">
        <f t="shared" si="58"/>
        <v>121139.07730253939</v>
      </c>
      <c r="D203">
        <v>5491.9</v>
      </c>
      <c r="E203">
        <v>49578.9</v>
      </c>
      <c r="F203">
        <v>221741.8</v>
      </c>
      <c r="G203">
        <f t="shared" si="59"/>
        <v>284920.60861035576</v>
      </c>
      <c r="H203">
        <v>6255.5</v>
      </c>
      <c r="I203">
        <v>2406.5</v>
      </c>
      <c r="J203">
        <v>1609</v>
      </c>
      <c r="K203">
        <v>15667.4</v>
      </c>
      <c r="L203">
        <v>1081.9000000000001</v>
      </c>
      <c r="M203">
        <v>1620.8</v>
      </c>
      <c r="N203">
        <f t="shared" si="60"/>
        <v>1623.4312573819648</v>
      </c>
      <c r="O203">
        <v>3470.3</v>
      </c>
      <c r="P203">
        <v>1349.5</v>
      </c>
      <c r="Q203">
        <v>7550.1</v>
      </c>
      <c r="R203">
        <v>344.4</v>
      </c>
      <c r="S203">
        <v>353.5</v>
      </c>
      <c r="T203">
        <v>26.8</v>
      </c>
      <c r="U203">
        <v>1867.4</v>
      </c>
      <c r="V203">
        <v>2719.2</v>
      </c>
      <c r="W203">
        <f t="shared" si="61"/>
        <v>407683.11717027711</v>
      </c>
      <c r="X203">
        <f t="shared" si="52"/>
        <v>7256.8617031161548</v>
      </c>
      <c r="Y203">
        <f t="shared" si="62"/>
        <v>844.77376053851742</v>
      </c>
      <c r="Z203">
        <f t="shared" si="53"/>
        <v>910.51109149796071</v>
      </c>
      <c r="AA203">
        <f t="shared" si="54"/>
        <v>51901.339812318962</v>
      </c>
      <c r="AB203">
        <f t="shared" si="55"/>
        <v>124265.14090560314</v>
      </c>
      <c r="AC203">
        <f t="shared" si="56"/>
        <v>18519.530689436295</v>
      </c>
      <c r="AD203">
        <f t="shared" si="57"/>
        <v>14415.117409793145</v>
      </c>
      <c r="AE203">
        <f t="shared" si="63"/>
        <v>2.3520123725127884</v>
      </c>
      <c r="AF203">
        <f t="shared" si="64"/>
        <v>7.9700969827586201</v>
      </c>
    </row>
    <row r="204" spans="1:32" x14ac:dyDescent="0.35">
      <c r="A204">
        <v>11.4079</v>
      </c>
      <c r="B204">
        <v>108555.7</v>
      </c>
      <c r="C204">
        <f t="shared" si="58"/>
        <v>121775.07893650787</v>
      </c>
      <c r="D204">
        <v>5449.7</v>
      </c>
      <c r="E204">
        <v>49155.5</v>
      </c>
      <c r="F204">
        <v>221350.9</v>
      </c>
      <c r="G204">
        <f t="shared" si="59"/>
        <v>284275.54851087608</v>
      </c>
      <c r="H204">
        <v>6313</v>
      </c>
      <c r="I204">
        <v>2629.3</v>
      </c>
      <c r="J204">
        <v>1634.1</v>
      </c>
      <c r="K204">
        <v>15571.6</v>
      </c>
      <c r="L204">
        <v>1183.9000000000001</v>
      </c>
      <c r="M204">
        <v>1633.3</v>
      </c>
      <c r="N204">
        <f t="shared" si="60"/>
        <v>1635.9720331216977</v>
      </c>
      <c r="O204">
        <v>3620.6</v>
      </c>
      <c r="P204">
        <v>1446.7</v>
      </c>
      <c r="Q204">
        <v>7365.3</v>
      </c>
      <c r="R204">
        <v>393.7</v>
      </c>
      <c r="S204">
        <v>495.6</v>
      </c>
      <c r="T204">
        <v>15.1</v>
      </c>
      <c r="U204">
        <v>2050.1999999999998</v>
      </c>
      <c r="V204">
        <v>2941.9</v>
      </c>
      <c r="W204">
        <f t="shared" si="61"/>
        <v>407686.59948050563</v>
      </c>
      <c r="X204">
        <f t="shared" si="52"/>
        <v>7556.7850499028109</v>
      </c>
      <c r="Y204">
        <f t="shared" si="62"/>
        <v>965.69276621226197</v>
      </c>
      <c r="Z204">
        <f t="shared" si="53"/>
        <v>1002.7310206440759</v>
      </c>
      <c r="AA204">
        <f t="shared" si="54"/>
        <v>51562.401184602037</v>
      </c>
      <c r="AB204">
        <f t="shared" si="55"/>
        <v>123475.7288175401</v>
      </c>
      <c r="AC204">
        <f t="shared" si="56"/>
        <v>18066.083136863534</v>
      </c>
      <c r="AD204">
        <f t="shared" si="57"/>
        <v>15330.158037973117</v>
      </c>
      <c r="AE204">
        <f t="shared" si="63"/>
        <v>2.3344312399016722</v>
      </c>
      <c r="AF204">
        <f t="shared" si="64"/>
        <v>7.5362035225048922</v>
      </c>
    </row>
    <row r="205" spans="1:32" x14ac:dyDescent="0.35">
      <c r="A205">
        <v>11.4162</v>
      </c>
      <c r="B205">
        <v>106425.5</v>
      </c>
      <c r="C205">
        <f t="shared" si="58"/>
        <v>119100.86959733073</v>
      </c>
      <c r="D205">
        <v>5828.6</v>
      </c>
      <c r="E205">
        <v>48184.3</v>
      </c>
      <c r="F205">
        <v>219611.8</v>
      </c>
      <c r="G205">
        <f t="shared" si="59"/>
        <v>281413.53239323705</v>
      </c>
      <c r="H205">
        <v>6640.4</v>
      </c>
      <c r="I205">
        <v>2653.5</v>
      </c>
      <c r="J205">
        <v>1498.5</v>
      </c>
      <c r="K205">
        <v>15654.8</v>
      </c>
      <c r="L205">
        <v>1121.8</v>
      </c>
      <c r="M205">
        <v>1688.1</v>
      </c>
      <c r="N205">
        <f t="shared" si="60"/>
        <v>1690.9545002919428</v>
      </c>
      <c r="O205">
        <v>3276.6</v>
      </c>
      <c r="P205">
        <v>1407.3</v>
      </c>
      <c r="Q205">
        <v>7492.3</v>
      </c>
      <c r="R205">
        <v>334.2</v>
      </c>
      <c r="S205">
        <v>377.4</v>
      </c>
      <c r="T205">
        <v>24.4</v>
      </c>
      <c r="U205">
        <v>1965.8</v>
      </c>
      <c r="V205">
        <v>2956.1</v>
      </c>
      <c r="W205">
        <f t="shared" si="61"/>
        <v>402205.35649085976</v>
      </c>
      <c r="X205">
        <f t="shared" si="52"/>
        <v>7224.6675811390769</v>
      </c>
      <c r="Y205">
        <f t="shared" si="62"/>
        <v>830.91881947025934</v>
      </c>
      <c r="Z205">
        <f t="shared" si="53"/>
        <v>891.58434668472455</v>
      </c>
      <c r="AA205">
        <f t="shared" si="54"/>
        <v>53414.007678657596</v>
      </c>
      <c r="AB205">
        <f t="shared" si="55"/>
        <v>122589.36686021113</v>
      </c>
      <c r="AC205">
        <f t="shared" si="56"/>
        <v>18628.0462929893</v>
      </c>
      <c r="AD205">
        <f t="shared" si="57"/>
        <v>14743.960776004144</v>
      </c>
      <c r="AE205">
        <f t="shared" si="63"/>
        <v>2.3628167732500254</v>
      </c>
      <c r="AF205">
        <f t="shared" si="64"/>
        <v>8.1031790295593993</v>
      </c>
    </row>
    <row r="206" spans="1:32" x14ac:dyDescent="0.35">
      <c r="A206">
        <v>11.4245</v>
      </c>
      <c r="B206">
        <v>106565.3</v>
      </c>
      <c r="C206">
        <f t="shared" si="58"/>
        <v>119275.98066204504</v>
      </c>
      <c r="D206">
        <v>5118.3</v>
      </c>
      <c r="E206">
        <v>48341.3</v>
      </c>
      <c r="F206">
        <v>248518.9</v>
      </c>
      <c r="G206">
        <f t="shared" si="59"/>
        <v>330705.45619843266</v>
      </c>
      <c r="H206">
        <v>6319.2</v>
      </c>
      <c r="I206">
        <v>2634</v>
      </c>
      <c r="J206">
        <v>1536.8</v>
      </c>
      <c r="K206">
        <v>14975.5</v>
      </c>
      <c r="L206">
        <v>1165.2</v>
      </c>
      <c r="M206">
        <v>1753.5</v>
      </c>
      <c r="N206">
        <f t="shared" si="60"/>
        <v>1756.5801633163751</v>
      </c>
      <c r="O206">
        <v>3266.6</v>
      </c>
      <c r="P206">
        <v>1354.2</v>
      </c>
      <c r="Q206">
        <v>7537</v>
      </c>
      <c r="R206">
        <v>276.10000000000002</v>
      </c>
      <c r="S206">
        <v>433.5</v>
      </c>
      <c r="T206">
        <v>17.600000000000001</v>
      </c>
      <c r="U206">
        <v>1613.5</v>
      </c>
      <c r="V206">
        <v>3037.3</v>
      </c>
      <c r="W206">
        <f t="shared" si="61"/>
        <v>451738.01702379406</v>
      </c>
      <c r="X206">
        <f t="shared" si="52"/>
        <v>6399.7270343702876</v>
      </c>
      <c r="Y206">
        <f t="shared" si="62"/>
        <v>611.19496167057639</v>
      </c>
      <c r="Z206">
        <f t="shared" si="53"/>
        <v>650.15559667746584</v>
      </c>
      <c r="AA206">
        <f t="shared" si="54"/>
        <v>44481.091346672321</v>
      </c>
      <c r="AB206">
        <f t="shared" si="55"/>
        <v>109591.17482775947</v>
      </c>
      <c r="AC206">
        <f t="shared" si="56"/>
        <v>16684.449207211641</v>
      </c>
      <c r="AD206">
        <f t="shared" si="57"/>
        <v>13061.995620548363</v>
      </c>
      <c r="AE206">
        <f t="shared" si="63"/>
        <v>2.7726073125774504</v>
      </c>
      <c r="AF206">
        <f t="shared" si="64"/>
        <v>9.843377596186583</v>
      </c>
    </row>
    <row r="207" spans="1:32" x14ac:dyDescent="0.35">
      <c r="A207">
        <v>11.4328</v>
      </c>
      <c r="B207">
        <v>107067.3</v>
      </c>
      <c r="C207">
        <f t="shared" si="58"/>
        <v>119905.22913988927</v>
      </c>
      <c r="D207">
        <v>5247.4</v>
      </c>
      <c r="E207">
        <v>48712.3</v>
      </c>
      <c r="F207">
        <v>220130.9</v>
      </c>
      <c r="G207">
        <f t="shared" si="59"/>
        <v>282266.47266829776</v>
      </c>
      <c r="H207">
        <v>6378.3</v>
      </c>
      <c r="I207">
        <v>2653.2</v>
      </c>
      <c r="J207">
        <v>1646.3</v>
      </c>
      <c r="K207">
        <v>15564.9</v>
      </c>
      <c r="L207">
        <v>1023.2</v>
      </c>
      <c r="M207">
        <v>1739.7</v>
      </c>
      <c r="N207">
        <f t="shared" si="60"/>
        <v>1742.7318305656352</v>
      </c>
      <c r="O207">
        <v>3336.3</v>
      </c>
      <c r="P207">
        <v>1316.8</v>
      </c>
      <c r="Q207">
        <v>7696.9</v>
      </c>
      <c r="R207">
        <v>260.5</v>
      </c>
      <c r="S207">
        <v>372.9</v>
      </c>
      <c r="T207">
        <v>24.9</v>
      </c>
      <c r="U207">
        <v>1755.2</v>
      </c>
      <c r="V207">
        <v>2986.9</v>
      </c>
      <c r="W207">
        <f t="shared" si="61"/>
        <v>403914.43363875267</v>
      </c>
      <c r="X207">
        <f t="shared" si="52"/>
        <v>7335.9596816242911</v>
      </c>
      <c r="Y207">
        <f t="shared" si="62"/>
        <v>644.93857684962632</v>
      </c>
      <c r="Z207">
        <f t="shared" si="53"/>
        <v>706.58529686327586</v>
      </c>
      <c r="AA207">
        <f t="shared" si="54"/>
        <v>51526.507266669782</v>
      </c>
      <c r="AB207">
        <f t="shared" si="55"/>
        <v>123133.75274051666</v>
      </c>
      <c r="AC207">
        <f t="shared" si="56"/>
        <v>19055.768645504373</v>
      </c>
      <c r="AD207">
        <f t="shared" si="57"/>
        <v>14828.63572376521</v>
      </c>
      <c r="AE207">
        <f t="shared" si="63"/>
        <v>2.3540797569302607</v>
      </c>
      <c r="AF207">
        <f t="shared" si="64"/>
        <v>10.382270497547301</v>
      </c>
    </row>
    <row r="208" spans="1:32" x14ac:dyDescent="0.35">
      <c r="A208">
        <v>11.4411</v>
      </c>
      <c r="B208">
        <v>105920</v>
      </c>
      <c r="C208">
        <f t="shared" si="58"/>
        <v>118468.14602720116</v>
      </c>
      <c r="D208">
        <v>6084.5</v>
      </c>
      <c r="E208">
        <v>51126.7</v>
      </c>
      <c r="F208">
        <v>220986.4</v>
      </c>
      <c r="G208">
        <f t="shared" si="59"/>
        <v>283674.63674575125</v>
      </c>
      <c r="H208">
        <v>6770.1</v>
      </c>
      <c r="I208">
        <v>2778.5</v>
      </c>
      <c r="J208">
        <v>1826.9</v>
      </c>
      <c r="K208">
        <v>15456.1</v>
      </c>
      <c r="L208">
        <v>1127</v>
      </c>
      <c r="M208">
        <v>1672.1</v>
      </c>
      <c r="N208">
        <f t="shared" si="60"/>
        <v>1674.900601295426</v>
      </c>
      <c r="O208">
        <v>3159.3</v>
      </c>
      <c r="P208">
        <v>1498.5</v>
      </c>
      <c r="Q208">
        <v>7404.7</v>
      </c>
      <c r="R208">
        <v>343.4</v>
      </c>
      <c r="S208">
        <v>346.4</v>
      </c>
      <c r="T208">
        <v>15.6</v>
      </c>
      <c r="U208">
        <v>1847.1</v>
      </c>
      <c r="V208">
        <v>2825.8</v>
      </c>
      <c r="W208">
        <f t="shared" si="61"/>
        <v>403817.6833742478</v>
      </c>
      <c r="X208">
        <f t="shared" si="52"/>
        <v>8234.9043563753621</v>
      </c>
      <c r="Y208">
        <f t="shared" si="62"/>
        <v>850.38376014292999</v>
      </c>
      <c r="Z208">
        <f t="shared" si="53"/>
        <v>889.01505501255645</v>
      </c>
      <c r="AA208">
        <f t="shared" si="54"/>
        <v>53342.389119786829</v>
      </c>
      <c r="AB208">
        <f t="shared" si="55"/>
        <v>129399.23671339727</v>
      </c>
      <c r="AC208">
        <f t="shared" si="56"/>
        <v>18336.740328277094</v>
      </c>
      <c r="AD208">
        <f t="shared" si="57"/>
        <v>14704.160428004338</v>
      </c>
      <c r="AE208">
        <f t="shared" si="63"/>
        <v>2.3945224624399666</v>
      </c>
      <c r="AF208">
        <f t="shared" si="64"/>
        <v>9.2629526462395528</v>
      </c>
    </row>
    <row r="209" spans="1:32" x14ac:dyDescent="0.35">
      <c r="A209">
        <v>11.449400000000001</v>
      </c>
      <c r="B209">
        <v>105457.1</v>
      </c>
      <c r="C209">
        <f t="shared" si="58"/>
        <v>117889.37120846861</v>
      </c>
      <c r="D209">
        <v>5647.6</v>
      </c>
      <c r="E209">
        <v>48764.5</v>
      </c>
      <c r="F209">
        <v>219138.1</v>
      </c>
      <c r="G209">
        <f t="shared" si="59"/>
        <v>280636.17907340592</v>
      </c>
      <c r="H209">
        <v>6563.3</v>
      </c>
      <c r="I209">
        <v>2612.6</v>
      </c>
      <c r="J209">
        <v>1756</v>
      </c>
      <c r="K209">
        <v>16138.7</v>
      </c>
      <c r="L209">
        <v>1305.7</v>
      </c>
      <c r="M209">
        <v>1590.5</v>
      </c>
      <c r="N209">
        <f t="shared" si="60"/>
        <v>1593.0337201318698</v>
      </c>
      <c r="O209">
        <v>3561.3</v>
      </c>
      <c r="P209">
        <v>1416.1</v>
      </c>
      <c r="Q209">
        <v>7462.8</v>
      </c>
      <c r="R209">
        <v>343.9</v>
      </c>
      <c r="S209">
        <v>335.5</v>
      </c>
      <c r="T209">
        <v>23.9</v>
      </c>
      <c r="U209">
        <v>1756.1</v>
      </c>
      <c r="V209">
        <v>2957.8</v>
      </c>
      <c r="W209">
        <f t="shared" si="61"/>
        <v>400118.58400200639</v>
      </c>
      <c r="X209">
        <f t="shared" si="52"/>
        <v>7927.8996948167087</v>
      </c>
      <c r="Y209">
        <f t="shared" si="62"/>
        <v>859.49519405046055</v>
      </c>
      <c r="Z209">
        <f t="shared" si="53"/>
        <v>919.22748581494432</v>
      </c>
      <c r="AA209">
        <f t="shared" si="54"/>
        <v>54449.607868978055</v>
      </c>
      <c r="AB209">
        <f t="shared" si="55"/>
        <v>125138.40146887285</v>
      </c>
      <c r="AC209">
        <f t="shared" si="56"/>
        <v>18651.470584936833</v>
      </c>
      <c r="AD209">
        <f t="shared" si="57"/>
        <v>15430.175570073099</v>
      </c>
      <c r="AE209">
        <f t="shared" si="63"/>
        <v>2.3805045034733916</v>
      </c>
      <c r="AF209">
        <f t="shared" si="64"/>
        <v>8.6245241979336615</v>
      </c>
    </row>
    <row r="210" spans="1:32" x14ac:dyDescent="0.35">
      <c r="A210">
        <v>11.457700000000001</v>
      </c>
      <c r="B210">
        <v>105200.3</v>
      </c>
      <c r="C210">
        <f t="shared" si="58"/>
        <v>117568.54634618229</v>
      </c>
      <c r="D210">
        <v>5485.2</v>
      </c>
      <c r="E210">
        <v>49406.8</v>
      </c>
      <c r="F210">
        <v>219925.5</v>
      </c>
      <c r="G210">
        <f t="shared" si="59"/>
        <v>281928.84141194203</v>
      </c>
      <c r="H210">
        <v>6676.8</v>
      </c>
      <c r="I210">
        <v>2493.1999999999998</v>
      </c>
      <c r="J210">
        <v>1760.8</v>
      </c>
      <c r="K210">
        <v>15488.8</v>
      </c>
      <c r="L210">
        <v>1207</v>
      </c>
      <c r="M210">
        <v>1647.6</v>
      </c>
      <c r="N210">
        <f t="shared" si="60"/>
        <v>1650.3190656926351</v>
      </c>
      <c r="O210">
        <v>3598.1</v>
      </c>
      <c r="P210">
        <v>1395.9</v>
      </c>
      <c r="Q210">
        <v>7181.5</v>
      </c>
      <c r="R210">
        <v>309.3</v>
      </c>
      <c r="S210">
        <v>392.3</v>
      </c>
      <c r="T210">
        <v>14.6</v>
      </c>
      <c r="U210">
        <v>1707.4</v>
      </c>
      <c r="V210">
        <v>2734.5</v>
      </c>
      <c r="W210">
        <f t="shared" si="61"/>
        <v>401147.70682381699</v>
      </c>
      <c r="X210">
        <f t="shared" si="52"/>
        <v>7869.1712461575016</v>
      </c>
      <c r="Y210">
        <f t="shared" si="62"/>
        <v>771.03768696313091</v>
      </c>
      <c r="Z210">
        <f t="shared" si="53"/>
        <v>807.43325834904022</v>
      </c>
      <c r="AA210">
        <f t="shared" si="54"/>
        <v>52284.98042794926</v>
      </c>
      <c r="AB210">
        <f t="shared" si="55"/>
        <v>126172.47746658427</v>
      </c>
      <c r="AC210">
        <f t="shared" si="56"/>
        <v>17902.38328136348</v>
      </c>
      <c r="AD210">
        <f t="shared" si="57"/>
        <v>15184.681094725245</v>
      </c>
      <c r="AE210">
        <f t="shared" si="63"/>
        <v>2.397995468803352</v>
      </c>
      <c r="AF210">
        <f t="shared" si="64"/>
        <v>9.7459092312442088</v>
      </c>
    </row>
    <row r="211" spans="1:32" x14ac:dyDescent="0.35">
      <c r="A211">
        <v>11.465999999999999</v>
      </c>
      <c r="B211">
        <v>104845.5</v>
      </c>
      <c r="C211">
        <f t="shared" si="58"/>
        <v>117125.59116889878</v>
      </c>
      <c r="D211">
        <v>5395.8</v>
      </c>
      <c r="E211">
        <v>54525.4</v>
      </c>
      <c r="F211">
        <v>218957</v>
      </c>
      <c r="G211">
        <f t="shared" si="59"/>
        <v>280339.23868468188</v>
      </c>
      <c r="H211">
        <v>6613.6</v>
      </c>
      <c r="I211">
        <v>2396.6</v>
      </c>
      <c r="J211">
        <v>1692.6</v>
      </c>
      <c r="K211">
        <v>15020</v>
      </c>
      <c r="L211">
        <v>1116.7</v>
      </c>
      <c r="M211">
        <v>1383.5</v>
      </c>
      <c r="N211">
        <f t="shared" si="60"/>
        <v>1385.4167240377062</v>
      </c>
      <c r="O211">
        <v>3366.3</v>
      </c>
      <c r="P211">
        <v>1357.6</v>
      </c>
      <c r="Q211">
        <v>7772.9</v>
      </c>
      <c r="R211">
        <v>274.10000000000002</v>
      </c>
      <c r="S211">
        <v>387.7</v>
      </c>
      <c r="T211">
        <v>3.41</v>
      </c>
      <c r="U211">
        <v>1902</v>
      </c>
      <c r="V211">
        <v>2662.3</v>
      </c>
      <c r="W211">
        <f t="shared" si="61"/>
        <v>398850.24657761841</v>
      </c>
      <c r="X211">
        <f t="shared" si="52"/>
        <v>7647.4817959186457</v>
      </c>
      <c r="Y211">
        <f t="shared" si="62"/>
        <v>687.22534924309912</v>
      </c>
      <c r="Z211">
        <f t="shared" si="53"/>
        <v>695.77492400019139</v>
      </c>
      <c r="AA211">
        <f t="shared" si="54"/>
        <v>51186.630007578482</v>
      </c>
      <c r="AB211">
        <f t="shared" si="55"/>
        <v>139506.24445501438</v>
      </c>
      <c r="AC211">
        <f t="shared" si="56"/>
        <v>19488.266753490276</v>
      </c>
      <c r="AD211">
        <f t="shared" si="57"/>
        <v>14448.781339485793</v>
      </c>
      <c r="AE211">
        <f t="shared" si="63"/>
        <v>2.3934926251977151</v>
      </c>
      <c r="AF211">
        <f t="shared" si="64"/>
        <v>10.991315628265646</v>
      </c>
    </row>
    <row r="212" spans="1:32" x14ac:dyDescent="0.35">
      <c r="A212">
        <v>11.474299999999999</v>
      </c>
      <c r="B212">
        <v>107198.2</v>
      </c>
      <c r="C212">
        <f t="shared" si="58"/>
        <v>120069.42638332494</v>
      </c>
      <c r="D212">
        <v>5264.1</v>
      </c>
      <c r="E212">
        <v>48146.1</v>
      </c>
      <c r="F212">
        <v>220129.1</v>
      </c>
      <c r="G212">
        <f t="shared" si="59"/>
        <v>282263.51310197625</v>
      </c>
      <c r="H212">
        <v>6175.5</v>
      </c>
      <c r="I212">
        <v>2366.3000000000002</v>
      </c>
      <c r="J212">
        <v>1520.5</v>
      </c>
      <c r="K212">
        <v>15467.9</v>
      </c>
      <c r="L212">
        <v>951.7</v>
      </c>
      <c r="M212">
        <v>2115.4</v>
      </c>
      <c r="N212">
        <f t="shared" si="60"/>
        <v>2119.8844034670947</v>
      </c>
      <c r="O212">
        <v>3272.1</v>
      </c>
      <c r="P212">
        <v>1461.4</v>
      </c>
      <c r="Q212">
        <v>7495.5</v>
      </c>
      <c r="R212">
        <v>312.10000000000002</v>
      </c>
      <c r="S212">
        <v>351.6</v>
      </c>
      <c r="T212">
        <v>3.9</v>
      </c>
      <c r="U212">
        <v>1936.1</v>
      </c>
      <c r="V212">
        <v>2898.7</v>
      </c>
      <c r="W212">
        <f t="shared" si="61"/>
        <v>404452.82388876833</v>
      </c>
      <c r="X212">
        <f t="shared" si="52"/>
        <v>7372.676920213753</v>
      </c>
      <c r="Y212">
        <f t="shared" si="62"/>
        <v>771.65983661380744</v>
      </c>
      <c r="Z212">
        <f t="shared" si="53"/>
        <v>781.3024939761716</v>
      </c>
      <c r="AA212">
        <f t="shared" si="54"/>
        <v>51259.377547829077</v>
      </c>
      <c r="AB212">
        <f t="shared" si="55"/>
        <v>121393.1442681749</v>
      </c>
      <c r="AC212">
        <f t="shared" si="56"/>
        <v>18532.445707589854</v>
      </c>
      <c r="AD212">
        <f t="shared" si="57"/>
        <v>13940.810069731791</v>
      </c>
      <c r="AE212">
        <f t="shared" si="63"/>
        <v>2.3508358589208398</v>
      </c>
      <c r="AF212">
        <f t="shared" si="64"/>
        <v>9.436392405063291</v>
      </c>
    </row>
    <row r="213" spans="1:32" x14ac:dyDescent="0.35">
      <c r="A213">
        <v>11.4826</v>
      </c>
      <c r="B213">
        <v>106702.2</v>
      </c>
      <c r="C213">
        <f t="shared" si="58"/>
        <v>119447.51235254358</v>
      </c>
      <c r="D213">
        <v>5554.1</v>
      </c>
      <c r="E213">
        <v>48549</v>
      </c>
      <c r="F213">
        <v>220061.8</v>
      </c>
      <c r="G213">
        <f t="shared" si="59"/>
        <v>282152.86800928577</v>
      </c>
      <c r="H213">
        <v>6562.6</v>
      </c>
      <c r="I213">
        <v>2562.4</v>
      </c>
      <c r="J213">
        <v>1659.7</v>
      </c>
      <c r="K213">
        <v>15270.6</v>
      </c>
      <c r="L213">
        <v>1139.4000000000001</v>
      </c>
      <c r="M213">
        <v>1626.5</v>
      </c>
      <c r="N213">
        <f t="shared" si="60"/>
        <v>1629.1498121694938</v>
      </c>
      <c r="O213">
        <v>3452.9</v>
      </c>
      <c r="P213">
        <v>1389.1</v>
      </c>
      <c r="Q213">
        <v>7539.2</v>
      </c>
      <c r="R213">
        <v>327.9</v>
      </c>
      <c r="S213">
        <v>296.8</v>
      </c>
      <c r="T213">
        <v>8.2899999999999991</v>
      </c>
      <c r="U213">
        <v>1750.2</v>
      </c>
      <c r="V213">
        <v>3214.4</v>
      </c>
      <c r="W213">
        <f t="shared" si="61"/>
        <v>403229.53017399885</v>
      </c>
      <c r="X213">
        <f t="shared" si="52"/>
        <v>7560.9541758620771</v>
      </c>
      <c r="Y213">
        <f t="shared" si="62"/>
        <v>813.18449037823905</v>
      </c>
      <c r="Z213">
        <f t="shared" si="53"/>
        <v>833.74350051924421</v>
      </c>
      <c r="AA213">
        <f t="shared" si="54"/>
        <v>51644.779069166558</v>
      </c>
      <c r="AB213">
        <f t="shared" si="55"/>
        <v>123226.09402778314</v>
      </c>
      <c r="AC213">
        <f t="shared" si="56"/>
        <v>18697.043335954924</v>
      </c>
      <c r="AD213">
        <f t="shared" si="57"/>
        <v>14917.8062365728</v>
      </c>
      <c r="AE213">
        <f t="shared" si="63"/>
        <v>2.3621493863892717</v>
      </c>
      <c r="AF213">
        <f t="shared" si="64"/>
        <v>9.0686814003985834</v>
      </c>
    </row>
    <row r="214" spans="1:32" x14ac:dyDescent="0.35">
      <c r="A214">
        <v>11.4909</v>
      </c>
      <c r="B214">
        <v>108395.5</v>
      </c>
      <c r="C214">
        <f t="shared" si="58"/>
        <v>121573.5227895328</v>
      </c>
      <c r="D214">
        <v>5411</v>
      </c>
      <c r="E214">
        <v>48542.6</v>
      </c>
      <c r="F214">
        <v>221152.7</v>
      </c>
      <c r="G214">
        <f t="shared" si="59"/>
        <v>283948.72781866224</v>
      </c>
      <c r="H214">
        <v>6235.8</v>
      </c>
      <c r="I214">
        <v>2442.3000000000002</v>
      </c>
      <c r="J214">
        <v>1566.8</v>
      </c>
      <c r="K214">
        <v>15299</v>
      </c>
      <c r="L214">
        <v>1009</v>
      </c>
      <c r="M214">
        <v>1625.5</v>
      </c>
      <c r="N214">
        <f t="shared" si="60"/>
        <v>1628.1465522206347</v>
      </c>
      <c r="O214">
        <v>3462.5</v>
      </c>
      <c r="P214">
        <v>1277.7</v>
      </c>
      <c r="Q214">
        <v>7549</v>
      </c>
      <c r="R214">
        <v>329.3</v>
      </c>
      <c r="S214">
        <v>349</v>
      </c>
      <c r="T214">
        <v>12.2</v>
      </c>
      <c r="U214">
        <v>1687</v>
      </c>
      <c r="V214">
        <v>2754.8</v>
      </c>
      <c r="W214">
        <f t="shared" si="61"/>
        <v>407150.39716041565</v>
      </c>
      <c r="X214">
        <f t="shared" si="52"/>
        <v>6986.3618452502169</v>
      </c>
      <c r="Y214">
        <f t="shared" si="62"/>
        <v>808.79203924798605</v>
      </c>
      <c r="Z214">
        <f t="shared" si="53"/>
        <v>838.75639660852482</v>
      </c>
      <c r="AA214">
        <f t="shared" si="54"/>
        <v>50865.724666947433</v>
      </c>
      <c r="AB214">
        <f t="shared" si="55"/>
        <v>121703.43034315367</v>
      </c>
      <c r="AC214">
        <f t="shared" si="56"/>
        <v>18541.060140549791</v>
      </c>
      <c r="AD214">
        <f t="shared" si="57"/>
        <v>14502.748962500784</v>
      </c>
      <c r="AE214">
        <f t="shared" si="63"/>
        <v>2.3356132264936686</v>
      </c>
      <c r="AF214">
        <f t="shared" si="64"/>
        <v>8.3294289897510989</v>
      </c>
    </row>
    <row r="215" spans="1:32" x14ac:dyDescent="0.35">
      <c r="A215">
        <v>11.4992</v>
      </c>
      <c r="B215">
        <v>109396.4</v>
      </c>
      <c r="C215">
        <f t="shared" si="58"/>
        <v>122833.99707793682</v>
      </c>
      <c r="D215">
        <v>5629</v>
      </c>
      <c r="E215">
        <v>48431.199999999997</v>
      </c>
      <c r="F215">
        <v>217201.4</v>
      </c>
      <c r="G215">
        <f t="shared" si="59"/>
        <v>277467.7931207337</v>
      </c>
      <c r="H215">
        <v>6117.4</v>
      </c>
      <c r="I215">
        <v>2590.3000000000002</v>
      </c>
      <c r="J215">
        <v>1596.1</v>
      </c>
      <c r="K215">
        <v>15902.9</v>
      </c>
      <c r="L215">
        <v>1084.3</v>
      </c>
      <c r="M215">
        <v>1643.6</v>
      </c>
      <c r="N215">
        <f t="shared" si="60"/>
        <v>1646.3058683251793</v>
      </c>
      <c r="O215">
        <v>3478.4</v>
      </c>
      <c r="P215">
        <v>1426.6</v>
      </c>
      <c r="Q215">
        <v>7349.7</v>
      </c>
      <c r="R215">
        <v>377.5</v>
      </c>
      <c r="S215">
        <v>341.2</v>
      </c>
      <c r="T215">
        <v>33.700000000000003</v>
      </c>
      <c r="U215">
        <v>1887.7</v>
      </c>
      <c r="V215">
        <v>2798.1</v>
      </c>
      <c r="W215">
        <f t="shared" si="61"/>
        <v>401948.0960669957</v>
      </c>
      <c r="X215">
        <f t="shared" si="52"/>
        <v>7520.1251842630545</v>
      </c>
      <c r="Y215">
        <f t="shared" si="62"/>
        <v>939.17598738191123</v>
      </c>
      <c r="Z215">
        <f t="shared" si="53"/>
        <v>1023.0176583084553</v>
      </c>
      <c r="AA215">
        <f t="shared" si="54"/>
        <v>53568.856801877017</v>
      </c>
      <c r="AB215">
        <f t="shared" si="55"/>
        <v>123188.79100187821</v>
      </c>
      <c r="AC215">
        <f t="shared" si="56"/>
        <v>18285.196700558499</v>
      </c>
      <c r="AD215">
        <f t="shared" si="57"/>
        <v>15098.21805198571</v>
      </c>
      <c r="AE215">
        <f t="shared" si="63"/>
        <v>2.2588843457132102</v>
      </c>
      <c r="AF215">
        <f t="shared" si="64"/>
        <v>7.350924124513619</v>
      </c>
    </row>
    <row r="216" spans="1:32" x14ac:dyDescent="0.35">
      <c r="A216">
        <v>11.5075</v>
      </c>
      <c r="B216">
        <v>105961.8</v>
      </c>
      <c r="C216">
        <f t="shared" si="58"/>
        <v>118520.43905953909</v>
      </c>
      <c r="D216">
        <v>5925.1</v>
      </c>
      <c r="E216">
        <v>49796.9</v>
      </c>
      <c r="F216">
        <v>220314.3</v>
      </c>
      <c r="G216">
        <f t="shared" si="59"/>
        <v>282568.09121932078</v>
      </c>
      <c r="H216">
        <v>6463.9</v>
      </c>
      <c r="I216">
        <v>2794.2</v>
      </c>
      <c r="J216">
        <v>1601.9</v>
      </c>
      <c r="K216">
        <v>15640.1</v>
      </c>
      <c r="L216">
        <v>1171.5999999999999</v>
      </c>
      <c r="M216">
        <v>1598.1</v>
      </c>
      <c r="N216">
        <f t="shared" si="60"/>
        <v>1600.6580115682873</v>
      </c>
      <c r="O216">
        <v>3458.7</v>
      </c>
      <c r="P216">
        <v>1505.4</v>
      </c>
      <c r="Q216">
        <v>7505.6</v>
      </c>
      <c r="R216">
        <v>308.3</v>
      </c>
      <c r="S216">
        <v>370.3</v>
      </c>
      <c r="T216">
        <v>39.5</v>
      </c>
      <c r="U216">
        <v>1818.1</v>
      </c>
      <c r="V216">
        <v>2773.2</v>
      </c>
      <c r="W216">
        <f t="shared" si="61"/>
        <v>402689.1882904282</v>
      </c>
      <c r="X216">
        <f t="shared" si="52"/>
        <v>7716.3730498742561</v>
      </c>
      <c r="Y216">
        <f t="shared" si="62"/>
        <v>765.60287428836386</v>
      </c>
      <c r="Z216">
        <f t="shared" si="53"/>
        <v>863.69341445829696</v>
      </c>
      <c r="AA216">
        <f t="shared" si="54"/>
        <v>53552.964984117498</v>
      </c>
      <c r="AB216">
        <f t="shared" si="55"/>
        <v>126570.32143420848</v>
      </c>
      <c r="AC216">
        <f t="shared" si="56"/>
        <v>18638.692615175947</v>
      </c>
      <c r="AD216">
        <f t="shared" si="57"/>
        <v>15527.85667414113</v>
      </c>
      <c r="AE216">
        <f t="shared" si="63"/>
        <v>2.3841296358796975</v>
      </c>
      <c r="AF216">
        <f t="shared" si="64"/>
        <v>8.9341575618171376</v>
      </c>
    </row>
    <row r="217" spans="1:32" x14ac:dyDescent="0.35">
      <c r="A217">
        <v>11.5158</v>
      </c>
      <c r="B217">
        <v>106048.9</v>
      </c>
      <c r="C217">
        <f t="shared" si="58"/>
        <v>118629.41943916172</v>
      </c>
      <c r="D217">
        <v>5343.9</v>
      </c>
      <c r="E217">
        <v>50099.4</v>
      </c>
      <c r="F217">
        <v>219394.5</v>
      </c>
      <c r="G217">
        <f t="shared" si="59"/>
        <v>281056.82063475077</v>
      </c>
      <c r="H217">
        <v>6332.2</v>
      </c>
      <c r="I217">
        <v>2690</v>
      </c>
      <c r="J217">
        <v>1673.6</v>
      </c>
      <c r="K217">
        <v>15286</v>
      </c>
      <c r="L217">
        <v>994.8</v>
      </c>
      <c r="M217">
        <v>1621.9</v>
      </c>
      <c r="N217">
        <f t="shared" si="60"/>
        <v>1624.5348330457171</v>
      </c>
      <c r="O217">
        <v>3494.6</v>
      </c>
      <c r="P217">
        <v>1510</v>
      </c>
      <c r="Q217">
        <v>7609.7</v>
      </c>
      <c r="R217">
        <v>344.4</v>
      </c>
      <c r="S217">
        <v>501.3</v>
      </c>
      <c r="T217">
        <v>19</v>
      </c>
      <c r="U217">
        <v>1677.7</v>
      </c>
      <c r="V217">
        <v>2790.3</v>
      </c>
      <c r="W217">
        <f t="shared" si="61"/>
        <v>401310.77490695822</v>
      </c>
      <c r="X217">
        <f t="shared" si="52"/>
        <v>7933.0040434077573</v>
      </c>
      <c r="Y217">
        <f t="shared" si="62"/>
        <v>858.18777250585242</v>
      </c>
      <c r="Z217">
        <f t="shared" si="53"/>
        <v>905.53262638974093</v>
      </c>
      <c r="AA217">
        <f t="shared" si="54"/>
        <v>51406.294796801638</v>
      </c>
      <c r="AB217">
        <f t="shared" si="55"/>
        <v>127318.28596390398</v>
      </c>
      <c r="AC217">
        <f t="shared" si="56"/>
        <v>18962.112347380327</v>
      </c>
      <c r="AD217">
        <f t="shared" si="57"/>
        <v>15410.999122647198</v>
      </c>
      <c r="AE217">
        <f t="shared" si="63"/>
        <v>2.369200000838652</v>
      </c>
      <c r="AF217">
        <f t="shared" si="64"/>
        <v>8.7605943863511282</v>
      </c>
    </row>
    <row r="218" spans="1:32" x14ac:dyDescent="0.35">
      <c r="A218">
        <v>11.524100000000001</v>
      </c>
      <c r="B218">
        <v>113785.5</v>
      </c>
      <c r="C218">
        <f t="shared" si="58"/>
        <v>128394.98789514277</v>
      </c>
      <c r="D218">
        <v>4018.1</v>
      </c>
      <c r="E218">
        <v>38750.5</v>
      </c>
      <c r="F218">
        <v>230977.8</v>
      </c>
      <c r="G218">
        <f t="shared" si="59"/>
        <v>300352.57759788987</v>
      </c>
      <c r="H218">
        <v>6576.4</v>
      </c>
      <c r="I218">
        <v>1933.4</v>
      </c>
      <c r="J218">
        <v>1041</v>
      </c>
      <c r="K218">
        <v>9934.7999999999993</v>
      </c>
      <c r="L218">
        <v>779.3</v>
      </c>
      <c r="M218">
        <v>1365.1</v>
      </c>
      <c r="N218">
        <f t="shared" si="60"/>
        <v>1366.9660453485053</v>
      </c>
      <c r="O218">
        <v>2042.3</v>
      </c>
      <c r="P218">
        <v>708.3</v>
      </c>
      <c r="Q218">
        <v>4207.7</v>
      </c>
      <c r="R218">
        <v>137.1</v>
      </c>
      <c r="S218">
        <v>212.2</v>
      </c>
      <c r="T218">
        <v>4.3899999999999997</v>
      </c>
      <c r="U218">
        <v>1826.3</v>
      </c>
      <c r="V218">
        <v>2901.3</v>
      </c>
      <c r="W218">
        <f t="shared" si="61"/>
        <v>430114.53153838112</v>
      </c>
      <c r="X218">
        <f t="shared" si="52"/>
        <v>4067.0562646263484</v>
      </c>
      <c r="Y218">
        <f t="shared" si="62"/>
        <v>318.75230885512627</v>
      </c>
      <c r="Z218">
        <f t="shared" si="53"/>
        <v>328.95889263247119</v>
      </c>
      <c r="AA218">
        <f t="shared" si="54"/>
        <v>32439.964188363901</v>
      </c>
      <c r="AB218">
        <f t="shared" si="55"/>
        <v>91905.28824639949</v>
      </c>
      <c r="AC218">
        <f t="shared" si="56"/>
        <v>9782.7431799395672</v>
      </c>
      <c r="AD218">
        <f t="shared" si="57"/>
        <v>9243.351964371448</v>
      </c>
      <c r="AE218">
        <f t="shared" si="63"/>
        <v>2.3392858437992992</v>
      </c>
      <c r="AF218">
        <f t="shared" si="64"/>
        <v>12.363417909392894</v>
      </c>
    </row>
    <row r="219" spans="1:32" x14ac:dyDescent="0.35">
      <c r="A219">
        <v>11.532400000000001</v>
      </c>
      <c r="B219">
        <v>134984.9</v>
      </c>
      <c r="C219">
        <f t="shared" si="58"/>
        <v>156049.18341887902</v>
      </c>
      <c r="D219">
        <v>274.10000000000002</v>
      </c>
      <c r="E219">
        <v>14681.3</v>
      </c>
      <c r="F219">
        <v>261296.4</v>
      </c>
      <c r="G219">
        <f t="shared" si="59"/>
        <v>353722.92757203296</v>
      </c>
      <c r="H219">
        <v>7431.6</v>
      </c>
      <c r="I219">
        <v>686.5</v>
      </c>
      <c r="J219">
        <v>109.7</v>
      </c>
      <c r="K219">
        <v>639.29999999999995</v>
      </c>
      <c r="L219">
        <v>307.10000000000002</v>
      </c>
      <c r="M219">
        <v>1202.9000000000001</v>
      </c>
      <c r="N219">
        <f t="shared" si="60"/>
        <v>1204.3487110645397</v>
      </c>
      <c r="O219">
        <v>175.5</v>
      </c>
      <c r="P219">
        <v>109.8</v>
      </c>
      <c r="Q219">
        <v>303.2</v>
      </c>
      <c r="R219">
        <v>20</v>
      </c>
      <c r="S219">
        <v>53.5</v>
      </c>
      <c r="T219">
        <v>20.5</v>
      </c>
      <c r="U219">
        <v>1921.3</v>
      </c>
      <c r="V219">
        <v>2890.6</v>
      </c>
      <c r="W219">
        <f t="shared" si="61"/>
        <v>510976.45970197651</v>
      </c>
      <c r="X219">
        <f t="shared" si="52"/>
        <v>429.56969119090508</v>
      </c>
      <c r="Y219">
        <f t="shared" si="62"/>
        <v>39.140746349968573</v>
      </c>
      <c r="Z219">
        <f t="shared" si="53"/>
        <v>79.260011358686356</v>
      </c>
      <c r="AA219">
        <f t="shared" si="54"/>
        <v>1787.5578858030647</v>
      </c>
      <c r="AB219">
        <f t="shared" si="55"/>
        <v>29332.858129593445</v>
      </c>
      <c r="AC219">
        <f t="shared" si="56"/>
        <v>593.37371466552349</v>
      </c>
      <c r="AD219">
        <f t="shared" si="57"/>
        <v>1686.9661676836454</v>
      </c>
      <c r="AE219">
        <f t="shared" si="63"/>
        <v>2.2667400099271466</v>
      </c>
      <c r="AF219">
        <f t="shared" si="64"/>
        <v>5.4197530864197532</v>
      </c>
    </row>
    <row r="220" spans="1:32" x14ac:dyDescent="0.35">
      <c r="A220">
        <v>11.5406</v>
      </c>
      <c r="B220">
        <v>136380</v>
      </c>
      <c r="C220">
        <f t="shared" si="58"/>
        <v>157916.67631597229</v>
      </c>
      <c r="D220">
        <v>241.3</v>
      </c>
      <c r="E220">
        <v>11806.5</v>
      </c>
      <c r="F220">
        <v>263101.8</v>
      </c>
      <c r="G220">
        <f t="shared" si="59"/>
        <v>357039.54766072158</v>
      </c>
      <c r="H220">
        <v>7118.2</v>
      </c>
      <c r="I220">
        <v>680.6</v>
      </c>
      <c r="J220">
        <v>90.2</v>
      </c>
      <c r="K220">
        <v>460</v>
      </c>
      <c r="L220">
        <v>248.4</v>
      </c>
      <c r="M220">
        <v>931.4</v>
      </c>
      <c r="N220">
        <f t="shared" si="60"/>
        <v>932.26831470831917</v>
      </c>
      <c r="O220">
        <v>142.6</v>
      </c>
      <c r="P220">
        <v>98</v>
      </c>
      <c r="Q220">
        <v>263.89999999999998</v>
      </c>
      <c r="R220">
        <v>16.100000000000001</v>
      </c>
      <c r="S220">
        <v>88.2</v>
      </c>
      <c r="T220">
        <v>18.100000000000001</v>
      </c>
      <c r="U220">
        <v>1867.4</v>
      </c>
      <c r="V220">
        <v>3117.8</v>
      </c>
      <c r="W220">
        <f t="shared" si="61"/>
        <v>515888.49229140219</v>
      </c>
      <c r="X220">
        <f t="shared" si="52"/>
        <v>364.80751715177684</v>
      </c>
      <c r="Y220">
        <f t="shared" si="62"/>
        <v>31.208294506607906</v>
      </c>
      <c r="Z220">
        <f t="shared" si="53"/>
        <v>66.293395784222994</v>
      </c>
      <c r="AA220">
        <f t="shared" si="54"/>
        <v>1359.4022942536722</v>
      </c>
      <c r="AB220">
        <f t="shared" si="55"/>
        <v>23367.258971907304</v>
      </c>
      <c r="AC220">
        <f t="shared" si="56"/>
        <v>511.54465343439904</v>
      </c>
      <c r="AD220">
        <f t="shared" si="57"/>
        <v>1595.6936669465606</v>
      </c>
      <c r="AE220">
        <f t="shared" si="63"/>
        <v>2.2609363114148144</v>
      </c>
      <c r="AF220">
        <f t="shared" si="64"/>
        <v>5.5029239766081872</v>
      </c>
    </row>
    <row r="221" spans="1:32" x14ac:dyDescent="0.35">
      <c r="A221">
        <v>11.5489</v>
      </c>
      <c r="B221">
        <v>140634.9</v>
      </c>
      <c r="C221">
        <f t="shared" si="58"/>
        <v>163649.76888170114</v>
      </c>
      <c r="D221">
        <v>183.2</v>
      </c>
      <c r="E221">
        <v>11245.6</v>
      </c>
      <c r="F221">
        <v>267032.7</v>
      </c>
      <c r="G221">
        <f t="shared" si="59"/>
        <v>364317.34403431101</v>
      </c>
      <c r="H221">
        <v>7356.3</v>
      </c>
      <c r="I221">
        <v>669.7</v>
      </c>
      <c r="J221">
        <v>45.9</v>
      </c>
      <c r="K221">
        <v>514.20000000000005</v>
      </c>
      <c r="L221">
        <v>221.9</v>
      </c>
      <c r="M221">
        <v>1016</v>
      </c>
      <c r="N221">
        <f t="shared" si="60"/>
        <v>1017.0333058387321</v>
      </c>
      <c r="O221">
        <v>129</v>
      </c>
      <c r="P221">
        <v>87.3</v>
      </c>
      <c r="Q221">
        <v>280.60000000000002</v>
      </c>
      <c r="R221">
        <v>19</v>
      </c>
      <c r="S221">
        <v>72.2</v>
      </c>
      <c r="T221">
        <v>8.7799999999999994</v>
      </c>
      <c r="U221">
        <v>2347.1</v>
      </c>
      <c r="V221">
        <v>3245.6</v>
      </c>
      <c r="W221">
        <f t="shared" si="61"/>
        <v>528984.14622185088</v>
      </c>
      <c r="X221">
        <f t="shared" si="52"/>
        <v>251.80338758987529</v>
      </c>
      <c r="Y221">
        <f t="shared" si="62"/>
        <v>35.917900632189422</v>
      </c>
      <c r="Z221">
        <f t="shared" si="53"/>
        <v>52.515751555906434</v>
      </c>
      <c r="AA221">
        <f t="shared" si="54"/>
        <v>1318.3759947836268</v>
      </c>
      <c r="AB221">
        <f t="shared" si="55"/>
        <v>21678.343447349063</v>
      </c>
      <c r="AC221">
        <f t="shared" si="56"/>
        <v>530.45067986275535</v>
      </c>
      <c r="AD221">
        <f t="shared" si="57"/>
        <v>1509.8751176278786</v>
      </c>
      <c r="AE221">
        <f t="shared" si="63"/>
        <v>2.2262013965792282</v>
      </c>
      <c r="AF221">
        <f t="shared" si="64"/>
        <v>4.7948164146868244</v>
      </c>
    </row>
    <row r="222" spans="1:32" x14ac:dyDescent="0.35">
      <c r="A222">
        <v>11.5572</v>
      </c>
      <c r="B222">
        <v>136010.9</v>
      </c>
      <c r="C222">
        <f t="shared" si="58"/>
        <v>157422.00914340236</v>
      </c>
      <c r="D222">
        <v>190.9</v>
      </c>
      <c r="E222">
        <v>10757.9</v>
      </c>
      <c r="F222">
        <v>265550.90000000002</v>
      </c>
      <c r="G222">
        <f t="shared" si="59"/>
        <v>361564.74288007169</v>
      </c>
      <c r="H222">
        <v>7743.2</v>
      </c>
      <c r="I222">
        <v>808.4</v>
      </c>
      <c r="J222">
        <v>51.2</v>
      </c>
      <c r="K222">
        <v>343.8</v>
      </c>
      <c r="L222">
        <v>253.5</v>
      </c>
      <c r="M222">
        <v>1129.5</v>
      </c>
      <c r="N222">
        <f t="shared" si="60"/>
        <v>1130.7772128619276</v>
      </c>
      <c r="O222">
        <v>176.1</v>
      </c>
      <c r="P222">
        <v>115.3</v>
      </c>
      <c r="Q222">
        <v>250.3</v>
      </c>
      <c r="R222">
        <v>11.7</v>
      </c>
      <c r="S222">
        <v>57.4</v>
      </c>
      <c r="T222">
        <v>26.8</v>
      </c>
      <c r="U222">
        <v>1968.4</v>
      </c>
      <c r="V222">
        <v>2929.5</v>
      </c>
      <c r="W222">
        <f t="shared" si="61"/>
        <v>520117.52923633601</v>
      </c>
      <c r="X222">
        <f t="shared" si="52"/>
        <v>320.11995489647137</v>
      </c>
      <c r="Y222">
        <f t="shared" si="62"/>
        <v>22.49491574948177</v>
      </c>
      <c r="Z222">
        <f t="shared" si="53"/>
        <v>74.021731312397279</v>
      </c>
      <c r="AA222">
        <f t="shared" si="54"/>
        <v>1028.0368761750344</v>
      </c>
      <c r="AB222">
        <f t="shared" si="55"/>
        <v>21170.984212294323</v>
      </c>
      <c r="AC222">
        <f t="shared" si="56"/>
        <v>481.23738564916982</v>
      </c>
      <c r="AD222">
        <f t="shared" si="57"/>
        <v>1892.8414149884447</v>
      </c>
      <c r="AE222">
        <f t="shared" si="63"/>
        <v>2.2967864839706569</v>
      </c>
      <c r="AF222">
        <f t="shared" si="64"/>
        <v>4.3246753246753249</v>
      </c>
    </row>
    <row r="223" spans="1:32" x14ac:dyDescent="0.35">
      <c r="A223">
        <v>11.5655</v>
      </c>
      <c r="B223">
        <v>136197.20000000001</v>
      </c>
      <c r="C223">
        <f t="shared" si="58"/>
        <v>157671.63523896888</v>
      </c>
      <c r="D223">
        <v>147.69999999999999</v>
      </c>
      <c r="E223">
        <v>10134.799999999999</v>
      </c>
      <c r="F223">
        <v>263485.5</v>
      </c>
      <c r="G223">
        <f t="shared" si="59"/>
        <v>357746.52094425843</v>
      </c>
      <c r="H223">
        <v>7233.5</v>
      </c>
      <c r="I223">
        <v>534.1</v>
      </c>
      <c r="J223">
        <v>18.5</v>
      </c>
      <c r="K223">
        <v>332.9</v>
      </c>
      <c r="L223">
        <v>209.9</v>
      </c>
      <c r="M223">
        <v>1013.3</v>
      </c>
      <c r="N223">
        <f t="shared" si="60"/>
        <v>1014.3278183783625</v>
      </c>
      <c r="O223">
        <v>141.30000000000001</v>
      </c>
      <c r="P223">
        <v>90.2</v>
      </c>
      <c r="Q223">
        <v>196.8</v>
      </c>
      <c r="R223">
        <v>15.6</v>
      </c>
      <c r="S223">
        <v>94.2</v>
      </c>
      <c r="T223">
        <v>10.199999999999999</v>
      </c>
      <c r="U223">
        <v>1988</v>
      </c>
      <c r="V223">
        <v>3043</v>
      </c>
      <c r="W223">
        <f t="shared" si="61"/>
        <v>516432.48400160566</v>
      </c>
      <c r="X223">
        <f t="shared" si="52"/>
        <v>210.48249939223814</v>
      </c>
      <c r="Y223">
        <f t="shared" si="62"/>
        <v>30.207240023173092</v>
      </c>
      <c r="Z223">
        <f t="shared" si="53"/>
        <v>49.958127730632413</v>
      </c>
      <c r="AA223">
        <f t="shared" si="54"/>
        <v>930.61535609852479</v>
      </c>
      <c r="AB223">
        <f t="shared" si="55"/>
        <v>20031.079222289656</v>
      </c>
      <c r="AC223">
        <f t="shared" si="56"/>
        <v>381.07595106156822</v>
      </c>
      <c r="AD223">
        <f t="shared" si="57"/>
        <v>1307.8185840801993</v>
      </c>
      <c r="AE223">
        <f t="shared" si="63"/>
        <v>2.2689339170108425</v>
      </c>
      <c r="AF223">
        <f t="shared" si="64"/>
        <v>4.2131782945736438</v>
      </c>
    </row>
    <row r="224" spans="1:32" x14ac:dyDescent="0.35">
      <c r="A224">
        <v>11.5738</v>
      </c>
      <c r="B224">
        <v>135543.29999999999</v>
      </c>
      <c r="C224">
        <f t="shared" si="58"/>
        <v>156795.93899844837</v>
      </c>
      <c r="D224">
        <v>150.30000000000001</v>
      </c>
      <c r="E224">
        <v>9274.7999999999993</v>
      </c>
      <c r="F224">
        <v>264373.09999999998</v>
      </c>
      <c r="G224">
        <f t="shared" si="59"/>
        <v>359384.76420587662</v>
      </c>
      <c r="H224">
        <v>7348.1</v>
      </c>
      <c r="I224">
        <v>598</v>
      </c>
      <c r="J224">
        <v>54.8</v>
      </c>
      <c r="K224">
        <v>363.4</v>
      </c>
      <c r="L224">
        <v>173.5</v>
      </c>
      <c r="M224">
        <v>1001.7</v>
      </c>
      <c r="N224">
        <f t="shared" si="60"/>
        <v>1002.7044090065017</v>
      </c>
      <c r="O224">
        <v>95.5</v>
      </c>
      <c r="P224">
        <v>81.5</v>
      </c>
      <c r="Q224">
        <v>183.9</v>
      </c>
      <c r="R224">
        <v>22.9</v>
      </c>
      <c r="S224">
        <v>60</v>
      </c>
      <c r="T224">
        <v>15.6</v>
      </c>
      <c r="U224">
        <v>1790.4</v>
      </c>
      <c r="V224">
        <v>3001.6</v>
      </c>
      <c r="W224">
        <f t="shared" si="61"/>
        <v>517183.40761333151</v>
      </c>
      <c r="X224">
        <f t="shared" si="52"/>
        <v>263.54287085308761</v>
      </c>
      <c r="Y224">
        <f t="shared" si="62"/>
        <v>44.27829598338743</v>
      </c>
      <c r="Z224">
        <f t="shared" si="53"/>
        <v>74.441676653293271</v>
      </c>
      <c r="AA224">
        <f t="shared" si="54"/>
        <v>993.26465705965609</v>
      </c>
      <c r="AB224">
        <f t="shared" si="55"/>
        <v>18268.760870735347</v>
      </c>
      <c r="AC224">
        <f t="shared" si="56"/>
        <v>355.5798528971593</v>
      </c>
      <c r="AD224">
        <f t="shared" si="57"/>
        <v>1340.9169547807503</v>
      </c>
      <c r="AE224">
        <f t="shared" si="63"/>
        <v>2.2920540321483265</v>
      </c>
      <c r="AF224">
        <f t="shared" si="64"/>
        <v>3.5402597402597404</v>
      </c>
    </row>
    <row r="225" spans="1:32" x14ac:dyDescent="0.35">
      <c r="A225">
        <v>11.582100000000001</v>
      </c>
      <c r="B225">
        <v>135263.6</v>
      </c>
      <c r="C225">
        <f t="shared" si="58"/>
        <v>156421.77199895828</v>
      </c>
      <c r="D225">
        <v>201.9</v>
      </c>
      <c r="E225">
        <v>8951.7999999999993</v>
      </c>
      <c r="F225">
        <v>262938.09999999998</v>
      </c>
      <c r="G225">
        <f t="shared" si="59"/>
        <v>356738.1518431491</v>
      </c>
      <c r="H225">
        <v>7562.6</v>
      </c>
      <c r="I225">
        <v>686.3</v>
      </c>
      <c r="J225">
        <v>67.8</v>
      </c>
      <c r="K225">
        <v>333.5</v>
      </c>
      <c r="L225">
        <v>123.2</v>
      </c>
      <c r="M225">
        <v>1077.2</v>
      </c>
      <c r="N225">
        <f t="shared" si="60"/>
        <v>1078.3616111275066</v>
      </c>
      <c r="O225">
        <v>132.9</v>
      </c>
      <c r="P225">
        <v>92.7</v>
      </c>
      <c r="Q225">
        <v>196.1</v>
      </c>
      <c r="R225">
        <v>34.1</v>
      </c>
      <c r="S225">
        <v>37.4</v>
      </c>
      <c r="T225">
        <v>20</v>
      </c>
      <c r="U225">
        <v>1912.9</v>
      </c>
      <c r="V225">
        <v>2994.2</v>
      </c>
      <c r="W225">
        <f t="shared" si="61"/>
        <v>514238.28545323492</v>
      </c>
      <c r="X225">
        <f t="shared" si="52"/>
        <v>312.11211716478846</v>
      </c>
      <c r="Y225">
        <f t="shared" si="62"/>
        <v>66.311670998874064</v>
      </c>
      <c r="Z225">
        <f t="shared" si="53"/>
        <v>105.20414665803774</v>
      </c>
      <c r="AA225">
        <f t="shared" si="54"/>
        <v>1041.1515733958115</v>
      </c>
      <c r="AB225">
        <f t="shared" si="55"/>
        <v>17647.460830345517</v>
      </c>
      <c r="AC225">
        <f t="shared" si="56"/>
        <v>381.34072383809985</v>
      </c>
      <c r="AD225">
        <f t="shared" si="57"/>
        <v>1593.0358029993438</v>
      </c>
      <c r="AE225">
        <f t="shared" si="63"/>
        <v>2.2806169964979355</v>
      </c>
      <c r="AF225">
        <f t="shared" si="64"/>
        <v>2.9667282809611826</v>
      </c>
    </row>
    <row r="226" spans="1:32" x14ac:dyDescent="0.35">
      <c r="A226">
        <v>11.590400000000001</v>
      </c>
      <c r="B226">
        <v>135944.20000000001</v>
      </c>
      <c r="C226">
        <f t="shared" si="58"/>
        <v>157332.66300625494</v>
      </c>
      <c r="D226">
        <v>166.2</v>
      </c>
      <c r="E226">
        <v>8819.4</v>
      </c>
      <c r="F226">
        <v>262510</v>
      </c>
      <c r="G226">
        <f t="shared" si="59"/>
        <v>355950.58916053094</v>
      </c>
      <c r="H226">
        <v>7405.8</v>
      </c>
      <c r="I226">
        <v>627.70000000000005</v>
      </c>
      <c r="J226">
        <v>57.1</v>
      </c>
      <c r="K226">
        <v>265.8</v>
      </c>
      <c r="L226">
        <v>140.6</v>
      </c>
      <c r="M226">
        <v>934.2</v>
      </c>
      <c r="N226">
        <f t="shared" si="60"/>
        <v>935.07354570639893</v>
      </c>
      <c r="O226">
        <v>158.69999999999999</v>
      </c>
      <c r="P226">
        <v>93.6</v>
      </c>
      <c r="Q226">
        <v>172.2</v>
      </c>
      <c r="R226">
        <v>30.7</v>
      </c>
      <c r="S226">
        <v>56.1</v>
      </c>
      <c r="T226">
        <v>15.6</v>
      </c>
      <c r="U226">
        <v>1798</v>
      </c>
      <c r="V226">
        <v>2972.1</v>
      </c>
      <c r="W226">
        <f t="shared" si="61"/>
        <v>514218.32571249228</v>
      </c>
      <c r="X226">
        <f t="shared" si="52"/>
        <v>293.06617921714985</v>
      </c>
      <c r="Y226">
        <f t="shared" si="62"/>
        <v>59.702267431761783</v>
      </c>
      <c r="Z226">
        <f t="shared" si="53"/>
        <v>90.039575963862234</v>
      </c>
      <c r="AA226">
        <f t="shared" si="54"/>
        <v>840.11008242739706</v>
      </c>
      <c r="AB226">
        <f t="shared" si="55"/>
        <v>17424.505413308976</v>
      </c>
      <c r="AC226">
        <f t="shared" si="56"/>
        <v>334.87721341203189</v>
      </c>
      <c r="AD226">
        <f t="shared" si="57"/>
        <v>1529.3115019002435</v>
      </c>
      <c r="AE226">
        <f t="shared" si="63"/>
        <v>2.2624074515689072</v>
      </c>
      <c r="AF226">
        <f t="shared" si="64"/>
        <v>3.2548596112311015</v>
      </c>
    </row>
    <row r="227" spans="1:32" x14ac:dyDescent="0.35">
      <c r="A227">
        <v>11.598699999999999</v>
      </c>
      <c r="B227">
        <v>134844.4</v>
      </c>
      <c r="C227">
        <f t="shared" si="58"/>
        <v>155861.44272775901</v>
      </c>
      <c r="D227">
        <v>87.1</v>
      </c>
      <c r="E227">
        <v>8998.1</v>
      </c>
      <c r="F227">
        <v>265120.90000000002</v>
      </c>
      <c r="G227">
        <f t="shared" si="59"/>
        <v>360768.05014593562</v>
      </c>
      <c r="H227">
        <v>7439</v>
      </c>
      <c r="I227">
        <v>592.20000000000005</v>
      </c>
      <c r="J227">
        <v>59</v>
      </c>
      <c r="K227">
        <v>231</v>
      </c>
      <c r="L227">
        <v>207.7</v>
      </c>
      <c r="M227">
        <v>984.6</v>
      </c>
      <c r="N227">
        <f t="shared" si="60"/>
        <v>985.57039260856243</v>
      </c>
      <c r="O227">
        <v>158.69999999999999</v>
      </c>
      <c r="P227">
        <v>110.2</v>
      </c>
      <c r="Q227">
        <v>194.2</v>
      </c>
      <c r="R227">
        <v>29.8</v>
      </c>
      <c r="S227">
        <v>41.9</v>
      </c>
      <c r="T227">
        <v>7.8</v>
      </c>
      <c r="U227">
        <v>1851.2</v>
      </c>
      <c r="V227">
        <v>2948.4</v>
      </c>
      <c r="W227">
        <f t="shared" si="61"/>
        <v>517615.06326630322</v>
      </c>
      <c r="X227">
        <f t="shared" si="52"/>
        <v>326.8838409228245</v>
      </c>
      <c r="Y227">
        <f t="shared" si="62"/>
        <v>57.571740304374529</v>
      </c>
      <c r="Z227">
        <f t="shared" si="53"/>
        <v>72.640853538405452</v>
      </c>
      <c r="AA227">
        <f t="shared" si="54"/>
        <v>614.54934868528653</v>
      </c>
      <c r="AB227">
        <f t="shared" si="55"/>
        <v>17785.031103825877</v>
      </c>
      <c r="AC227">
        <f t="shared" si="56"/>
        <v>375.1822807754877</v>
      </c>
      <c r="AD227">
        <f t="shared" si="57"/>
        <v>1450.6919394145918</v>
      </c>
      <c r="AE227">
        <f t="shared" si="63"/>
        <v>2.3146715687476607</v>
      </c>
      <c r="AF227">
        <f t="shared" si="64"/>
        <v>4.5</v>
      </c>
    </row>
    <row r="228" spans="1:32" x14ac:dyDescent="0.35">
      <c r="A228">
        <v>11.606999999999999</v>
      </c>
      <c r="B228">
        <v>135856.4</v>
      </c>
      <c r="C228">
        <f t="shared" si="58"/>
        <v>157215.07397613081</v>
      </c>
      <c r="D228">
        <v>109.7</v>
      </c>
      <c r="E228">
        <v>9109.1</v>
      </c>
      <c r="F228">
        <v>264229.09999999998</v>
      </c>
      <c r="G228">
        <f t="shared" si="59"/>
        <v>359118.71480647032</v>
      </c>
      <c r="H228">
        <v>7447.1</v>
      </c>
      <c r="I228">
        <v>678.7</v>
      </c>
      <c r="J228">
        <v>51.2</v>
      </c>
      <c r="K228">
        <v>221.9</v>
      </c>
      <c r="L228">
        <v>135.5</v>
      </c>
      <c r="M228">
        <v>1171.3</v>
      </c>
      <c r="N228">
        <f t="shared" si="60"/>
        <v>1172.6735525320807</v>
      </c>
      <c r="O228">
        <v>127.7</v>
      </c>
      <c r="P228">
        <v>111.7</v>
      </c>
      <c r="Q228">
        <v>157.4</v>
      </c>
      <c r="R228">
        <v>11.7</v>
      </c>
      <c r="S228">
        <v>111.2</v>
      </c>
      <c r="T228">
        <v>20.5</v>
      </c>
      <c r="U228">
        <v>1899.4</v>
      </c>
      <c r="V228">
        <v>2904.3</v>
      </c>
      <c r="W228">
        <f t="shared" si="61"/>
        <v>517506.46233513323</v>
      </c>
      <c r="X228">
        <f t="shared" si="52"/>
        <v>314.77867786413691</v>
      </c>
      <c r="Y228">
        <f t="shared" si="62"/>
        <v>22.60841332725845</v>
      </c>
      <c r="Z228">
        <f t="shared" si="53"/>
        <v>62.221445225446345</v>
      </c>
      <c r="AA228">
        <f t="shared" si="54"/>
        <v>640.76494524093187</v>
      </c>
      <c r="AB228">
        <f t="shared" si="55"/>
        <v>17863.738277365253</v>
      </c>
      <c r="AC228">
        <f t="shared" si="56"/>
        <v>304.15079125730603</v>
      </c>
      <c r="AD228">
        <f t="shared" si="57"/>
        <v>1558.241410863352</v>
      </c>
      <c r="AE228">
        <f t="shared" si="63"/>
        <v>2.2842511581363603</v>
      </c>
      <c r="AF228">
        <f t="shared" si="64"/>
        <v>5.0590062111801233</v>
      </c>
    </row>
    <row r="229" spans="1:32" x14ac:dyDescent="0.35">
      <c r="A229">
        <v>11.6153</v>
      </c>
      <c r="B229">
        <v>135008.9</v>
      </c>
      <c r="C229">
        <f t="shared" si="58"/>
        <v>156081.25910197225</v>
      </c>
      <c r="D229">
        <v>91</v>
      </c>
      <c r="E229">
        <v>8604.6</v>
      </c>
      <c r="F229">
        <v>267686.3</v>
      </c>
      <c r="G229">
        <f t="shared" si="59"/>
        <v>365535.01593647635</v>
      </c>
      <c r="H229">
        <v>7228.4</v>
      </c>
      <c r="I229">
        <v>738</v>
      </c>
      <c r="J229">
        <v>51.7</v>
      </c>
      <c r="K229">
        <v>269.7</v>
      </c>
      <c r="L229">
        <v>164.5</v>
      </c>
      <c r="M229">
        <v>870.5</v>
      </c>
      <c r="N229">
        <f t="shared" si="60"/>
        <v>871.25843046371858</v>
      </c>
      <c r="O229">
        <v>138.1</v>
      </c>
      <c r="P229">
        <v>101</v>
      </c>
      <c r="Q229">
        <v>127.1</v>
      </c>
      <c r="R229">
        <v>39.700000000000003</v>
      </c>
      <c r="S229">
        <v>73.5</v>
      </c>
      <c r="T229">
        <v>12.2</v>
      </c>
      <c r="U229">
        <v>1871.3</v>
      </c>
      <c r="V229">
        <v>3074.6</v>
      </c>
      <c r="W229">
        <f t="shared" si="61"/>
        <v>522487.53346891236</v>
      </c>
      <c r="X229">
        <f t="shared" si="52"/>
        <v>292.25577687220652</v>
      </c>
      <c r="Y229">
        <f t="shared" si="62"/>
        <v>75.98267414424754</v>
      </c>
      <c r="Z229">
        <f t="shared" si="53"/>
        <v>99.33251355381482</v>
      </c>
      <c r="AA229">
        <f t="shared" si="54"/>
        <v>690.35139959269748</v>
      </c>
      <c r="AB229">
        <f t="shared" si="55"/>
        <v>16783.366948068542</v>
      </c>
      <c r="AC229">
        <f t="shared" si="56"/>
        <v>243.2593925373769</v>
      </c>
      <c r="AD229">
        <f t="shared" si="57"/>
        <v>1676.78641858376</v>
      </c>
      <c r="AE229">
        <f t="shared" si="63"/>
        <v>2.3419532751056429</v>
      </c>
      <c r="AF229">
        <f t="shared" si="64"/>
        <v>2.9421965317919065</v>
      </c>
    </row>
    <row r="230" spans="1:32" x14ac:dyDescent="0.35">
      <c r="A230">
        <v>11.6236</v>
      </c>
      <c r="B230">
        <v>131150.79999999999</v>
      </c>
      <c r="C230">
        <f t="shared" si="58"/>
        <v>150947.71336613994</v>
      </c>
      <c r="D230">
        <v>105.2</v>
      </c>
      <c r="E230">
        <v>8244.7999999999993</v>
      </c>
      <c r="F230">
        <v>262323.40000000002</v>
      </c>
      <c r="G230">
        <f t="shared" si="59"/>
        <v>355607.59281235171</v>
      </c>
      <c r="H230">
        <v>7623.5</v>
      </c>
      <c r="I230">
        <v>649</v>
      </c>
      <c r="J230">
        <v>51.2</v>
      </c>
      <c r="K230">
        <v>208.4</v>
      </c>
      <c r="L230">
        <v>129.69999999999999</v>
      </c>
      <c r="M230">
        <v>962.7</v>
      </c>
      <c r="N230">
        <f t="shared" si="60"/>
        <v>963.62768437174464</v>
      </c>
      <c r="O230">
        <v>146.5</v>
      </c>
      <c r="P230">
        <v>106.9</v>
      </c>
      <c r="Q230">
        <v>155.1</v>
      </c>
      <c r="R230">
        <v>26.8</v>
      </c>
      <c r="S230">
        <v>48.4</v>
      </c>
      <c r="T230">
        <v>12.7</v>
      </c>
      <c r="U230">
        <v>1785.8</v>
      </c>
      <c r="V230">
        <v>3289.7</v>
      </c>
      <c r="W230">
        <f t="shared" si="61"/>
        <v>507518.9338628634</v>
      </c>
      <c r="X230">
        <f t="shared" si="52"/>
        <v>311.515471544398</v>
      </c>
      <c r="Y230">
        <f t="shared" si="62"/>
        <v>52.805911684945379</v>
      </c>
      <c r="Z230">
        <f t="shared" si="53"/>
        <v>77.829608640124718</v>
      </c>
      <c r="AA230">
        <f t="shared" si="54"/>
        <v>617.90798150742057</v>
      </c>
      <c r="AB230">
        <f t="shared" si="55"/>
        <v>16500.862216625937</v>
      </c>
      <c r="AC230">
        <f t="shared" si="56"/>
        <v>305.60436202742642</v>
      </c>
      <c r="AD230">
        <f t="shared" si="57"/>
        <v>1567.4292069169421</v>
      </c>
      <c r="AE230">
        <f t="shared" si="63"/>
        <v>2.3558329230850101</v>
      </c>
      <c r="AF230">
        <f t="shared" si="64"/>
        <v>4.0025316455696212</v>
      </c>
    </row>
    <row r="231" spans="1:32" x14ac:dyDescent="0.35">
      <c r="A231">
        <v>11.6319</v>
      </c>
      <c r="B231">
        <v>132847.4</v>
      </c>
      <c r="C231">
        <f t="shared" si="58"/>
        <v>153199.56372154102</v>
      </c>
      <c r="D231">
        <v>66.400000000000006</v>
      </c>
      <c r="E231">
        <v>8176.1</v>
      </c>
      <c r="F231">
        <v>270198.90000000002</v>
      </c>
      <c r="G231">
        <f t="shared" si="59"/>
        <v>370236.35617978661</v>
      </c>
      <c r="H231">
        <v>7056.1</v>
      </c>
      <c r="I231">
        <v>682.6</v>
      </c>
      <c r="J231">
        <v>45.8</v>
      </c>
      <c r="K231">
        <v>179.3</v>
      </c>
      <c r="L231">
        <v>113.6</v>
      </c>
      <c r="M231">
        <v>979</v>
      </c>
      <c r="N231">
        <f t="shared" si="60"/>
        <v>979.95938023324823</v>
      </c>
      <c r="O231">
        <v>111.4</v>
      </c>
      <c r="P231">
        <v>89.8</v>
      </c>
      <c r="Q231">
        <v>192.2</v>
      </c>
      <c r="R231">
        <v>32.200000000000003</v>
      </c>
      <c r="S231">
        <v>48.4</v>
      </c>
      <c r="T231">
        <v>3.9</v>
      </c>
      <c r="U231">
        <v>1830.3</v>
      </c>
      <c r="V231">
        <v>3140</v>
      </c>
      <c r="W231">
        <f t="shared" si="61"/>
        <v>524415.87928156089</v>
      </c>
      <c r="X231">
        <f t="shared" si="52"/>
        <v>258.57340587353923</v>
      </c>
      <c r="Y231">
        <f t="shared" si="62"/>
        <v>61.401649477344868</v>
      </c>
      <c r="Z231">
        <f t="shared" si="53"/>
        <v>68.838495221495322</v>
      </c>
      <c r="AA231">
        <f t="shared" si="54"/>
        <v>468.52128188147935</v>
      </c>
      <c r="AB231">
        <f t="shared" si="55"/>
        <v>15807.492350072849</v>
      </c>
      <c r="AC231">
        <f t="shared" si="56"/>
        <v>366.50301333992803</v>
      </c>
      <c r="AD231">
        <f t="shared" si="57"/>
        <v>1514.065518168069</v>
      </c>
      <c r="AE231">
        <f t="shared" si="63"/>
        <v>2.4166932802285035</v>
      </c>
      <c r="AF231">
        <f t="shared" si="64"/>
        <v>3.7562326869806095</v>
      </c>
    </row>
    <row r="232" spans="1:32" x14ac:dyDescent="0.35">
      <c r="A232">
        <v>11.6402</v>
      </c>
      <c r="B232">
        <v>133383.6</v>
      </c>
      <c r="C232">
        <f t="shared" si="58"/>
        <v>153913.08080484055</v>
      </c>
      <c r="D232">
        <v>146.5</v>
      </c>
      <c r="E232">
        <v>7772.3</v>
      </c>
      <c r="F232">
        <v>260341.8</v>
      </c>
      <c r="G232">
        <f t="shared" si="59"/>
        <v>351975.81801972853</v>
      </c>
      <c r="H232">
        <v>7646.1</v>
      </c>
      <c r="I232">
        <v>602.5</v>
      </c>
      <c r="J232">
        <v>34.1</v>
      </c>
      <c r="K232">
        <v>195.6</v>
      </c>
      <c r="L232">
        <v>126.5</v>
      </c>
      <c r="M232">
        <v>1051.4000000000001</v>
      </c>
      <c r="N232">
        <f t="shared" si="60"/>
        <v>1052.5066054449649</v>
      </c>
      <c r="O232">
        <v>151.6</v>
      </c>
      <c r="P232">
        <v>75.599999999999994</v>
      </c>
      <c r="Q232">
        <v>240.6</v>
      </c>
      <c r="R232">
        <v>36.6</v>
      </c>
      <c r="S232">
        <v>56.8</v>
      </c>
      <c r="T232">
        <v>19.5</v>
      </c>
      <c r="U232">
        <v>1735.9</v>
      </c>
      <c r="V232">
        <v>2755.5</v>
      </c>
      <c r="W232">
        <f t="shared" si="61"/>
        <v>506941.40543001401</v>
      </c>
      <c r="X232">
        <f t="shared" si="52"/>
        <v>216.39581779071045</v>
      </c>
      <c r="Y232">
        <f t="shared" si="62"/>
        <v>72.197693082406602</v>
      </c>
      <c r="Z232">
        <f t="shared" si="53"/>
        <v>110.66367710172159</v>
      </c>
      <c r="AA232">
        <f t="shared" si="54"/>
        <v>674.83144271834146</v>
      </c>
      <c r="AB232">
        <f t="shared" si="55"/>
        <v>15581.287926757192</v>
      </c>
      <c r="AC232">
        <f t="shared" si="56"/>
        <v>474.6110643613942</v>
      </c>
      <c r="AD232">
        <f t="shared" si="57"/>
        <v>1487.5486435366888</v>
      </c>
      <c r="AE232">
        <f t="shared" si="63"/>
        <v>2.2868479805561721</v>
      </c>
      <c r="AF232">
        <f t="shared" si="64"/>
        <v>1.9554367201426022</v>
      </c>
    </row>
    <row r="233" spans="1:32" x14ac:dyDescent="0.35">
      <c r="A233">
        <v>11.6485</v>
      </c>
      <c r="B233">
        <v>136885.5</v>
      </c>
      <c r="C233">
        <f t="shared" si="58"/>
        <v>158594.8330146232</v>
      </c>
      <c r="D233">
        <v>104.5</v>
      </c>
      <c r="E233">
        <v>7436.4</v>
      </c>
      <c r="F233">
        <v>259976.4</v>
      </c>
      <c r="G233">
        <f t="shared" si="59"/>
        <v>351308.25557455193</v>
      </c>
      <c r="H233">
        <v>7356.2</v>
      </c>
      <c r="I233">
        <v>667.7</v>
      </c>
      <c r="J233">
        <v>50</v>
      </c>
      <c r="K233">
        <v>178.7</v>
      </c>
      <c r="L233">
        <v>95.5</v>
      </c>
      <c r="M233">
        <v>1033.2</v>
      </c>
      <c r="N233">
        <f t="shared" si="60"/>
        <v>1034.268606324054</v>
      </c>
      <c r="O233">
        <v>140</v>
      </c>
      <c r="P233">
        <v>96.1</v>
      </c>
      <c r="Q233">
        <v>214.2</v>
      </c>
      <c r="R233">
        <v>27.8</v>
      </c>
      <c r="S233">
        <v>65.8</v>
      </c>
      <c r="T233">
        <v>11.2</v>
      </c>
      <c r="U233">
        <v>1974.7</v>
      </c>
      <c r="V233">
        <v>2941.1</v>
      </c>
      <c r="W233">
        <f t="shared" si="61"/>
        <v>510937.35719549918</v>
      </c>
      <c r="X233">
        <f t="shared" si="52"/>
        <v>285.94503404866123</v>
      </c>
      <c r="Y233">
        <f t="shared" si="62"/>
        <v>54.409801139991664</v>
      </c>
      <c r="Z233">
        <f t="shared" si="53"/>
        <v>76.330296563297665</v>
      </c>
      <c r="AA233">
        <f t="shared" si="54"/>
        <v>554.27538427502304</v>
      </c>
      <c r="AB233">
        <f t="shared" si="55"/>
        <v>14741.337453464144</v>
      </c>
      <c r="AC233">
        <f t="shared" si="56"/>
        <v>419.22947497072715</v>
      </c>
      <c r="AD233">
        <f t="shared" si="57"/>
        <v>1580.8200136968082</v>
      </c>
      <c r="AE233">
        <f t="shared" si="63"/>
        <v>2.2151305240956978</v>
      </c>
      <c r="AF233">
        <f t="shared" si="64"/>
        <v>3.7461538461538457</v>
      </c>
    </row>
    <row r="234" spans="1:32" x14ac:dyDescent="0.35">
      <c r="A234">
        <v>11.6568</v>
      </c>
      <c r="B234">
        <v>131769.79999999999</v>
      </c>
      <c r="C234">
        <f t="shared" si="58"/>
        <v>151768.27527998909</v>
      </c>
      <c r="D234">
        <v>91.2</v>
      </c>
      <c r="E234">
        <v>9063.6</v>
      </c>
      <c r="F234">
        <v>261536</v>
      </c>
      <c r="G234">
        <f t="shared" si="59"/>
        <v>354162.15279282397</v>
      </c>
      <c r="H234">
        <v>7631</v>
      </c>
      <c r="I234">
        <v>600.6</v>
      </c>
      <c r="J234">
        <v>80</v>
      </c>
      <c r="K234">
        <v>232.9</v>
      </c>
      <c r="L234">
        <v>138.69999999999999</v>
      </c>
      <c r="M234">
        <v>814.3</v>
      </c>
      <c r="N234">
        <f t="shared" si="60"/>
        <v>814.96362487973954</v>
      </c>
      <c r="O234">
        <v>111.6</v>
      </c>
      <c r="P234">
        <v>147.30000000000001</v>
      </c>
      <c r="Q234">
        <v>203.9</v>
      </c>
      <c r="R234">
        <v>39</v>
      </c>
      <c r="S234">
        <v>89.7</v>
      </c>
      <c r="T234">
        <v>11.7</v>
      </c>
      <c r="U234">
        <v>1792</v>
      </c>
      <c r="V234">
        <v>2983.5</v>
      </c>
      <c r="W234">
        <f t="shared" si="61"/>
        <v>506745.3916976928</v>
      </c>
      <c r="X234">
        <f t="shared" si="52"/>
        <v>448.54872629132757</v>
      </c>
      <c r="Y234">
        <f t="shared" si="62"/>
        <v>76.961726024468874</v>
      </c>
      <c r="Z234">
        <f t="shared" si="53"/>
        <v>100.05024383180954</v>
      </c>
      <c r="AA234">
        <f t="shared" si="54"/>
        <v>639.57167703924006</v>
      </c>
      <c r="AB234">
        <f t="shared" si="55"/>
        <v>18159.612599871027</v>
      </c>
      <c r="AC234">
        <f t="shared" si="56"/>
        <v>402.37169067664627</v>
      </c>
      <c r="AD234">
        <f t="shared" si="57"/>
        <v>1405.439519862224</v>
      </c>
      <c r="AE234">
        <f t="shared" si="63"/>
        <v>2.3335717042277073</v>
      </c>
      <c r="AF234">
        <f t="shared" si="64"/>
        <v>4.4832347140039444</v>
      </c>
    </row>
    <row r="235" spans="1:32" x14ac:dyDescent="0.35">
      <c r="A235">
        <v>11.664999999999999</v>
      </c>
      <c r="B235">
        <v>135173.9</v>
      </c>
      <c r="C235">
        <f t="shared" si="58"/>
        <v>156301.82761597968</v>
      </c>
      <c r="D235">
        <v>111</v>
      </c>
      <c r="E235">
        <v>7788.4</v>
      </c>
      <c r="F235">
        <v>264409.09999999998</v>
      </c>
      <c r="G235">
        <f t="shared" si="59"/>
        <v>359451.29283138213</v>
      </c>
      <c r="H235">
        <v>7140.4</v>
      </c>
      <c r="I235">
        <v>747.7</v>
      </c>
      <c r="J235">
        <v>56.1</v>
      </c>
      <c r="K235">
        <v>210.9</v>
      </c>
      <c r="L235">
        <v>178.7</v>
      </c>
      <c r="M235">
        <v>983.8</v>
      </c>
      <c r="N235">
        <f t="shared" si="60"/>
        <v>984.76881556074864</v>
      </c>
      <c r="O235">
        <v>105.1</v>
      </c>
      <c r="P235">
        <v>119.5</v>
      </c>
      <c r="Q235">
        <v>145.80000000000001</v>
      </c>
      <c r="R235">
        <v>35.1</v>
      </c>
      <c r="S235">
        <v>107.1</v>
      </c>
      <c r="T235">
        <v>18.5</v>
      </c>
      <c r="U235">
        <v>1932.5</v>
      </c>
      <c r="V235">
        <v>2906.7</v>
      </c>
      <c r="W235">
        <f t="shared" si="61"/>
        <v>516737.88926292257</v>
      </c>
      <c r="X235">
        <f t="shared" si="52"/>
        <v>339.8241229232807</v>
      </c>
      <c r="Y235">
        <f t="shared" si="62"/>
        <v>67.926120242637538</v>
      </c>
      <c r="Z235">
        <f t="shared" si="53"/>
        <v>103.72763660983966</v>
      </c>
      <c r="AA235">
        <f t="shared" si="54"/>
        <v>622.94638478931688</v>
      </c>
      <c r="AB235">
        <f t="shared" si="55"/>
        <v>15418.068164818162</v>
      </c>
      <c r="AC235">
        <f t="shared" si="56"/>
        <v>282.1546533155713</v>
      </c>
      <c r="AD235">
        <f t="shared" si="57"/>
        <v>1650.3531436729716</v>
      </c>
      <c r="AE235">
        <f t="shared" si="63"/>
        <v>2.2997254626767605</v>
      </c>
      <c r="AF235">
        <f t="shared" si="64"/>
        <v>3.2761194029850746</v>
      </c>
    </row>
    <row r="236" spans="1:32" x14ac:dyDescent="0.35">
      <c r="A236">
        <v>11.673299999999999</v>
      </c>
      <c r="B236">
        <v>142963.20000000001</v>
      </c>
      <c r="C236">
        <f t="shared" si="58"/>
        <v>166811.04008602665</v>
      </c>
      <c r="D236">
        <v>74.2</v>
      </c>
      <c r="E236">
        <v>7834.8</v>
      </c>
      <c r="F236">
        <v>263990.90000000002</v>
      </c>
      <c r="G236">
        <f t="shared" si="59"/>
        <v>358678.85329135199</v>
      </c>
      <c r="H236">
        <v>7274.2</v>
      </c>
      <c r="I236">
        <v>561.79999999999995</v>
      </c>
      <c r="J236">
        <v>51.7</v>
      </c>
      <c r="K236">
        <v>218.7</v>
      </c>
      <c r="L236">
        <v>171</v>
      </c>
      <c r="M236">
        <v>1015.2</v>
      </c>
      <c r="N236">
        <f t="shared" si="60"/>
        <v>1016.2316783999116</v>
      </c>
      <c r="O236">
        <v>141.30000000000001</v>
      </c>
      <c r="P236">
        <v>101.4</v>
      </c>
      <c r="Q236">
        <v>197.4</v>
      </c>
      <c r="R236">
        <v>51.7</v>
      </c>
      <c r="S236">
        <v>76.8</v>
      </c>
      <c r="T236">
        <v>7.8</v>
      </c>
      <c r="U236">
        <v>1928.3</v>
      </c>
      <c r="V236">
        <v>2892.6</v>
      </c>
      <c r="W236">
        <f t="shared" si="61"/>
        <v>526506.12505577854</v>
      </c>
      <c r="X236">
        <f t="shared" si="52"/>
        <v>290.7848412661495</v>
      </c>
      <c r="Y236">
        <f t="shared" si="62"/>
        <v>98.194489180012582</v>
      </c>
      <c r="Z236">
        <f t="shared" si="53"/>
        <v>113.00913164817696</v>
      </c>
      <c r="AA236">
        <f t="shared" si="54"/>
        <v>556.30881781094172</v>
      </c>
      <c r="AB236">
        <f t="shared" si="55"/>
        <v>15205.521111747481</v>
      </c>
      <c r="AC236">
        <f t="shared" si="56"/>
        <v>374.92441323277535</v>
      </c>
      <c r="AD236">
        <f t="shared" si="57"/>
        <v>1335.4070665854322</v>
      </c>
      <c r="AE236">
        <f t="shared" si="63"/>
        <v>2.1502105202771746</v>
      </c>
      <c r="AF236">
        <f t="shared" si="64"/>
        <v>2.5731092436974792</v>
      </c>
    </row>
    <row r="237" spans="1:32" x14ac:dyDescent="0.35">
      <c r="A237">
        <v>11.6816</v>
      </c>
      <c r="B237">
        <v>139898.20000000001</v>
      </c>
      <c r="C237">
        <f t="shared" si="58"/>
        <v>162653.07199682642</v>
      </c>
      <c r="D237">
        <v>78.099999999999994</v>
      </c>
      <c r="E237">
        <v>7309.9</v>
      </c>
      <c r="F237">
        <v>259902.5</v>
      </c>
      <c r="G237">
        <f t="shared" si="59"/>
        <v>351173.32513621508</v>
      </c>
      <c r="H237">
        <v>7107.2</v>
      </c>
      <c r="I237">
        <v>741.2</v>
      </c>
      <c r="J237">
        <v>75.8</v>
      </c>
      <c r="K237">
        <v>167.7</v>
      </c>
      <c r="L237">
        <v>111</v>
      </c>
      <c r="M237">
        <v>1225.9000000000001</v>
      </c>
      <c r="N237">
        <f t="shared" si="60"/>
        <v>1227.4046753915627</v>
      </c>
      <c r="O237">
        <v>164</v>
      </c>
      <c r="P237">
        <v>85.8</v>
      </c>
      <c r="Q237">
        <v>160</v>
      </c>
      <c r="R237">
        <v>31</v>
      </c>
      <c r="S237">
        <v>71.599999999999994</v>
      </c>
      <c r="T237">
        <v>20.5</v>
      </c>
      <c r="U237">
        <v>1797.9</v>
      </c>
      <c r="V237">
        <v>2914.2</v>
      </c>
      <c r="W237">
        <f t="shared" si="61"/>
        <v>515053.80180843308</v>
      </c>
      <c r="X237">
        <f t="shared" si="52"/>
        <v>313.75363007242652</v>
      </c>
      <c r="Y237">
        <f t="shared" si="62"/>
        <v>60.187886956963006</v>
      </c>
      <c r="Z237">
        <f t="shared" si="53"/>
        <v>99.98955413818048</v>
      </c>
      <c r="AA237">
        <f t="shared" si="54"/>
        <v>477.23169722650016</v>
      </c>
      <c r="AB237">
        <f t="shared" si="55"/>
        <v>14408.009365126671</v>
      </c>
      <c r="AC237">
        <f t="shared" si="56"/>
        <v>310.647158487551</v>
      </c>
      <c r="AD237">
        <f t="shared" si="57"/>
        <v>1757.4862991433199</v>
      </c>
      <c r="AE237">
        <f t="shared" si="63"/>
        <v>2.1590328471820497</v>
      </c>
      <c r="AF237">
        <f t="shared" si="64"/>
        <v>3.1378640776699029</v>
      </c>
    </row>
    <row r="238" spans="1:32" x14ac:dyDescent="0.35">
      <c r="A238">
        <v>11.6899</v>
      </c>
      <c r="B238">
        <v>129270.3</v>
      </c>
      <c r="C238">
        <f t="shared" si="58"/>
        <v>148462.03132843637</v>
      </c>
      <c r="D238">
        <v>2742.6</v>
      </c>
      <c r="E238">
        <v>18849</v>
      </c>
      <c r="F238">
        <v>242742.7</v>
      </c>
      <c r="G238">
        <f t="shared" si="59"/>
        <v>320555.11382986995</v>
      </c>
      <c r="H238">
        <v>6861.3</v>
      </c>
      <c r="I238">
        <v>1168.3</v>
      </c>
      <c r="J238">
        <v>977</v>
      </c>
      <c r="K238">
        <v>7387</v>
      </c>
      <c r="L238">
        <v>480.6</v>
      </c>
      <c r="M238">
        <v>1159</v>
      </c>
      <c r="N238">
        <f t="shared" si="60"/>
        <v>1160.3448396691765</v>
      </c>
      <c r="O238">
        <v>1311.6</v>
      </c>
      <c r="P238">
        <v>1043.9000000000001</v>
      </c>
      <c r="Q238">
        <v>3836.1</v>
      </c>
      <c r="R238">
        <v>131.69999999999999</v>
      </c>
      <c r="S238">
        <v>210.3</v>
      </c>
      <c r="T238">
        <v>21.5</v>
      </c>
      <c r="U238">
        <v>1781.6</v>
      </c>
      <c r="V238">
        <v>2983.5</v>
      </c>
      <c r="W238">
        <f t="shared" si="61"/>
        <v>470177.48999797553</v>
      </c>
      <c r="X238">
        <f t="shared" si="52"/>
        <v>4298.1640826929033</v>
      </c>
      <c r="Y238">
        <f t="shared" si="62"/>
        <v>280.10698683292355</v>
      </c>
      <c r="Z238">
        <f t="shared" si="53"/>
        <v>325.83439926198855</v>
      </c>
      <c r="AA238">
        <f t="shared" si="54"/>
        <v>21544.204508904957</v>
      </c>
      <c r="AB238">
        <f t="shared" si="55"/>
        <v>41111.283315760666</v>
      </c>
      <c r="AC238">
        <f t="shared" si="56"/>
        <v>8158.8338055412169</v>
      </c>
      <c r="AD238">
        <f t="shared" si="57"/>
        <v>5274.3911666436379</v>
      </c>
      <c r="AE238">
        <f t="shared" si="63"/>
        <v>2.1591723551237099</v>
      </c>
      <c r="AF238">
        <f t="shared" si="64"/>
        <v>13.191253263707575</v>
      </c>
    </row>
    <row r="239" spans="1:32" x14ac:dyDescent="0.35">
      <c r="A239">
        <v>11.6982</v>
      </c>
      <c r="B239">
        <v>118670.7</v>
      </c>
      <c r="C239">
        <f t="shared" si="58"/>
        <v>134649.67067360631</v>
      </c>
      <c r="D239">
        <v>4105.5</v>
      </c>
      <c r="E239">
        <v>32524.3</v>
      </c>
      <c r="F239">
        <v>227076</v>
      </c>
      <c r="G239">
        <f t="shared" si="59"/>
        <v>293788.26378790149</v>
      </c>
      <c r="H239">
        <v>6587.1</v>
      </c>
      <c r="I239">
        <v>1626.4</v>
      </c>
      <c r="J239">
        <v>1448.3</v>
      </c>
      <c r="K239">
        <v>11483.9</v>
      </c>
      <c r="L239">
        <v>771.6</v>
      </c>
      <c r="M239">
        <v>1283.5</v>
      </c>
      <c r="N239">
        <f t="shared" si="60"/>
        <v>1285.1494893696058</v>
      </c>
      <c r="O239">
        <v>2106.5</v>
      </c>
      <c r="P239">
        <v>1290.9000000000001</v>
      </c>
      <c r="Q239">
        <v>5109.3</v>
      </c>
      <c r="R239">
        <v>156.6</v>
      </c>
      <c r="S239">
        <v>286.39999999999998</v>
      </c>
      <c r="T239">
        <v>3.9</v>
      </c>
      <c r="U239">
        <v>1931</v>
      </c>
      <c r="V239">
        <v>2867.1</v>
      </c>
      <c r="W239">
        <f t="shared" si="61"/>
        <v>429723.08395087742</v>
      </c>
      <c r="X239">
        <f t="shared" si="52"/>
        <v>6374.3375729685586</v>
      </c>
      <c r="Y239">
        <f t="shared" si="62"/>
        <v>364.42073011349163</v>
      </c>
      <c r="Z239">
        <f t="shared" si="53"/>
        <v>373.49634216612645</v>
      </c>
      <c r="AA239">
        <f t="shared" si="54"/>
        <v>36277.781162396335</v>
      </c>
      <c r="AB239">
        <f t="shared" si="55"/>
        <v>77482.223421365299</v>
      </c>
      <c r="AC239">
        <f t="shared" si="56"/>
        <v>11889.7499129557</v>
      </c>
      <c r="AD239">
        <f t="shared" si="57"/>
        <v>8686.7569823796475</v>
      </c>
      <c r="AE239">
        <f t="shared" si="63"/>
        <v>2.1818713875658156</v>
      </c>
      <c r="AF239">
        <f t="shared" si="64"/>
        <v>17.066666666666666</v>
      </c>
    </row>
    <row r="240" spans="1:32" x14ac:dyDescent="0.35">
      <c r="A240">
        <v>11.7065</v>
      </c>
      <c r="B240">
        <v>113107.3</v>
      </c>
      <c r="C240">
        <f t="shared" si="58"/>
        <v>127532.11296022621</v>
      </c>
      <c r="D240">
        <v>4536.8</v>
      </c>
      <c r="E240">
        <v>36599.199999999997</v>
      </c>
      <c r="F240">
        <v>223876.4</v>
      </c>
      <c r="G240">
        <f t="shared" si="59"/>
        <v>288454.57089566661</v>
      </c>
      <c r="H240">
        <v>6598.3</v>
      </c>
      <c r="I240">
        <v>1878.7</v>
      </c>
      <c r="J240">
        <v>1557</v>
      </c>
      <c r="K240">
        <v>13007.7</v>
      </c>
      <c r="L240">
        <v>728.6</v>
      </c>
      <c r="M240">
        <v>1335.1</v>
      </c>
      <c r="N240">
        <f t="shared" si="60"/>
        <v>1336.8848749966078</v>
      </c>
      <c r="O240">
        <v>2500</v>
      </c>
      <c r="P240">
        <v>1221</v>
      </c>
      <c r="Q240">
        <v>5913.8</v>
      </c>
      <c r="R240">
        <v>221.4</v>
      </c>
      <c r="S240">
        <v>372.9</v>
      </c>
      <c r="T240">
        <v>4.3899999999999997</v>
      </c>
      <c r="U240">
        <v>1820.6</v>
      </c>
      <c r="V240">
        <v>2799.2</v>
      </c>
      <c r="W240">
        <f t="shared" si="61"/>
        <v>417323.56873088941</v>
      </c>
      <c r="X240">
        <f t="shared" si="52"/>
        <v>6656.7052717585429</v>
      </c>
      <c r="Y240">
        <f t="shared" si="62"/>
        <v>530.52359509263545</v>
      </c>
      <c r="Z240">
        <f t="shared" si="53"/>
        <v>541.04301055088604</v>
      </c>
      <c r="AA240">
        <f t="shared" si="54"/>
        <v>42040.520388901277</v>
      </c>
      <c r="AB240">
        <f t="shared" si="55"/>
        <v>89445.703039290311</v>
      </c>
      <c r="AC240">
        <f t="shared" si="56"/>
        <v>14170.778846697505</v>
      </c>
      <c r="AD240">
        <f t="shared" si="57"/>
        <v>10492.338147389895</v>
      </c>
      <c r="AE240">
        <f t="shared" si="63"/>
        <v>2.2618191152029898</v>
      </c>
      <c r="AF240">
        <f t="shared" si="64"/>
        <v>12.303467824084326</v>
      </c>
    </row>
    <row r="241" spans="1:32" x14ac:dyDescent="0.35">
      <c r="A241">
        <v>11.7148</v>
      </c>
      <c r="B241">
        <v>113800.6</v>
      </c>
      <c r="C241">
        <f t="shared" si="58"/>
        <v>128414.21467899889</v>
      </c>
      <c r="D241">
        <v>4841</v>
      </c>
      <c r="E241">
        <v>39538.699999999997</v>
      </c>
      <c r="F241">
        <v>219056.4</v>
      </c>
      <c r="G241">
        <f t="shared" si="59"/>
        <v>280502.20271988912</v>
      </c>
      <c r="H241">
        <v>6236.8</v>
      </c>
      <c r="I241">
        <v>2090</v>
      </c>
      <c r="J241">
        <v>1503.8</v>
      </c>
      <c r="K241">
        <v>13502.4</v>
      </c>
      <c r="L241">
        <v>803.2</v>
      </c>
      <c r="M241">
        <v>1390.5</v>
      </c>
      <c r="N241">
        <f t="shared" si="60"/>
        <v>1392.4361825117828</v>
      </c>
      <c r="O241">
        <v>2849.7</v>
      </c>
      <c r="P241">
        <v>1138.4000000000001</v>
      </c>
      <c r="Q241">
        <v>5428.6</v>
      </c>
      <c r="R241">
        <v>298.7</v>
      </c>
      <c r="S241">
        <v>367.7</v>
      </c>
      <c r="T241">
        <v>0</v>
      </c>
      <c r="U241">
        <v>1783</v>
      </c>
      <c r="V241">
        <v>2732.4</v>
      </c>
      <c r="W241">
        <f t="shared" si="61"/>
        <v>410308.85358139983</v>
      </c>
      <c r="X241">
        <f t="shared" si="52"/>
        <v>6439.5393297937271</v>
      </c>
      <c r="Y241">
        <f t="shared" si="62"/>
        <v>727.98819082937939</v>
      </c>
      <c r="Z241">
        <f t="shared" si="53"/>
        <v>727.98819082937939</v>
      </c>
      <c r="AA241">
        <f t="shared" si="54"/>
        <v>44706.322663741674</v>
      </c>
      <c r="AB241">
        <f t="shared" si="55"/>
        <v>98320.812841043647</v>
      </c>
      <c r="AC241">
        <f t="shared" si="56"/>
        <v>13230.521234470603</v>
      </c>
      <c r="AD241">
        <f t="shared" si="57"/>
        <v>12038.97979993266</v>
      </c>
      <c r="AE241">
        <f t="shared" si="63"/>
        <v>2.1843547727256629</v>
      </c>
      <c r="AF241">
        <f t="shared" si="64"/>
        <v>8.845664546367594</v>
      </c>
    </row>
    <row r="242" spans="1:32" x14ac:dyDescent="0.35">
      <c r="A242">
        <v>11.723100000000001</v>
      </c>
      <c r="B242">
        <v>112701.8</v>
      </c>
      <c r="C242">
        <f t="shared" si="58"/>
        <v>127016.82478337048</v>
      </c>
      <c r="D242">
        <v>5222.2</v>
      </c>
      <c r="E242">
        <v>41119.300000000003</v>
      </c>
      <c r="F242">
        <v>217264.5</v>
      </c>
      <c r="G242">
        <f t="shared" si="59"/>
        <v>277570.77582401712</v>
      </c>
      <c r="H242">
        <v>6308.8</v>
      </c>
      <c r="I242">
        <v>2299.8000000000002</v>
      </c>
      <c r="J242">
        <v>1585.4</v>
      </c>
      <c r="K242">
        <v>13918.7</v>
      </c>
      <c r="L242">
        <v>927.1</v>
      </c>
      <c r="M242">
        <v>1294.5</v>
      </c>
      <c r="N242">
        <f t="shared" si="60"/>
        <v>1296.1779022945202</v>
      </c>
      <c r="O242">
        <v>2918.2</v>
      </c>
      <c r="P242">
        <v>1336.6</v>
      </c>
      <c r="Q242">
        <v>5996.5</v>
      </c>
      <c r="R242">
        <v>252.7</v>
      </c>
      <c r="S242">
        <v>336.1</v>
      </c>
      <c r="T242">
        <v>7.81</v>
      </c>
      <c r="U242">
        <v>1871.1</v>
      </c>
      <c r="V242">
        <v>2760</v>
      </c>
      <c r="W242">
        <f t="shared" si="61"/>
        <v>405883.7785096821</v>
      </c>
      <c r="X242">
        <f t="shared" si="52"/>
        <v>7199.1051495799002</v>
      </c>
      <c r="Y242">
        <f t="shared" si="62"/>
        <v>622.5920161871461</v>
      </c>
      <c r="Z242">
        <f t="shared" si="53"/>
        <v>641.83397758968511</v>
      </c>
      <c r="AA242">
        <f t="shared" si="54"/>
        <v>47158.57349678094</v>
      </c>
      <c r="AB242">
        <f t="shared" si="55"/>
        <v>103592.21586628896</v>
      </c>
      <c r="AC242">
        <f t="shared" si="56"/>
        <v>14773.933617199134</v>
      </c>
      <c r="AD242">
        <f t="shared" si="57"/>
        <v>12855.896875601615</v>
      </c>
      <c r="AE242">
        <f t="shared" si="63"/>
        <v>2.1853071535792141</v>
      </c>
      <c r="AF242">
        <f t="shared" si="64"/>
        <v>11.216460020728571</v>
      </c>
    </row>
    <row r="243" spans="1:32" x14ac:dyDescent="0.35">
      <c r="A243">
        <v>11.731400000000001</v>
      </c>
      <c r="B243">
        <v>109203.8</v>
      </c>
      <c r="C243">
        <f t="shared" si="58"/>
        <v>122591.22793743396</v>
      </c>
      <c r="D243">
        <v>5367.9</v>
      </c>
      <c r="E243">
        <v>42741.2</v>
      </c>
      <c r="F243">
        <v>214205.2</v>
      </c>
      <c r="G243">
        <f t="shared" si="59"/>
        <v>272596.86625566881</v>
      </c>
      <c r="H243">
        <v>6206.5</v>
      </c>
      <c r="I243">
        <v>2214.8000000000002</v>
      </c>
      <c r="J243">
        <v>1477.1</v>
      </c>
      <c r="K243">
        <v>13859.5</v>
      </c>
      <c r="L243">
        <v>844.9</v>
      </c>
      <c r="M243">
        <v>1750.2</v>
      </c>
      <c r="N243">
        <f t="shared" si="60"/>
        <v>1753.2685706523559</v>
      </c>
      <c r="O243">
        <v>3016.1</v>
      </c>
      <c r="P243">
        <v>1346.8</v>
      </c>
      <c r="Q243">
        <v>5949.7</v>
      </c>
      <c r="R243">
        <v>338</v>
      </c>
      <c r="S243">
        <v>394.2</v>
      </c>
      <c r="T243">
        <v>22.9</v>
      </c>
      <c r="U243">
        <v>1852.3</v>
      </c>
      <c r="V243">
        <v>2561.3000000000002</v>
      </c>
      <c r="W243">
        <f t="shared" si="61"/>
        <v>396941.36276375514</v>
      </c>
      <c r="X243">
        <f t="shared" ref="X243:X306" si="65">(J243+P243)*1000000/W243</f>
        <v>7114.1490026089332</v>
      </c>
      <c r="Y243">
        <f t="shared" si="62"/>
        <v>851.51115934764687</v>
      </c>
      <c r="Z243">
        <f t="shared" ref="Z243:Z306" si="66">(R243+T243)*1000000/W243</f>
        <v>909.20230002534242</v>
      </c>
      <c r="AA243">
        <f t="shared" ref="AA243:AA306" si="67">(D243+K243)*1000000/W243</f>
        <v>48438.892500712856</v>
      </c>
      <c r="AB243">
        <f t="shared" ref="AB243:AB306" si="68">(E243+L243)*1000000/W243</f>
        <v>109804.88326166412</v>
      </c>
      <c r="AC243">
        <f t="shared" ref="AC243:AC306" si="69">(Q243)*1000000/W243</f>
        <v>14988.863741925132</v>
      </c>
      <c r="AD243">
        <f t="shared" ref="AD243:AD306" si="70">(I243+O243)*1000000/W243</f>
        <v>13178.016933229603</v>
      </c>
      <c r="AE243">
        <f t="shared" si="63"/>
        <v>2.2236245679404747</v>
      </c>
      <c r="AF243">
        <f t="shared" si="64"/>
        <v>7.8246051537822092</v>
      </c>
    </row>
    <row r="244" spans="1:32" x14ac:dyDescent="0.35">
      <c r="A244">
        <v>11.739599999999999</v>
      </c>
      <c r="B244">
        <v>108606.1</v>
      </c>
      <c r="C244">
        <f t="shared" si="58"/>
        <v>121838.5048405649</v>
      </c>
      <c r="D244">
        <v>5282.6</v>
      </c>
      <c r="E244">
        <v>46507.7</v>
      </c>
      <c r="F244">
        <v>213612.7</v>
      </c>
      <c r="G244">
        <f t="shared" si="59"/>
        <v>271638.03382887796</v>
      </c>
      <c r="H244">
        <v>6254.8</v>
      </c>
      <c r="I244">
        <v>2252.1</v>
      </c>
      <c r="J244">
        <v>1623.6</v>
      </c>
      <c r="K244">
        <v>14654.5</v>
      </c>
      <c r="L244">
        <v>1097.4000000000001</v>
      </c>
      <c r="M244">
        <v>1398.1</v>
      </c>
      <c r="N244">
        <f t="shared" si="60"/>
        <v>1400.0574202792925</v>
      </c>
      <c r="O244">
        <v>3077.4</v>
      </c>
      <c r="P244">
        <v>1312</v>
      </c>
      <c r="Q244">
        <v>6071.7</v>
      </c>
      <c r="R244">
        <v>251.2</v>
      </c>
      <c r="S244">
        <v>312.3</v>
      </c>
      <c r="T244">
        <v>39.200000000000003</v>
      </c>
      <c r="U244">
        <v>1979.9</v>
      </c>
      <c r="V244">
        <v>2656.6</v>
      </c>
      <c r="W244">
        <f t="shared" si="61"/>
        <v>394876.59608972218</v>
      </c>
      <c r="X244">
        <f t="shared" si="65"/>
        <v>7434.2212961463674</v>
      </c>
      <c r="Y244">
        <f t="shared" si="62"/>
        <v>636.14810927645715</v>
      </c>
      <c r="Z244">
        <f t="shared" si="66"/>
        <v>735.41962951386597</v>
      </c>
      <c r="AA244">
        <f t="shared" si="67"/>
        <v>50489.444544011356</v>
      </c>
      <c r="AB244">
        <f t="shared" si="68"/>
        <v>120556.90428708865</v>
      </c>
      <c r="AC244">
        <f t="shared" si="69"/>
        <v>15376.196158813154</v>
      </c>
      <c r="AD244">
        <f t="shared" si="70"/>
        <v>13496.621609828337</v>
      </c>
      <c r="AE244">
        <f t="shared" si="63"/>
        <v>2.2294925088282831</v>
      </c>
      <c r="AF244">
        <f t="shared" si="64"/>
        <v>10.108815426997246</v>
      </c>
    </row>
    <row r="245" spans="1:32" x14ac:dyDescent="0.35">
      <c r="A245">
        <v>11.7479</v>
      </c>
      <c r="B245">
        <v>109411.4</v>
      </c>
      <c r="C245">
        <f t="shared" si="58"/>
        <v>122852.90873923157</v>
      </c>
      <c r="D245">
        <v>5323.9</v>
      </c>
      <c r="E245">
        <v>45502.6</v>
      </c>
      <c r="F245">
        <v>211441.8</v>
      </c>
      <c r="G245">
        <f t="shared" si="59"/>
        <v>268137.21549024532</v>
      </c>
      <c r="H245">
        <v>6172.8</v>
      </c>
      <c r="I245">
        <v>2526.8000000000002</v>
      </c>
      <c r="J245">
        <v>1528.7</v>
      </c>
      <c r="K245">
        <v>14376.1</v>
      </c>
      <c r="L245">
        <v>927.7</v>
      </c>
      <c r="M245">
        <v>1474.3</v>
      </c>
      <c r="N245">
        <f t="shared" si="60"/>
        <v>1476.4767697015711</v>
      </c>
      <c r="O245">
        <v>3156.4</v>
      </c>
      <c r="P245">
        <v>1326.7</v>
      </c>
      <c r="Q245">
        <v>6332.5</v>
      </c>
      <c r="R245">
        <v>291.5</v>
      </c>
      <c r="S245">
        <v>348.6</v>
      </c>
      <c r="T245">
        <v>12.2</v>
      </c>
      <c r="U245">
        <v>1754.1</v>
      </c>
      <c r="V245">
        <v>2725.6</v>
      </c>
      <c r="W245">
        <f t="shared" si="61"/>
        <v>392466.60099917848</v>
      </c>
      <c r="X245">
        <f t="shared" si="65"/>
        <v>7275.5235546934528</v>
      </c>
      <c r="Y245">
        <f t="shared" si="62"/>
        <v>742.73836106785086</v>
      </c>
      <c r="Z245">
        <f t="shared" si="66"/>
        <v>773.82380876948991</v>
      </c>
      <c r="AA245">
        <f t="shared" si="67"/>
        <v>50195.354075597468</v>
      </c>
      <c r="AB245">
        <f t="shared" si="68"/>
        <v>118303.82478864025</v>
      </c>
      <c r="AC245">
        <f t="shared" si="69"/>
        <v>16135.130948412232</v>
      </c>
      <c r="AD245">
        <f t="shared" si="70"/>
        <v>14480.722653930741</v>
      </c>
      <c r="AE245">
        <f t="shared" si="63"/>
        <v>2.1825874392554696</v>
      </c>
      <c r="AF245">
        <f t="shared" si="64"/>
        <v>9.4020414883108341</v>
      </c>
    </row>
    <row r="246" spans="1:32" x14ac:dyDescent="0.35">
      <c r="A246">
        <v>11.7562</v>
      </c>
      <c r="B246">
        <v>108285.5</v>
      </c>
      <c r="C246">
        <f t="shared" si="58"/>
        <v>121435.16787043388</v>
      </c>
      <c r="D246">
        <v>5407.4</v>
      </c>
      <c r="E246">
        <v>45684.7</v>
      </c>
      <c r="F246">
        <v>214248.7</v>
      </c>
      <c r="G246">
        <f t="shared" si="59"/>
        <v>272667.3185268672</v>
      </c>
      <c r="H246">
        <v>6224.1</v>
      </c>
      <c r="I246">
        <v>2435.5</v>
      </c>
      <c r="J246">
        <v>1518</v>
      </c>
      <c r="K246">
        <v>14161</v>
      </c>
      <c r="L246">
        <v>961.8</v>
      </c>
      <c r="M246">
        <v>1408.5</v>
      </c>
      <c r="N246">
        <f t="shared" si="60"/>
        <v>1410.4866704753647</v>
      </c>
      <c r="O246">
        <v>3086.5</v>
      </c>
      <c r="P246">
        <v>1224.3</v>
      </c>
      <c r="Q246">
        <v>5902.3</v>
      </c>
      <c r="R246">
        <v>239.5</v>
      </c>
      <c r="S246">
        <v>376.7</v>
      </c>
      <c r="T246">
        <v>22.9</v>
      </c>
      <c r="U246">
        <v>1852.3</v>
      </c>
      <c r="V246">
        <v>2468.9</v>
      </c>
      <c r="W246">
        <f t="shared" si="61"/>
        <v>395512.97306777642</v>
      </c>
      <c r="X246">
        <f t="shared" si="65"/>
        <v>6933.5273094318209</v>
      </c>
      <c r="Y246">
        <f t="shared" si="62"/>
        <v>605.54271619039537</v>
      </c>
      <c r="Z246">
        <f t="shared" si="66"/>
        <v>663.44220763406975</v>
      </c>
      <c r="AA246">
        <f t="shared" si="67"/>
        <v>49476.000365345019</v>
      </c>
      <c r="AB246">
        <f t="shared" si="68"/>
        <v>117939.24138110763</v>
      </c>
      <c r="AC246">
        <f t="shared" si="69"/>
        <v>14923.151456244552</v>
      </c>
      <c r="AD246">
        <f t="shared" si="70"/>
        <v>13961.615360348071</v>
      </c>
      <c r="AE246">
        <f t="shared" si="63"/>
        <v>2.2453735874750183</v>
      </c>
      <c r="AF246">
        <f t="shared" si="64"/>
        <v>10.450838414634148</v>
      </c>
    </row>
    <row r="247" spans="1:32" x14ac:dyDescent="0.35">
      <c r="A247">
        <v>11.7645</v>
      </c>
      <c r="B247">
        <v>108270.7</v>
      </c>
      <c r="C247">
        <f t="shared" si="58"/>
        <v>121416.55545017977</v>
      </c>
      <c r="D247">
        <v>5377.4</v>
      </c>
      <c r="E247">
        <v>45140.4</v>
      </c>
      <c r="F247">
        <v>212380</v>
      </c>
      <c r="G247">
        <f t="shared" si="59"/>
        <v>269647.79970036313</v>
      </c>
      <c r="H247">
        <v>6178.1</v>
      </c>
      <c r="I247">
        <v>2594.1999999999998</v>
      </c>
      <c r="J247">
        <v>1549</v>
      </c>
      <c r="K247">
        <v>14647.7</v>
      </c>
      <c r="L247">
        <v>1016.8</v>
      </c>
      <c r="M247">
        <v>1329.5</v>
      </c>
      <c r="N247">
        <f t="shared" si="60"/>
        <v>1331.2699233631113</v>
      </c>
      <c r="O247">
        <v>3007.5</v>
      </c>
      <c r="P247">
        <v>1235.5</v>
      </c>
      <c r="Q247">
        <v>6334.3</v>
      </c>
      <c r="R247">
        <v>314.10000000000002</v>
      </c>
      <c r="S247">
        <v>336.1</v>
      </c>
      <c r="T247">
        <v>19.5</v>
      </c>
      <c r="U247">
        <v>1694.7</v>
      </c>
      <c r="V247">
        <v>2633.7</v>
      </c>
      <c r="W247">
        <f t="shared" si="61"/>
        <v>392395.62507390603</v>
      </c>
      <c r="X247">
        <f t="shared" si="65"/>
        <v>7096.1545493162703</v>
      </c>
      <c r="Y247">
        <f t="shared" si="62"/>
        <v>800.46764012937354</v>
      </c>
      <c r="Z247">
        <f t="shared" si="66"/>
        <v>850.16238378592493</v>
      </c>
      <c r="AA247">
        <f t="shared" si="67"/>
        <v>51032.933907528553</v>
      </c>
      <c r="AB247">
        <f t="shared" si="68"/>
        <v>117629.24214893195</v>
      </c>
      <c r="AC247">
        <f t="shared" si="69"/>
        <v>16142.636653522733</v>
      </c>
      <c r="AD247">
        <f t="shared" si="70"/>
        <v>14275.643361071989</v>
      </c>
      <c r="AE247">
        <f t="shared" si="63"/>
        <v>2.2208487030502715</v>
      </c>
      <c r="AF247">
        <f t="shared" si="64"/>
        <v>8.3468225419664268</v>
      </c>
    </row>
    <row r="248" spans="1:32" x14ac:dyDescent="0.35">
      <c r="A248">
        <v>11.7728</v>
      </c>
      <c r="B248">
        <v>109526.8</v>
      </c>
      <c r="C248">
        <f t="shared" si="58"/>
        <v>122998.42375941243</v>
      </c>
      <c r="D248">
        <v>5325.5</v>
      </c>
      <c r="E248">
        <v>45912.3</v>
      </c>
      <c r="F248">
        <v>214054.5</v>
      </c>
      <c r="G248">
        <f t="shared" si="59"/>
        <v>272352.85398287792</v>
      </c>
      <c r="H248">
        <v>6054.1</v>
      </c>
      <c r="I248">
        <v>2480.5</v>
      </c>
      <c r="J248">
        <v>1450.5</v>
      </c>
      <c r="K248">
        <v>14391.1</v>
      </c>
      <c r="L248">
        <v>986.8</v>
      </c>
      <c r="M248">
        <v>1361.8</v>
      </c>
      <c r="N248">
        <f t="shared" si="60"/>
        <v>1363.6570281409224</v>
      </c>
      <c r="O248">
        <v>3193.3</v>
      </c>
      <c r="P248">
        <v>1281.3</v>
      </c>
      <c r="Q248">
        <v>6424.5</v>
      </c>
      <c r="R248">
        <v>254.6</v>
      </c>
      <c r="S248">
        <v>281.89999999999998</v>
      </c>
      <c r="T248">
        <v>11.7</v>
      </c>
      <c r="U248">
        <v>2633.8</v>
      </c>
      <c r="V248">
        <v>2726.5</v>
      </c>
      <c r="W248">
        <f t="shared" si="61"/>
        <v>396714.93477043125</v>
      </c>
      <c r="X248">
        <f t="shared" si="65"/>
        <v>6886.0528318169381</v>
      </c>
      <c r="Y248">
        <f t="shared" si="62"/>
        <v>641.77064608704609</v>
      </c>
      <c r="Z248">
        <f t="shared" si="66"/>
        <v>671.26285566763693</v>
      </c>
      <c r="AA248">
        <f t="shared" si="67"/>
        <v>49699.6666168101</v>
      </c>
      <c r="AB248">
        <f t="shared" si="68"/>
        <v>118218.63985821283</v>
      </c>
      <c r="AC248">
        <f t="shared" si="69"/>
        <v>16194.24790175266</v>
      </c>
      <c r="AD248">
        <f t="shared" si="70"/>
        <v>14301.95715541509</v>
      </c>
      <c r="AE248">
        <f t="shared" si="63"/>
        <v>2.2142792212980384</v>
      </c>
      <c r="AF248">
        <f t="shared" si="64"/>
        <v>10.258355238452873</v>
      </c>
    </row>
    <row r="249" spans="1:32" x14ac:dyDescent="0.35">
      <c r="A249">
        <v>11.7811</v>
      </c>
      <c r="B249">
        <v>109734.5</v>
      </c>
      <c r="C249">
        <f t="shared" si="58"/>
        <v>123260.42062732972</v>
      </c>
      <c r="D249">
        <v>5512.9</v>
      </c>
      <c r="E249">
        <v>45316.4</v>
      </c>
      <c r="F249">
        <v>211549.1</v>
      </c>
      <c r="G249">
        <f t="shared" si="59"/>
        <v>268309.7958287574</v>
      </c>
      <c r="H249">
        <v>5910.3</v>
      </c>
      <c r="I249">
        <v>2547.1999999999998</v>
      </c>
      <c r="J249">
        <v>1505.9</v>
      </c>
      <c r="K249">
        <v>14103.9</v>
      </c>
      <c r="L249">
        <v>1048.3</v>
      </c>
      <c r="M249">
        <v>1565.4</v>
      </c>
      <c r="N249">
        <f t="shared" si="60"/>
        <v>1567.8543191511994</v>
      </c>
      <c r="O249">
        <v>2996.1</v>
      </c>
      <c r="P249">
        <v>1339</v>
      </c>
      <c r="Q249">
        <v>6050.3</v>
      </c>
      <c r="R249">
        <v>334.6</v>
      </c>
      <c r="S249">
        <v>409</v>
      </c>
      <c r="T249">
        <v>15.6</v>
      </c>
      <c r="U249">
        <v>1934.8</v>
      </c>
      <c r="V249">
        <v>2554.1999999999998</v>
      </c>
      <c r="W249">
        <f t="shared" si="61"/>
        <v>393138.07077523833</v>
      </c>
      <c r="X249">
        <f t="shared" si="65"/>
        <v>7236.3889724291366</v>
      </c>
      <c r="Y249">
        <f t="shared" si="62"/>
        <v>851.10047810987703</v>
      </c>
      <c r="Z249">
        <f t="shared" si="66"/>
        <v>890.78119376592645</v>
      </c>
      <c r="AA249">
        <f t="shared" si="67"/>
        <v>49897.991210358145</v>
      </c>
      <c r="AB249">
        <f t="shared" si="68"/>
        <v>117934.90238320688</v>
      </c>
      <c r="AC249">
        <f t="shared" si="69"/>
        <v>15389.758585499667</v>
      </c>
      <c r="AD249">
        <f t="shared" si="70"/>
        <v>14100.135326678064</v>
      </c>
      <c r="AE249">
        <f t="shared" si="63"/>
        <v>2.1767717038705841</v>
      </c>
      <c r="AF249">
        <f t="shared" si="64"/>
        <v>8.1236436322101646</v>
      </c>
    </row>
    <row r="250" spans="1:32" x14ac:dyDescent="0.35">
      <c r="A250">
        <v>11.789400000000001</v>
      </c>
      <c r="B250">
        <v>119017.2</v>
      </c>
      <c r="C250">
        <f t="shared" si="58"/>
        <v>135095.9405790896</v>
      </c>
      <c r="D250">
        <v>5449</v>
      </c>
      <c r="E250">
        <v>45524.6</v>
      </c>
      <c r="F250">
        <v>211647.3</v>
      </c>
      <c r="G250">
        <f t="shared" si="59"/>
        <v>268467.78098178637</v>
      </c>
      <c r="H250">
        <v>5993.5</v>
      </c>
      <c r="I250">
        <v>2570.1999999999998</v>
      </c>
      <c r="J250">
        <v>1496</v>
      </c>
      <c r="K250">
        <v>14111.8</v>
      </c>
      <c r="L250">
        <v>1051.5</v>
      </c>
      <c r="M250">
        <v>1604.8</v>
      </c>
      <c r="N250">
        <f t="shared" si="60"/>
        <v>1607.3795226579616</v>
      </c>
      <c r="O250">
        <v>2898.7</v>
      </c>
      <c r="P250">
        <v>1364.4</v>
      </c>
      <c r="Q250">
        <v>6319.2</v>
      </c>
      <c r="R250">
        <v>275.60000000000002</v>
      </c>
      <c r="S250">
        <v>338.7</v>
      </c>
      <c r="T250">
        <v>7.8</v>
      </c>
      <c r="U250">
        <v>1729</v>
      </c>
      <c r="V250">
        <v>2718.7</v>
      </c>
      <c r="W250">
        <f t="shared" si="61"/>
        <v>405171.10108353395</v>
      </c>
      <c r="X250">
        <f t="shared" si="65"/>
        <v>7059.7335109797787</v>
      </c>
      <c r="Y250">
        <f t="shared" si="62"/>
        <v>680.20645910572898</v>
      </c>
      <c r="Z250">
        <f t="shared" si="66"/>
        <v>699.45758530683463</v>
      </c>
      <c r="AA250">
        <f t="shared" si="67"/>
        <v>48277.875563408357</v>
      </c>
      <c r="AB250">
        <f t="shared" si="68"/>
        <v>114954.15116093737</v>
      </c>
      <c r="AC250">
        <f t="shared" si="69"/>
        <v>15596.37393461873</v>
      </c>
      <c r="AD250">
        <f t="shared" si="70"/>
        <v>13497.754369387956</v>
      </c>
      <c r="AE250">
        <f t="shared" si="63"/>
        <v>1.9872379571954386</v>
      </c>
      <c r="AF250">
        <f t="shared" si="64"/>
        <v>10.093154551870146</v>
      </c>
    </row>
    <row r="251" spans="1:32" x14ac:dyDescent="0.35">
      <c r="A251">
        <v>11.797700000000001</v>
      </c>
      <c r="B251">
        <v>106001.2</v>
      </c>
      <c r="C251">
        <f t="shared" si="58"/>
        <v>118569.7340980771</v>
      </c>
      <c r="D251">
        <v>5576.1</v>
      </c>
      <c r="E251">
        <v>46312.2</v>
      </c>
      <c r="F251">
        <v>208819.20000000001</v>
      </c>
      <c r="G251">
        <f t="shared" si="59"/>
        <v>263933.60405105882</v>
      </c>
      <c r="H251">
        <v>6015.5</v>
      </c>
      <c r="I251">
        <v>2449.8000000000002</v>
      </c>
      <c r="J251">
        <v>1639.3</v>
      </c>
      <c r="K251">
        <v>14223.9</v>
      </c>
      <c r="L251">
        <v>1076.0999999999999</v>
      </c>
      <c r="M251">
        <v>1413.3</v>
      </c>
      <c r="N251">
        <f t="shared" si="60"/>
        <v>1415.3002438346116</v>
      </c>
      <c r="O251">
        <v>3126.3</v>
      </c>
      <c r="P251">
        <v>1316.8</v>
      </c>
      <c r="Q251">
        <v>6184.9</v>
      </c>
      <c r="R251">
        <v>291.7</v>
      </c>
      <c r="S251">
        <v>387.7</v>
      </c>
      <c r="T251">
        <v>8.2899999999999991</v>
      </c>
      <c r="U251">
        <v>1646</v>
      </c>
      <c r="V251">
        <v>2844.8</v>
      </c>
      <c r="W251">
        <f t="shared" si="61"/>
        <v>383918.63839297055</v>
      </c>
      <c r="X251">
        <f t="shared" si="65"/>
        <v>7699.8085124854033</v>
      </c>
      <c r="Y251">
        <f t="shared" si="62"/>
        <v>759.79640170900586</v>
      </c>
      <c r="Z251">
        <f t="shared" si="66"/>
        <v>781.3895185076608</v>
      </c>
      <c r="AA251">
        <f t="shared" si="67"/>
        <v>51573.427335750137</v>
      </c>
      <c r="AB251">
        <f t="shared" si="68"/>
        <v>123433.184172461</v>
      </c>
      <c r="AC251">
        <f t="shared" si="69"/>
        <v>16109.923774185911</v>
      </c>
      <c r="AD251">
        <f t="shared" si="70"/>
        <v>14524.171119539209</v>
      </c>
      <c r="AE251">
        <f t="shared" si="63"/>
        <v>2.2259778691309315</v>
      </c>
      <c r="AF251">
        <f t="shared" si="64"/>
        <v>9.8539951331711055</v>
      </c>
    </row>
    <row r="252" spans="1:32" x14ac:dyDescent="0.35">
      <c r="A252">
        <v>11.805999999999999</v>
      </c>
      <c r="B252">
        <v>108933.9</v>
      </c>
      <c r="C252">
        <f t="shared" si="58"/>
        <v>122251.19999515187</v>
      </c>
      <c r="D252">
        <v>5699.4</v>
      </c>
      <c r="E252">
        <v>46363.5</v>
      </c>
      <c r="F252">
        <v>207753.3</v>
      </c>
      <c r="G252">
        <f t="shared" si="59"/>
        <v>262233.08976862888</v>
      </c>
      <c r="H252">
        <v>5866.6</v>
      </c>
      <c r="I252">
        <v>2399.8000000000002</v>
      </c>
      <c r="J252">
        <v>1805.8</v>
      </c>
      <c r="K252">
        <v>14921.3</v>
      </c>
      <c r="L252">
        <v>1044.5</v>
      </c>
      <c r="M252">
        <v>1380.7</v>
      </c>
      <c r="N252">
        <f t="shared" si="60"/>
        <v>1382.6089682023971</v>
      </c>
      <c r="O252">
        <v>3273.6</v>
      </c>
      <c r="P252">
        <v>1389.3</v>
      </c>
      <c r="Q252">
        <v>6314.8</v>
      </c>
      <c r="R252">
        <v>259</v>
      </c>
      <c r="S252">
        <v>318.7</v>
      </c>
      <c r="T252">
        <v>3.9</v>
      </c>
      <c r="U252">
        <v>1582.5</v>
      </c>
      <c r="V252">
        <v>2819.1</v>
      </c>
      <c r="W252">
        <f t="shared" si="61"/>
        <v>385866.89873198315</v>
      </c>
      <c r="X252">
        <f t="shared" si="65"/>
        <v>8280.3163746348309</v>
      </c>
      <c r="Y252">
        <f t="shared" si="62"/>
        <v>671.21590592795883</v>
      </c>
      <c r="Z252">
        <f t="shared" si="66"/>
        <v>681.32301802494339</v>
      </c>
      <c r="AA252">
        <f t="shared" si="67"/>
        <v>53439.929850844237</v>
      </c>
      <c r="AB252">
        <f t="shared" si="68"/>
        <v>122861.01802406437</v>
      </c>
      <c r="AC252">
        <f t="shared" si="69"/>
        <v>16365.228582061291</v>
      </c>
      <c r="AD252">
        <f t="shared" si="70"/>
        <v>14702.99737718796</v>
      </c>
      <c r="AE252">
        <f t="shared" si="63"/>
        <v>2.1450348935554686</v>
      </c>
      <c r="AF252">
        <f t="shared" si="64"/>
        <v>12.153290224419933</v>
      </c>
    </row>
    <row r="253" spans="1:32" x14ac:dyDescent="0.35">
      <c r="A253">
        <v>11.814299999999999</v>
      </c>
      <c r="B253">
        <v>109134.7</v>
      </c>
      <c r="C253">
        <f t="shared" si="58"/>
        <v>122504.15410724832</v>
      </c>
      <c r="D253">
        <v>5691.2</v>
      </c>
      <c r="E253">
        <v>46238.9</v>
      </c>
      <c r="F253">
        <v>219160.6</v>
      </c>
      <c r="G253">
        <f t="shared" si="59"/>
        <v>280673.08078972448</v>
      </c>
      <c r="H253">
        <v>5869.1</v>
      </c>
      <c r="I253">
        <v>2395.1</v>
      </c>
      <c r="J253">
        <v>1644.4</v>
      </c>
      <c r="K253">
        <v>14581.3</v>
      </c>
      <c r="L253">
        <v>928.9</v>
      </c>
      <c r="M253">
        <v>1513.3</v>
      </c>
      <c r="N253">
        <f t="shared" si="60"/>
        <v>1515.5935477157582</v>
      </c>
      <c r="O253">
        <v>3249.5</v>
      </c>
      <c r="P253">
        <v>1413.7</v>
      </c>
      <c r="Q253">
        <v>6307.1</v>
      </c>
      <c r="R253">
        <v>345.8</v>
      </c>
      <c r="S253">
        <v>270.3</v>
      </c>
      <c r="T253">
        <v>8.2899999999999991</v>
      </c>
      <c r="U253">
        <v>1751</v>
      </c>
      <c r="V253">
        <v>2789</v>
      </c>
      <c r="W253">
        <f t="shared" si="61"/>
        <v>404692.82844468852</v>
      </c>
      <c r="X253">
        <f t="shared" si="65"/>
        <v>7556.5954844143398</v>
      </c>
      <c r="Y253">
        <f t="shared" si="62"/>
        <v>854.47523577073298</v>
      </c>
      <c r="Z253">
        <f t="shared" si="66"/>
        <v>874.95990813782203</v>
      </c>
      <c r="AA253">
        <f t="shared" si="67"/>
        <v>50093.548921810827</v>
      </c>
      <c r="AB253">
        <f t="shared" si="68"/>
        <v>116552.10244588426</v>
      </c>
      <c r="AC253">
        <f t="shared" si="69"/>
        <v>15584.90676555694</v>
      </c>
      <c r="AD253">
        <f t="shared" si="70"/>
        <v>13947.862683144822</v>
      </c>
      <c r="AE253">
        <f t="shared" si="63"/>
        <v>2.2911311280432538</v>
      </c>
      <c r="AF253">
        <f t="shared" si="64"/>
        <v>8.6365048434013953</v>
      </c>
    </row>
    <row r="254" spans="1:32" x14ac:dyDescent="0.35">
      <c r="A254">
        <v>11.8226</v>
      </c>
      <c r="B254">
        <v>108761.1</v>
      </c>
      <c r="C254">
        <f t="shared" si="58"/>
        <v>122033.60961914927</v>
      </c>
      <c r="D254">
        <v>5545.2</v>
      </c>
      <c r="E254">
        <v>46078.7</v>
      </c>
      <c r="F254">
        <v>241583.6</v>
      </c>
      <c r="G254">
        <f t="shared" si="59"/>
        <v>318536.88817910588</v>
      </c>
      <c r="H254">
        <v>6214.2</v>
      </c>
      <c r="I254">
        <v>2388.5</v>
      </c>
      <c r="J254">
        <v>1559.7</v>
      </c>
      <c r="K254">
        <v>14316.1</v>
      </c>
      <c r="L254">
        <v>996.1</v>
      </c>
      <c r="M254">
        <v>1606.7</v>
      </c>
      <c r="N254">
        <f t="shared" si="60"/>
        <v>1609.2856392365616</v>
      </c>
      <c r="O254">
        <v>3014.2</v>
      </c>
      <c r="P254">
        <v>1268.0999999999999</v>
      </c>
      <c r="Q254">
        <v>6187.9</v>
      </c>
      <c r="R254">
        <v>336.2</v>
      </c>
      <c r="S254">
        <v>359.3</v>
      </c>
      <c r="T254">
        <v>12.7</v>
      </c>
      <c r="U254">
        <v>1703.7</v>
      </c>
      <c r="V254">
        <v>2544</v>
      </c>
      <c r="W254">
        <f t="shared" si="61"/>
        <v>442179.78343749174</v>
      </c>
      <c r="X254">
        <f t="shared" si="65"/>
        <v>6395.1363357609243</v>
      </c>
      <c r="Y254">
        <f t="shared" si="62"/>
        <v>760.32422239296375</v>
      </c>
      <c r="Z254">
        <f t="shared" si="66"/>
        <v>789.0455716624183</v>
      </c>
      <c r="AA254">
        <f t="shared" si="67"/>
        <v>44916.797972080218</v>
      </c>
      <c r="AB254">
        <f t="shared" si="68"/>
        <v>106460.76949525367</v>
      </c>
      <c r="AC254">
        <f t="shared" si="69"/>
        <v>13994.081664917965</v>
      </c>
      <c r="AD254">
        <f t="shared" si="70"/>
        <v>12218.333362053732</v>
      </c>
      <c r="AE254">
        <f t="shared" si="63"/>
        <v>2.6102390085257441</v>
      </c>
      <c r="AF254">
        <f t="shared" si="64"/>
        <v>8.1049011177987964</v>
      </c>
    </row>
    <row r="255" spans="1:32" x14ac:dyDescent="0.35">
      <c r="A255">
        <v>11.8309</v>
      </c>
      <c r="B255">
        <v>108119.9</v>
      </c>
      <c r="C255">
        <f t="shared" si="58"/>
        <v>121226.94519139962</v>
      </c>
      <c r="D255">
        <v>5718.1</v>
      </c>
      <c r="E255">
        <v>46760.1</v>
      </c>
      <c r="F255">
        <v>209536.8</v>
      </c>
      <c r="G255">
        <f t="shared" si="59"/>
        <v>265081.03097019566</v>
      </c>
      <c r="H255">
        <v>5706.6</v>
      </c>
      <c r="I255">
        <v>2442.1</v>
      </c>
      <c r="J255">
        <v>1742.9</v>
      </c>
      <c r="K255">
        <v>14462.3</v>
      </c>
      <c r="L255">
        <v>1001.9</v>
      </c>
      <c r="M255">
        <v>1389.4</v>
      </c>
      <c r="N255">
        <f t="shared" si="60"/>
        <v>1391.3331182344753</v>
      </c>
      <c r="O255">
        <v>3384.2</v>
      </c>
      <c r="P255">
        <v>1478.8</v>
      </c>
      <c r="Q255">
        <v>6014.4</v>
      </c>
      <c r="R255">
        <v>252.7</v>
      </c>
      <c r="S255">
        <v>368.4</v>
      </c>
      <c r="T255">
        <v>12.7</v>
      </c>
      <c r="U255">
        <v>1773.5</v>
      </c>
      <c r="V255">
        <v>2940.6</v>
      </c>
      <c r="W255">
        <f t="shared" si="61"/>
        <v>387699.30927982973</v>
      </c>
      <c r="X255">
        <f t="shared" si="65"/>
        <v>8309.7904042812552</v>
      </c>
      <c r="Y255">
        <f t="shared" si="62"/>
        <v>651.7937843877063</v>
      </c>
      <c r="Z255">
        <f t="shared" si="66"/>
        <v>684.55112930944688</v>
      </c>
      <c r="AA255">
        <f t="shared" si="67"/>
        <v>52051.679012495719</v>
      </c>
      <c r="AB255">
        <f t="shared" si="68"/>
        <v>123193.41009072271</v>
      </c>
      <c r="AC255">
        <f t="shared" si="69"/>
        <v>15513.053173017099</v>
      </c>
      <c r="AD255">
        <f t="shared" si="70"/>
        <v>15027.883363585646</v>
      </c>
      <c r="AE255">
        <f t="shared" si="63"/>
        <v>2.1866510828238019</v>
      </c>
      <c r="AF255">
        <f t="shared" si="64"/>
        <v>12.139035418236624</v>
      </c>
    </row>
    <row r="256" spans="1:32" x14ac:dyDescent="0.35">
      <c r="A256">
        <v>11.8392</v>
      </c>
      <c r="B256">
        <v>105165.5</v>
      </c>
      <c r="C256">
        <f t="shared" si="58"/>
        <v>117525.0842474223</v>
      </c>
      <c r="D256">
        <v>5711.5</v>
      </c>
      <c r="E256">
        <v>47626.400000000001</v>
      </c>
      <c r="F256">
        <v>212902.8</v>
      </c>
      <c r="G256">
        <f t="shared" si="59"/>
        <v>270491.11596382246</v>
      </c>
      <c r="H256">
        <v>6003.3</v>
      </c>
      <c r="I256">
        <v>2652.9</v>
      </c>
      <c r="J256">
        <v>1605.9</v>
      </c>
      <c r="K256">
        <v>14698.7</v>
      </c>
      <c r="L256">
        <v>1091.9000000000001</v>
      </c>
      <c r="M256">
        <v>1434.3</v>
      </c>
      <c r="N256">
        <f t="shared" si="60"/>
        <v>1436.3601713938303</v>
      </c>
      <c r="O256">
        <v>3543.6</v>
      </c>
      <c r="P256">
        <v>1299.5</v>
      </c>
      <c r="Q256">
        <v>6288.4</v>
      </c>
      <c r="R256">
        <v>323.89999999999998</v>
      </c>
      <c r="S256">
        <v>349.6</v>
      </c>
      <c r="T256">
        <v>20</v>
      </c>
      <c r="U256">
        <v>1778.1</v>
      </c>
      <c r="V256">
        <v>2762.6</v>
      </c>
      <c r="W256">
        <f t="shared" si="61"/>
        <v>389452.56038263859</v>
      </c>
      <c r="X256">
        <f t="shared" si="65"/>
        <v>7460.2154294362163</v>
      </c>
      <c r="Y256">
        <f t="shared" si="62"/>
        <v>831.68024285619549</v>
      </c>
      <c r="Z256">
        <f t="shared" si="66"/>
        <v>883.03437949442923</v>
      </c>
      <c r="AA256">
        <f t="shared" si="67"/>
        <v>52407.409980683915</v>
      </c>
      <c r="AB256">
        <f t="shared" si="68"/>
        <v>125094.31174912315</v>
      </c>
      <c r="AC256">
        <f t="shared" si="69"/>
        <v>16146.767641793454</v>
      </c>
      <c r="AD256">
        <f t="shared" si="70"/>
        <v>15910.795383940769</v>
      </c>
      <c r="AE256">
        <f t="shared" si="63"/>
        <v>2.3015607067710331</v>
      </c>
      <c r="AF256">
        <f t="shared" si="64"/>
        <v>8.4483861587670841</v>
      </c>
    </row>
    <row r="257" spans="1:32" x14ac:dyDescent="0.35">
      <c r="A257">
        <v>11.8474</v>
      </c>
      <c r="B257">
        <v>110043.4</v>
      </c>
      <c r="C257">
        <f t="shared" si="58"/>
        <v>123650.29935167624</v>
      </c>
      <c r="D257">
        <v>5974.5</v>
      </c>
      <c r="E257">
        <v>46371.6</v>
      </c>
      <c r="F257">
        <v>211501.8</v>
      </c>
      <c r="G257">
        <f t="shared" si="59"/>
        <v>268233.71315242065</v>
      </c>
      <c r="H257">
        <v>5778.7</v>
      </c>
      <c r="I257">
        <v>2508.4</v>
      </c>
      <c r="J257">
        <v>1548</v>
      </c>
      <c r="K257">
        <v>17394.599999999999</v>
      </c>
      <c r="L257">
        <v>1018.5</v>
      </c>
      <c r="M257">
        <v>1279.9000000000001</v>
      </c>
      <c r="N257">
        <f t="shared" si="60"/>
        <v>1281.5402433574734</v>
      </c>
      <c r="O257">
        <v>3220</v>
      </c>
      <c r="P257">
        <v>1255.5</v>
      </c>
      <c r="Q257">
        <v>6122.1</v>
      </c>
      <c r="R257">
        <v>330.7</v>
      </c>
      <c r="S257">
        <v>284.5</v>
      </c>
      <c r="T257">
        <v>7.8</v>
      </c>
      <c r="U257">
        <v>1815.8</v>
      </c>
      <c r="V257">
        <v>2693.1</v>
      </c>
      <c r="W257">
        <f t="shared" si="61"/>
        <v>393165.55274745438</v>
      </c>
      <c r="X257">
        <f t="shared" si="65"/>
        <v>7130.5840005795162</v>
      </c>
      <c r="Y257">
        <f t="shared" si="62"/>
        <v>841.12150133463388</v>
      </c>
      <c r="Z257">
        <f t="shared" si="66"/>
        <v>860.96047233678121</v>
      </c>
      <c r="AA257">
        <f t="shared" si="67"/>
        <v>59438.320159779832</v>
      </c>
      <c r="AB257">
        <f t="shared" si="68"/>
        <v>120534.72047293145</v>
      </c>
      <c r="AC257">
        <f t="shared" si="69"/>
        <v>15571.303124646996</v>
      </c>
      <c r="AD257">
        <f t="shared" si="70"/>
        <v>14569.943780602711</v>
      </c>
      <c r="AE257">
        <f t="shared" si="63"/>
        <v>2.1692928731982435</v>
      </c>
      <c r="AF257">
        <f t="shared" si="64"/>
        <v>8.2821270310192023</v>
      </c>
    </row>
    <row r="258" spans="1:32" x14ac:dyDescent="0.35">
      <c r="A258">
        <v>11.855700000000001</v>
      </c>
      <c r="B258">
        <v>109763</v>
      </c>
      <c r="C258">
        <f t="shared" si="58"/>
        <v>123296.38062673199</v>
      </c>
      <c r="D258">
        <v>5842.6</v>
      </c>
      <c r="E258">
        <v>46619.4</v>
      </c>
      <c r="F258">
        <v>211170</v>
      </c>
      <c r="G258">
        <f t="shared" si="59"/>
        <v>267700.26494935533</v>
      </c>
      <c r="H258">
        <v>5630</v>
      </c>
      <c r="I258">
        <v>2495.3000000000002</v>
      </c>
      <c r="J258">
        <v>1601</v>
      </c>
      <c r="K258">
        <v>14328.7</v>
      </c>
      <c r="L258">
        <v>927.7</v>
      </c>
      <c r="M258">
        <v>1538.3</v>
      </c>
      <c r="N258">
        <f t="shared" si="60"/>
        <v>1540.6700126805063</v>
      </c>
      <c r="O258">
        <v>3117.2</v>
      </c>
      <c r="P258">
        <v>1187.0999999999999</v>
      </c>
      <c r="Q258">
        <v>6220.6</v>
      </c>
      <c r="R258">
        <v>308.8</v>
      </c>
      <c r="S258">
        <v>378.1</v>
      </c>
      <c r="T258">
        <v>15.6</v>
      </c>
      <c r="U258">
        <v>1845.5</v>
      </c>
      <c r="V258">
        <v>2746.5</v>
      </c>
      <c r="W258">
        <f t="shared" si="61"/>
        <v>392537.31558876781</v>
      </c>
      <c r="X258">
        <f t="shared" si="65"/>
        <v>7102.7642195446333</v>
      </c>
      <c r="Y258">
        <f t="shared" si="62"/>
        <v>786.67680176298654</v>
      </c>
      <c r="Z258">
        <f t="shared" si="66"/>
        <v>826.41824641163498</v>
      </c>
      <c r="AA258">
        <f t="shared" si="67"/>
        <v>51386.961694953803</v>
      </c>
      <c r="AB258">
        <f t="shared" si="68"/>
        <v>121127.59249062468</v>
      </c>
      <c r="AC258">
        <f t="shared" si="69"/>
        <v>15847.155806498817</v>
      </c>
      <c r="AD258">
        <f t="shared" si="70"/>
        <v>14298.003723752468</v>
      </c>
      <c r="AE258">
        <f t="shared" si="63"/>
        <v>2.1711932141770838</v>
      </c>
      <c r="AF258">
        <f t="shared" si="64"/>
        <v>8.5946362515413046</v>
      </c>
    </row>
    <row r="259" spans="1:32" x14ac:dyDescent="0.35">
      <c r="A259">
        <v>11.864000000000001</v>
      </c>
      <c r="B259">
        <v>111934.5</v>
      </c>
      <c r="C259">
        <f t="shared" si="58"/>
        <v>126043.06776921298</v>
      </c>
      <c r="D259">
        <v>6350.3</v>
      </c>
      <c r="E259">
        <v>45586.9</v>
      </c>
      <c r="F259">
        <v>213172.7</v>
      </c>
      <c r="G259">
        <f t="shared" si="59"/>
        <v>270926.92386245372</v>
      </c>
      <c r="H259">
        <v>5621.9</v>
      </c>
      <c r="I259">
        <v>2468.1999999999998</v>
      </c>
      <c r="J259">
        <v>1544.3</v>
      </c>
      <c r="K259">
        <v>14876.5</v>
      </c>
      <c r="L259">
        <v>927.7</v>
      </c>
      <c r="M259">
        <v>1362</v>
      </c>
      <c r="N259">
        <f t="shared" si="60"/>
        <v>1363.8575740158096</v>
      </c>
      <c r="O259">
        <v>3400.3</v>
      </c>
      <c r="P259">
        <v>1280.5</v>
      </c>
      <c r="Q259">
        <v>6091</v>
      </c>
      <c r="R259">
        <v>310.2</v>
      </c>
      <c r="S259">
        <v>366.4</v>
      </c>
      <c r="T259">
        <v>26.8</v>
      </c>
      <c r="U259">
        <v>1925.8</v>
      </c>
      <c r="V259">
        <v>2817.4</v>
      </c>
      <c r="W259">
        <f t="shared" si="61"/>
        <v>398333.84920568252</v>
      </c>
      <c r="X259">
        <f t="shared" si="65"/>
        <v>7091.5389330656517</v>
      </c>
      <c r="Y259">
        <f t="shared" si="62"/>
        <v>778.7437613413216</v>
      </c>
      <c r="Z259">
        <f t="shared" si="66"/>
        <v>846.02400893625202</v>
      </c>
      <c r="AA259">
        <f t="shared" si="67"/>
        <v>53288.968643584667</v>
      </c>
      <c r="AB259">
        <f t="shared" si="68"/>
        <v>116772.90316340115</v>
      </c>
      <c r="AC259">
        <f t="shared" si="69"/>
        <v>15291.193585847806</v>
      </c>
      <c r="AD259">
        <f t="shared" si="70"/>
        <v>14732.616903389895</v>
      </c>
      <c r="AE259">
        <f t="shared" si="63"/>
        <v>2.1494789730009236</v>
      </c>
      <c r="AF259">
        <f t="shared" si="64"/>
        <v>8.3821958456973285</v>
      </c>
    </row>
    <row r="260" spans="1:32" x14ac:dyDescent="0.35">
      <c r="A260">
        <v>11.872299999999999</v>
      </c>
      <c r="B260">
        <v>106815.2</v>
      </c>
      <c r="C260">
        <f t="shared" si="58"/>
        <v>119589.13765661934</v>
      </c>
      <c r="D260">
        <v>5506</v>
      </c>
      <c r="E260">
        <v>46341.9</v>
      </c>
      <c r="F260">
        <v>208022.39999999999</v>
      </c>
      <c r="G260">
        <f t="shared" si="59"/>
        <v>262661.97427806037</v>
      </c>
      <c r="H260">
        <v>5544.5</v>
      </c>
      <c r="I260">
        <v>2740</v>
      </c>
      <c r="J260">
        <v>1655.9</v>
      </c>
      <c r="K260">
        <v>14826.4</v>
      </c>
      <c r="L260">
        <v>924.5</v>
      </c>
      <c r="M260">
        <v>1511.4</v>
      </c>
      <c r="N260">
        <f t="shared" si="60"/>
        <v>1513.6877877223637</v>
      </c>
      <c r="O260">
        <v>3381.9</v>
      </c>
      <c r="P260">
        <v>1496.6</v>
      </c>
      <c r="Q260">
        <v>6237.1</v>
      </c>
      <c r="R260">
        <v>320.89999999999998</v>
      </c>
      <c r="S260">
        <v>269.7</v>
      </c>
      <c r="T260">
        <v>16.600000000000001</v>
      </c>
      <c r="U260">
        <v>1723.2</v>
      </c>
      <c r="V260">
        <v>2638.2</v>
      </c>
      <c r="W260">
        <f t="shared" si="61"/>
        <v>383764.79972240207</v>
      </c>
      <c r="X260">
        <f t="shared" si="65"/>
        <v>8214.66690608512</v>
      </c>
      <c r="Y260">
        <f t="shared" si="62"/>
        <v>836.18924985335912</v>
      </c>
      <c r="Z260">
        <f t="shared" si="66"/>
        <v>879.44491064352985</v>
      </c>
      <c r="AA260">
        <f t="shared" si="67"/>
        <v>52981.409484943717</v>
      </c>
      <c r="AB260">
        <f t="shared" si="68"/>
        <v>123165.0219983447</v>
      </c>
      <c r="AC260">
        <f t="shared" si="69"/>
        <v>16252.402524962252</v>
      </c>
      <c r="AD260">
        <f t="shared" si="70"/>
        <v>15952.21866212926</v>
      </c>
      <c r="AE260">
        <f t="shared" si="63"/>
        <v>2.1963698327874166</v>
      </c>
      <c r="AF260">
        <f t="shared" si="64"/>
        <v>9.3407407407407419</v>
      </c>
    </row>
    <row r="261" spans="1:32" x14ac:dyDescent="0.35">
      <c r="A261">
        <v>11.880599999999999</v>
      </c>
      <c r="B261">
        <v>107926.9</v>
      </c>
      <c r="C261">
        <f t="shared" si="58"/>
        <v>120984.36776089315</v>
      </c>
      <c r="D261">
        <v>5631.6</v>
      </c>
      <c r="E261">
        <v>45788.7</v>
      </c>
      <c r="F261">
        <v>206627.3</v>
      </c>
      <c r="G261">
        <f t="shared" si="59"/>
        <v>260441.65623546159</v>
      </c>
      <c r="H261">
        <v>5489</v>
      </c>
      <c r="I261">
        <v>2422.1</v>
      </c>
      <c r="J261">
        <v>1589.1</v>
      </c>
      <c r="K261">
        <v>14721.3</v>
      </c>
      <c r="L261">
        <v>1044.5</v>
      </c>
      <c r="M261">
        <v>1292.4000000000001</v>
      </c>
      <c r="N261">
        <f t="shared" si="60"/>
        <v>1294.0724592463303</v>
      </c>
      <c r="O261">
        <v>3136.6</v>
      </c>
      <c r="P261">
        <v>1325.6</v>
      </c>
      <c r="Q261">
        <v>5862.2</v>
      </c>
      <c r="R261">
        <v>318.5</v>
      </c>
      <c r="S261">
        <v>384.9</v>
      </c>
      <c r="T261">
        <v>27.5</v>
      </c>
      <c r="U261">
        <v>1774.6</v>
      </c>
      <c r="V261">
        <v>2850.8</v>
      </c>
      <c r="W261">
        <f t="shared" si="61"/>
        <v>382720.09645560104</v>
      </c>
      <c r="X261">
        <f t="shared" si="65"/>
        <v>7615.7484986893842</v>
      </c>
      <c r="Y261">
        <f t="shared" si="62"/>
        <v>832.2008772198061</v>
      </c>
      <c r="Z261">
        <f t="shared" si="66"/>
        <v>904.05495610063713</v>
      </c>
      <c r="AA261">
        <f t="shared" si="67"/>
        <v>53179.595711042362</v>
      </c>
      <c r="AB261">
        <f t="shared" si="68"/>
        <v>122369.32534697214</v>
      </c>
      <c r="AC261">
        <f t="shared" si="69"/>
        <v>15317.199316916633</v>
      </c>
      <c r="AD261">
        <f t="shared" si="70"/>
        <v>14524.191573631824</v>
      </c>
      <c r="AE261">
        <f t="shared" si="63"/>
        <v>2.1526884923693959</v>
      </c>
      <c r="AF261">
        <f t="shared" si="64"/>
        <v>8.423988439306358</v>
      </c>
    </row>
    <row r="262" spans="1:32" x14ac:dyDescent="0.35">
      <c r="A262">
        <v>11.8889</v>
      </c>
      <c r="B262">
        <v>108202.1</v>
      </c>
      <c r="C262">
        <f t="shared" ref="C262:C325" si="71">1/((1/B262)-0.000001)</f>
        <v>121330.29243509096</v>
      </c>
      <c r="D262">
        <v>5627.1</v>
      </c>
      <c r="E262">
        <v>45832.7</v>
      </c>
      <c r="F262">
        <v>207635.1</v>
      </c>
      <c r="G262">
        <f t="shared" ref="G262:G325" si="72">1/((1/F262)-0.000001)</f>
        <v>262044.79779455147</v>
      </c>
      <c r="H262">
        <v>6015.6</v>
      </c>
      <c r="I262">
        <v>2361.9</v>
      </c>
      <c r="J262">
        <v>1552.7</v>
      </c>
      <c r="K262">
        <v>14223.2</v>
      </c>
      <c r="L262">
        <v>1004.5</v>
      </c>
      <c r="M262">
        <v>1391.2</v>
      </c>
      <c r="N262">
        <f t="shared" ref="N262:N325" si="73">1/((1/M262)-0.000001)</f>
        <v>1393.1381337717035</v>
      </c>
      <c r="O262">
        <v>3241.5</v>
      </c>
      <c r="P262">
        <v>1359</v>
      </c>
      <c r="Q262">
        <v>6142.3</v>
      </c>
      <c r="R262">
        <v>272.2</v>
      </c>
      <c r="S262">
        <v>387.7</v>
      </c>
      <c r="T262">
        <v>20.5</v>
      </c>
      <c r="U262">
        <v>1947.1</v>
      </c>
      <c r="V262">
        <v>2602.4</v>
      </c>
      <c r="W262">
        <f t="shared" ref="W262:W325" si="74">C262+G262+N262</f>
        <v>384768.22836341418</v>
      </c>
      <c r="X262">
        <f t="shared" si="65"/>
        <v>7567.4127575052662</v>
      </c>
      <c r="Y262">
        <f t="shared" ref="Y262:Y325" si="75">R262*1000000/W262</f>
        <v>707.43886821888702</v>
      </c>
      <c r="Z262">
        <f t="shared" si="66"/>
        <v>760.71769554617276</v>
      </c>
      <c r="AA262">
        <f t="shared" si="67"/>
        <v>51590.278346088817</v>
      </c>
      <c r="AB262">
        <f t="shared" si="68"/>
        <v>121728.34591675847</v>
      </c>
      <c r="AC262">
        <f t="shared" si="69"/>
        <v>15963.636150848162</v>
      </c>
      <c r="AD262">
        <f t="shared" si="70"/>
        <v>14563.052733937222</v>
      </c>
      <c r="AE262">
        <f t="shared" ref="AE262:AE325" si="76">G262/C262</f>
        <v>2.1597640006904268</v>
      </c>
      <c r="AF262">
        <f t="shared" ref="AF262:AF325" si="77">X262/Z262</f>
        <v>9.9477280491971314</v>
      </c>
    </row>
    <row r="263" spans="1:32" x14ac:dyDescent="0.35">
      <c r="A263">
        <v>11.8972</v>
      </c>
      <c r="B263">
        <v>108241.8</v>
      </c>
      <c r="C263">
        <f t="shared" si="71"/>
        <v>121380.21270788429</v>
      </c>
      <c r="D263">
        <v>5609.2</v>
      </c>
      <c r="E263">
        <v>48832.6</v>
      </c>
      <c r="F263">
        <v>209134.5</v>
      </c>
      <c r="G263">
        <f t="shared" si="72"/>
        <v>264437.50549240038</v>
      </c>
      <c r="H263">
        <v>5771.6</v>
      </c>
      <c r="I263">
        <v>2543.1999999999998</v>
      </c>
      <c r="J263">
        <v>1612.7</v>
      </c>
      <c r="K263">
        <v>14783</v>
      </c>
      <c r="L263">
        <v>841.9</v>
      </c>
      <c r="M263">
        <v>1253.3</v>
      </c>
      <c r="N263">
        <f t="shared" si="73"/>
        <v>1254.8727319950092</v>
      </c>
      <c r="O263">
        <v>3243.2</v>
      </c>
      <c r="P263">
        <v>1417.5</v>
      </c>
      <c r="Q263">
        <v>6161.8</v>
      </c>
      <c r="R263">
        <v>279.5</v>
      </c>
      <c r="S263">
        <v>297.39999999999998</v>
      </c>
      <c r="T263">
        <v>24.9</v>
      </c>
      <c r="U263">
        <v>1928.4</v>
      </c>
      <c r="V263">
        <v>2896.1</v>
      </c>
      <c r="W263">
        <f t="shared" si="74"/>
        <v>387072.59093227965</v>
      </c>
      <c r="X263">
        <f t="shared" si="65"/>
        <v>7828.5057402324546</v>
      </c>
      <c r="Y263">
        <f t="shared" si="75"/>
        <v>722.08677790078912</v>
      </c>
      <c r="Z263">
        <f t="shared" si="66"/>
        <v>786.41579675492017</v>
      </c>
      <c r="AA263">
        <f t="shared" si="67"/>
        <v>52683.141296273599</v>
      </c>
      <c r="AB263">
        <f t="shared" si="68"/>
        <v>128333.80911925848</v>
      </c>
      <c r="AC263">
        <f t="shared" si="69"/>
        <v>15918.977846401009</v>
      </c>
      <c r="AD263">
        <f t="shared" si="70"/>
        <v>14949.133923596157</v>
      </c>
      <c r="AE263">
        <f t="shared" si="76"/>
        <v>2.1785882525086708</v>
      </c>
      <c r="AF263">
        <f t="shared" si="77"/>
        <v>9.9546649145860719</v>
      </c>
    </row>
    <row r="264" spans="1:32" x14ac:dyDescent="0.35">
      <c r="A264">
        <v>11.9055</v>
      </c>
      <c r="B264">
        <v>106658.6</v>
      </c>
      <c r="C264">
        <f t="shared" si="71"/>
        <v>119392.87712402001</v>
      </c>
      <c r="D264">
        <v>5974.2</v>
      </c>
      <c r="E264">
        <v>45579.4</v>
      </c>
      <c r="F264">
        <v>207538.2</v>
      </c>
      <c r="G264">
        <f t="shared" si="72"/>
        <v>261890.47850634565</v>
      </c>
      <c r="H264">
        <v>5681.3</v>
      </c>
      <c r="I264">
        <v>2445.5</v>
      </c>
      <c r="J264">
        <v>1527.1</v>
      </c>
      <c r="K264">
        <v>14571.6</v>
      </c>
      <c r="L264">
        <v>937.1</v>
      </c>
      <c r="M264">
        <v>1392.4</v>
      </c>
      <c r="N264">
        <f t="shared" si="73"/>
        <v>1394.3414810782535</v>
      </c>
      <c r="O264">
        <v>2881.4</v>
      </c>
      <c r="P264">
        <v>1372.1</v>
      </c>
      <c r="Q264">
        <v>6024.7</v>
      </c>
      <c r="R264">
        <v>310.2</v>
      </c>
      <c r="S264">
        <v>316.8</v>
      </c>
      <c r="T264">
        <v>34.1</v>
      </c>
      <c r="U264">
        <v>1666.3</v>
      </c>
      <c r="V264">
        <v>2796.9</v>
      </c>
      <c r="W264">
        <f t="shared" si="74"/>
        <v>382677.69711144391</v>
      </c>
      <c r="X264">
        <f t="shared" si="65"/>
        <v>7576.0882379191571</v>
      </c>
      <c r="Y264">
        <f t="shared" si="75"/>
        <v>810.60381188000918</v>
      </c>
      <c r="Z264">
        <f t="shared" si="66"/>
        <v>899.71274155476192</v>
      </c>
      <c r="AA264">
        <f t="shared" si="67"/>
        <v>53689.567369839759</v>
      </c>
      <c r="AB264">
        <f t="shared" si="68"/>
        <v>121555.29405324451</v>
      </c>
      <c r="AC264">
        <f t="shared" si="69"/>
        <v>15743.535736407128</v>
      </c>
      <c r="AD264">
        <f t="shared" si="70"/>
        <v>13920.069134441073</v>
      </c>
      <c r="AE264">
        <f t="shared" si="76"/>
        <v>2.1935184477906957</v>
      </c>
      <c r="AF264">
        <f t="shared" si="77"/>
        <v>8.4205634620970091</v>
      </c>
    </row>
    <row r="265" spans="1:32" x14ac:dyDescent="0.35">
      <c r="A265">
        <v>11.9138</v>
      </c>
      <c r="B265">
        <v>107872.7</v>
      </c>
      <c r="C265">
        <f t="shared" si="71"/>
        <v>120916.26385606629</v>
      </c>
      <c r="D265">
        <v>5654.5</v>
      </c>
      <c r="E265">
        <v>48940</v>
      </c>
      <c r="F265">
        <v>211129.9</v>
      </c>
      <c r="G265">
        <f t="shared" si="72"/>
        <v>267635.82496028178</v>
      </c>
      <c r="H265">
        <v>5785.7</v>
      </c>
      <c r="I265">
        <v>2514.1999999999998</v>
      </c>
      <c r="J265">
        <v>1433.4</v>
      </c>
      <c r="K265">
        <v>14186.5</v>
      </c>
      <c r="L265">
        <v>972.9</v>
      </c>
      <c r="M265">
        <v>1525.6</v>
      </c>
      <c r="N265">
        <f t="shared" si="73"/>
        <v>1527.9310115512226</v>
      </c>
      <c r="O265">
        <v>3233.6</v>
      </c>
      <c r="P265">
        <v>1369.8</v>
      </c>
      <c r="Q265">
        <v>5963.2</v>
      </c>
      <c r="R265">
        <v>249.7</v>
      </c>
      <c r="S265">
        <v>333</v>
      </c>
      <c r="T265">
        <v>13.2</v>
      </c>
      <c r="U265">
        <v>1820</v>
      </c>
      <c r="V265">
        <v>2698.5</v>
      </c>
      <c r="W265">
        <f t="shared" si="74"/>
        <v>390080.01982789929</v>
      </c>
      <c r="X265">
        <f t="shared" si="65"/>
        <v>7186.2178463709915</v>
      </c>
      <c r="Y265">
        <f t="shared" si="75"/>
        <v>640.12507000529274</v>
      </c>
      <c r="Z265">
        <f t="shared" si="66"/>
        <v>673.96428075447113</v>
      </c>
      <c r="AA265">
        <f t="shared" si="67"/>
        <v>50863.922763215909</v>
      </c>
      <c r="AB265">
        <f t="shared" si="68"/>
        <v>127955.54107595985</v>
      </c>
      <c r="AC265">
        <f t="shared" si="69"/>
        <v>15287.119813598563</v>
      </c>
      <c r="AD265">
        <f t="shared" si="70"/>
        <v>14734.925420009695</v>
      </c>
      <c r="AE265">
        <f t="shared" si="76"/>
        <v>2.213398069252821</v>
      </c>
      <c r="AF265">
        <f t="shared" si="77"/>
        <v>10.662609357170028</v>
      </c>
    </row>
    <row r="266" spans="1:32" x14ac:dyDescent="0.35">
      <c r="A266">
        <v>11.9221</v>
      </c>
      <c r="B266">
        <v>109829.1</v>
      </c>
      <c r="C266">
        <f t="shared" si="71"/>
        <v>123379.79145352877</v>
      </c>
      <c r="D266">
        <v>5565.1</v>
      </c>
      <c r="E266">
        <v>45803.5</v>
      </c>
      <c r="F266">
        <v>208563.1</v>
      </c>
      <c r="G266">
        <f t="shared" si="72"/>
        <v>263524.60947929014</v>
      </c>
      <c r="H266">
        <v>5710.3</v>
      </c>
      <c r="I266">
        <v>2702.4</v>
      </c>
      <c r="J266">
        <v>1493.7</v>
      </c>
      <c r="K266">
        <v>14162.8</v>
      </c>
      <c r="L266">
        <v>1008.8</v>
      </c>
      <c r="M266">
        <v>1326.4</v>
      </c>
      <c r="N266">
        <f t="shared" si="73"/>
        <v>1328.1616736439214</v>
      </c>
      <c r="O266">
        <v>2925.4</v>
      </c>
      <c r="P266">
        <v>1386.7</v>
      </c>
      <c r="Q266">
        <v>6068.4</v>
      </c>
      <c r="R266">
        <v>269.7</v>
      </c>
      <c r="S266">
        <v>340.6</v>
      </c>
      <c r="T266">
        <v>15.6</v>
      </c>
      <c r="U266">
        <v>1895.5</v>
      </c>
      <c r="V266">
        <v>2725.2</v>
      </c>
      <c r="W266">
        <f t="shared" si="74"/>
        <v>388232.5626064628</v>
      </c>
      <c r="X266">
        <f t="shared" si="65"/>
        <v>7419.2643210089427</v>
      </c>
      <c r="Y266">
        <f t="shared" si="75"/>
        <v>694.68670579645595</v>
      </c>
      <c r="Z266">
        <f t="shared" si="66"/>
        <v>734.86880668790843</v>
      </c>
      <c r="AA266">
        <f t="shared" si="67"/>
        <v>50814.645395928455</v>
      </c>
      <c r="AB266">
        <f t="shared" si="68"/>
        <v>120577.98471544471</v>
      </c>
      <c r="AC266">
        <f t="shared" si="69"/>
        <v>15630.837246774985</v>
      </c>
      <c r="AD266">
        <f t="shared" si="70"/>
        <v>14495.950474161271</v>
      </c>
      <c r="AE266">
        <f t="shared" si="76"/>
        <v>2.1358814630396519</v>
      </c>
      <c r="AF266">
        <f t="shared" si="77"/>
        <v>10.096039256922538</v>
      </c>
    </row>
    <row r="267" spans="1:32" x14ac:dyDescent="0.35">
      <c r="A267">
        <v>11.930400000000001</v>
      </c>
      <c r="B267">
        <v>108157.9</v>
      </c>
      <c r="C267">
        <f t="shared" si="71"/>
        <v>121274.71892165666</v>
      </c>
      <c r="D267">
        <v>5508.3</v>
      </c>
      <c r="E267">
        <v>45513.5</v>
      </c>
      <c r="F267">
        <v>210660.5</v>
      </c>
      <c r="G267">
        <f t="shared" si="72"/>
        <v>266881.99437631085</v>
      </c>
      <c r="H267">
        <v>5991.6</v>
      </c>
      <c r="I267">
        <v>2723</v>
      </c>
      <c r="J267">
        <v>1561.2</v>
      </c>
      <c r="K267">
        <v>14586.9</v>
      </c>
      <c r="L267">
        <v>944.5</v>
      </c>
      <c r="M267">
        <v>1470.5</v>
      </c>
      <c r="N267">
        <f t="shared" si="73"/>
        <v>1472.6655546981838</v>
      </c>
      <c r="O267">
        <v>3243.6</v>
      </c>
      <c r="P267">
        <v>1136</v>
      </c>
      <c r="Q267">
        <v>5896.9</v>
      </c>
      <c r="R267">
        <v>353.1</v>
      </c>
      <c r="S267">
        <v>289.7</v>
      </c>
      <c r="T267">
        <v>20</v>
      </c>
      <c r="U267">
        <v>1904.4</v>
      </c>
      <c r="V267">
        <v>2771.1</v>
      </c>
      <c r="W267">
        <f t="shared" si="74"/>
        <v>389629.37885266572</v>
      </c>
      <c r="X267">
        <f t="shared" si="65"/>
        <v>6922.475938396622</v>
      </c>
      <c r="Y267">
        <f t="shared" si="75"/>
        <v>906.24583043446808</v>
      </c>
      <c r="Z267">
        <f t="shared" si="66"/>
        <v>957.57666195157185</v>
      </c>
      <c r="AA267">
        <f t="shared" si="67"/>
        <v>51575.166275125237</v>
      </c>
      <c r="AB267">
        <f t="shared" si="68"/>
        <v>119236.38853108048</v>
      </c>
      <c r="AC267">
        <f t="shared" si="69"/>
        <v>15134.639018660477</v>
      </c>
      <c r="AD267">
        <f t="shared" si="70"/>
        <v>15313.526966497584</v>
      </c>
      <c r="AE267">
        <f t="shared" si="76"/>
        <v>2.2006399746736691</v>
      </c>
      <c r="AF267">
        <f t="shared" si="77"/>
        <v>7.22916108281962</v>
      </c>
    </row>
    <row r="268" spans="1:32" x14ac:dyDescent="0.35">
      <c r="A268">
        <v>11.938700000000001</v>
      </c>
      <c r="B268">
        <v>108415.4</v>
      </c>
      <c r="C268">
        <f t="shared" si="71"/>
        <v>121598.55609888284</v>
      </c>
      <c r="D268">
        <v>5842.5</v>
      </c>
      <c r="E268">
        <v>46967.3</v>
      </c>
      <c r="F268">
        <v>209492.7</v>
      </c>
      <c r="G268">
        <f t="shared" si="72"/>
        <v>265010.45594392356</v>
      </c>
      <c r="H268">
        <v>5663.7</v>
      </c>
      <c r="I268">
        <v>2519</v>
      </c>
      <c r="J268">
        <v>1588.7</v>
      </c>
      <c r="K268">
        <v>14657.4</v>
      </c>
      <c r="L268">
        <v>1088.4000000000001</v>
      </c>
      <c r="M268">
        <v>1354.3</v>
      </c>
      <c r="N268">
        <f t="shared" si="73"/>
        <v>1356.1366158188034</v>
      </c>
      <c r="O268">
        <v>3000</v>
      </c>
      <c r="P268">
        <v>1202.8</v>
      </c>
      <c r="Q268">
        <v>6079.4</v>
      </c>
      <c r="R268">
        <v>359</v>
      </c>
      <c r="S268">
        <v>309</v>
      </c>
      <c r="T268">
        <v>20</v>
      </c>
      <c r="U268">
        <v>1653.5</v>
      </c>
      <c r="V268">
        <v>2711.6</v>
      </c>
      <c r="W268">
        <f t="shared" si="74"/>
        <v>387965.1486586252</v>
      </c>
      <c r="X268">
        <f t="shared" si="65"/>
        <v>7195.2339266851814</v>
      </c>
      <c r="Y268">
        <f t="shared" si="75"/>
        <v>925.34084889126996</v>
      </c>
      <c r="Z268">
        <f t="shared" si="66"/>
        <v>976.89187111362492</v>
      </c>
      <c r="AA268">
        <f t="shared" si="67"/>
        <v>52839.540022802634</v>
      </c>
      <c r="AB268">
        <f t="shared" si="68"/>
        <v>123866.02293054097</v>
      </c>
      <c r="AC268">
        <f t="shared" si="69"/>
        <v>15669.964224929212</v>
      </c>
      <c r="AD268">
        <f t="shared" si="70"/>
        <v>14225.504582258827</v>
      </c>
      <c r="AE268">
        <f t="shared" si="76"/>
        <v>2.1793881806328317</v>
      </c>
      <c r="AF268">
        <f t="shared" si="77"/>
        <v>7.3654353562005275</v>
      </c>
    </row>
    <row r="269" spans="1:32" x14ac:dyDescent="0.35">
      <c r="A269">
        <v>11.946999999999999</v>
      </c>
      <c r="B269">
        <v>109052.9</v>
      </c>
      <c r="C269">
        <f t="shared" si="71"/>
        <v>122401.09429617088</v>
      </c>
      <c r="D269">
        <v>5783.8</v>
      </c>
      <c r="E269">
        <v>46419.7</v>
      </c>
      <c r="F269">
        <v>208572.7</v>
      </c>
      <c r="G269">
        <f t="shared" si="72"/>
        <v>263539.93601181055</v>
      </c>
      <c r="H269">
        <v>5801.9</v>
      </c>
      <c r="I269">
        <v>2387.1</v>
      </c>
      <c r="J269">
        <v>1575.6</v>
      </c>
      <c r="K269">
        <v>14223.6</v>
      </c>
      <c r="L269">
        <v>981.8</v>
      </c>
      <c r="M269">
        <v>1383.4</v>
      </c>
      <c r="N269">
        <f t="shared" si="73"/>
        <v>1385.316446772465</v>
      </c>
      <c r="O269">
        <v>3236.8</v>
      </c>
      <c r="P269">
        <v>1314.6</v>
      </c>
      <c r="Q269">
        <v>5811</v>
      </c>
      <c r="R269">
        <v>356.1</v>
      </c>
      <c r="S269">
        <v>421.8</v>
      </c>
      <c r="T269">
        <v>31.4</v>
      </c>
      <c r="U269">
        <v>1760.8</v>
      </c>
      <c r="V269">
        <v>2749.7</v>
      </c>
      <c r="W269">
        <f t="shared" si="74"/>
        <v>387326.3467547539</v>
      </c>
      <c r="X269">
        <f t="shared" si="65"/>
        <v>7461.9246127091064</v>
      </c>
      <c r="Y269">
        <f t="shared" si="75"/>
        <v>919.37975039295304</v>
      </c>
      <c r="Z269">
        <f t="shared" si="66"/>
        <v>1000.4483383242608</v>
      </c>
      <c r="AA269">
        <f t="shared" si="67"/>
        <v>51655.148604358234</v>
      </c>
      <c r="AB269">
        <f t="shared" si="68"/>
        <v>122381.29524923213</v>
      </c>
      <c r="AC269">
        <f t="shared" si="69"/>
        <v>15002.852371618786</v>
      </c>
      <c r="AD269">
        <f t="shared" si="70"/>
        <v>14519.797186843381</v>
      </c>
      <c r="AE269">
        <f t="shared" si="76"/>
        <v>2.1530848030993051</v>
      </c>
      <c r="AF269">
        <f t="shared" si="77"/>
        <v>7.458580645161291</v>
      </c>
    </row>
    <row r="270" spans="1:32" x14ac:dyDescent="0.35">
      <c r="A270">
        <v>11.955299999999999</v>
      </c>
      <c r="B270">
        <v>107097.2</v>
      </c>
      <c r="C270">
        <f t="shared" si="71"/>
        <v>119942.73060852761</v>
      </c>
      <c r="D270">
        <v>5549.2</v>
      </c>
      <c r="E270">
        <v>45413.2</v>
      </c>
      <c r="F270">
        <v>208903.6</v>
      </c>
      <c r="G270">
        <f t="shared" si="72"/>
        <v>264068.44981218473</v>
      </c>
      <c r="H270">
        <v>5573.5</v>
      </c>
      <c r="I270">
        <v>2401.3000000000002</v>
      </c>
      <c r="J270">
        <v>1535.4</v>
      </c>
      <c r="K270">
        <v>14628.8</v>
      </c>
      <c r="L270">
        <v>1056.8</v>
      </c>
      <c r="M270">
        <v>1350.5</v>
      </c>
      <c r="N270">
        <f t="shared" si="73"/>
        <v>1352.3263166906909</v>
      </c>
      <c r="O270">
        <v>3115.5</v>
      </c>
      <c r="P270">
        <v>1277</v>
      </c>
      <c r="Q270">
        <v>6042.5</v>
      </c>
      <c r="R270">
        <v>265.3</v>
      </c>
      <c r="S270">
        <v>342.6</v>
      </c>
      <c r="T270">
        <v>20.5</v>
      </c>
      <c r="U270">
        <v>1955.5</v>
      </c>
      <c r="V270">
        <v>2537.6999999999998</v>
      </c>
      <c r="W270">
        <f t="shared" si="74"/>
        <v>385363.50673740305</v>
      </c>
      <c r="X270">
        <f t="shared" si="65"/>
        <v>7298.044445906613</v>
      </c>
      <c r="Y270">
        <f t="shared" si="75"/>
        <v>688.44090154281912</v>
      </c>
      <c r="Z270">
        <f t="shared" si="66"/>
        <v>741.6374280472586</v>
      </c>
      <c r="AA270">
        <f t="shared" si="67"/>
        <v>52360.95179544291</v>
      </c>
      <c r="AB270">
        <f t="shared" si="68"/>
        <v>120587.44325177083</v>
      </c>
      <c r="AC270">
        <f t="shared" si="69"/>
        <v>15680.000556247585</v>
      </c>
      <c r="AD270">
        <f t="shared" si="70"/>
        <v>14315.834020472765</v>
      </c>
      <c r="AE270">
        <f t="shared" si="76"/>
        <v>2.2016211276201356</v>
      </c>
      <c r="AF270">
        <f t="shared" si="77"/>
        <v>9.8404478656403072</v>
      </c>
    </row>
    <row r="271" spans="1:32" x14ac:dyDescent="0.35">
      <c r="A271">
        <v>11.9636</v>
      </c>
      <c r="B271">
        <v>108683.1</v>
      </c>
      <c r="C271">
        <f t="shared" si="71"/>
        <v>121935.41937777688</v>
      </c>
      <c r="D271">
        <v>5605.6</v>
      </c>
      <c r="E271">
        <v>45603.199999999997</v>
      </c>
      <c r="F271">
        <v>209198.2</v>
      </c>
      <c r="G271">
        <f t="shared" si="72"/>
        <v>264539.35739650566</v>
      </c>
      <c r="H271">
        <v>5642.5</v>
      </c>
      <c r="I271">
        <v>2651.9</v>
      </c>
      <c r="J271">
        <v>1601</v>
      </c>
      <c r="K271">
        <v>14281.6</v>
      </c>
      <c r="L271">
        <v>1149</v>
      </c>
      <c r="M271">
        <v>1335.2</v>
      </c>
      <c r="N271">
        <f t="shared" si="73"/>
        <v>1336.9851425623492</v>
      </c>
      <c r="O271">
        <v>3282.1</v>
      </c>
      <c r="P271">
        <v>1258.8</v>
      </c>
      <c r="Q271">
        <v>6026.6</v>
      </c>
      <c r="R271">
        <v>356.1</v>
      </c>
      <c r="S271">
        <v>281.3</v>
      </c>
      <c r="T271">
        <v>3.9</v>
      </c>
      <c r="U271">
        <v>1756.6</v>
      </c>
      <c r="V271">
        <v>2600.6</v>
      </c>
      <c r="W271">
        <f t="shared" si="74"/>
        <v>387811.76191684493</v>
      </c>
      <c r="X271">
        <f t="shared" si="65"/>
        <v>7374.1961457404223</v>
      </c>
      <c r="Y271">
        <f t="shared" si="75"/>
        <v>918.22898366954485</v>
      </c>
      <c r="Z271">
        <f t="shared" si="66"/>
        <v>928.28540893298543</v>
      </c>
      <c r="AA271">
        <f t="shared" si="67"/>
        <v>51280.548845922414</v>
      </c>
      <c r="AB271">
        <f t="shared" si="68"/>
        <v>120553.84748754646</v>
      </c>
      <c r="AC271">
        <f t="shared" si="69"/>
        <v>15540.01345965425</v>
      </c>
      <c r="AD271">
        <f t="shared" si="70"/>
        <v>15301.237823912044</v>
      </c>
      <c r="AE271">
        <f t="shared" si="76"/>
        <v>2.1695038139567737</v>
      </c>
      <c r="AF271">
        <f t="shared" si="77"/>
        <v>7.9438888888888899</v>
      </c>
    </row>
    <row r="272" spans="1:32" x14ac:dyDescent="0.35">
      <c r="A272">
        <v>11.9718</v>
      </c>
      <c r="B272">
        <v>109165.5</v>
      </c>
      <c r="C272">
        <f t="shared" si="71"/>
        <v>122542.96392876569</v>
      </c>
      <c r="D272">
        <v>5644.5</v>
      </c>
      <c r="E272">
        <v>45007.1</v>
      </c>
      <c r="F272">
        <v>206940.79999999999</v>
      </c>
      <c r="G272">
        <f t="shared" si="72"/>
        <v>260939.91469993663</v>
      </c>
      <c r="H272">
        <v>5576.7</v>
      </c>
      <c r="I272">
        <v>2402.4</v>
      </c>
      <c r="J272">
        <v>1456.1</v>
      </c>
      <c r="K272">
        <v>14790.3</v>
      </c>
      <c r="L272">
        <v>972.6</v>
      </c>
      <c r="M272">
        <v>1363.5</v>
      </c>
      <c r="N272">
        <f t="shared" si="73"/>
        <v>1365.3616706379148</v>
      </c>
      <c r="O272">
        <v>3080</v>
      </c>
      <c r="P272">
        <v>1425.8</v>
      </c>
      <c r="Q272">
        <v>5963.9</v>
      </c>
      <c r="R272">
        <v>319</v>
      </c>
      <c r="S272">
        <v>314.8</v>
      </c>
      <c r="T272">
        <v>23.4</v>
      </c>
      <c r="U272">
        <v>1805.2</v>
      </c>
      <c r="V272">
        <v>2407.6999999999998</v>
      </c>
      <c r="W272">
        <f t="shared" si="74"/>
        <v>384848.24029934022</v>
      </c>
      <c r="X272">
        <f t="shared" si="65"/>
        <v>7488.4063332559826</v>
      </c>
      <c r="Y272">
        <f t="shared" si="75"/>
        <v>828.89816451252955</v>
      </c>
      <c r="Z272">
        <f t="shared" si="66"/>
        <v>889.70135275576831</v>
      </c>
      <c r="AA272">
        <f t="shared" si="67"/>
        <v>53098.332953544319</v>
      </c>
      <c r="AB272">
        <f t="shared" si="68"/>
        <v>119474.88694306192</v>
      </c>
      <c r="AC272">
        <f t="shared" si="69"/>
        <v>15496.7578787971</v>
      </c>
      <c r="AD272">
        <f t="shared" si="70"/>
        <v>14245.615351484301</v>
      </c>
      <c r="AE272">
        <f t="shared" si="76"/>
        <v>2.1293749256107533</v>
      </c>
      <c r="AF272">
        <f t="shared" si="77"/>
        <v>8.4167640186915875</v>
      </c>
    </row>
    <row r="273" spans="1:32" x14ac:dyDescent="0.35">
      <c r="A273">
        <v>11.9801</v>
      </c>
      <c r="B273">
        <v>109104</v>
      </c>
      <c r="C273">
        <f t="shared" si="71"/>
        <v>122465.4729620517</v>
      </c>
      <c r="D273">
        <v>5799.9</v>
      </c>
      <c r="E273">
        <v>50536.5</v>
      </c>
      <c r="F273">
        <v>206754.1</v>
      </c>
      <c r="G273">
        <f t="shared" si="72"/>
        <v>260643.13726676683</v>
      </c>
      <c r="H273">
        <v>5841.9</v>
      </c>
      <c r="I273">
        <v>2652.9</v>
      </c>
      <c r="J273">
        <v>1486.7</v>
      </c>
      <c r="K273">
        <v>14234.8</v>
      </c>
      <c r="L273">
        <v>871.6</v>
      </c>
      <c r="M273">
        <v>1664</v>
      </c>
      <c r="N273">
        <f t="shared" si="73"/>
        <v>1666.7735111225079</v>
      </c>
      <c r="O273">
        <v>2994.5</v>
      </c>
      <c r="P273">
        <v>1307.3</v>
      </c>
      <c r="Q273">
        <v>5978.4</v>
      </c>
      <c r="R273">
        <v>294.10000000000002</v>
      </c>
      <c r="S273">
        <v>403.2</v>
      </c>
      <c r="T273">
        <v>12.2</v>
      </c>
      <c r="U273">
        <v>1661.3</v>
      </c>
      <c r="V273">
        <v>2474</v>
      </c>
      <c r="W273">
        <f t="shared" si="74"/>
        <v>384775.38373994105</v>
      </c>
      <c r="X273">
        <f t="shared" si="65"/>
        <v>7261.3792827463894</v>
      </c>
      <c r="Y273">
        <f t="shared" si="75"/>
        <v>764.34203545301114</v>
      </c>
      <c r="Z273">
        <f t="shared" si="66"/>
        <v>796.04884549220446</v>
      </c>
      <c r="AA273">
        <f t="shared" si="67"/>
        <v>52068.559597723361</v>
      </c>
      <c r="AB273">
        <f t="shared" si="68"/>
        <v>133605.48042425007</v>
      </c>
      <c r="AC273">
        <f t="shared" si="69"/>
        <v>15537.376486746964</v>
      </c>
      <c r="AD273">
        <f t="shared" si="70"/>
        <v>14677.134345519671</v>
      </c>
      <c r="AE273">
        <f t="shared" si="76"/>
        <v>2.1282989479617016</v>
      </c>
      <c r="AF273">
        <f t="shared" si="77"/>
        <v>9.1217760365654588</v>
      </c>
    </row>
    <row r="274" spans="1:32" x14ac:dyDescent="0.35">
      <c r="A274">
        <v>11.9884</v>
      </c>
      <c r="B274">
        <v>112933.5</v>
      </c>
      <c r="C274">
        <f t="shared" si="71"/>
        <v>127311.19932947532</v>
      </c>
      <c r="D274">
        <v>5653.5</v>
      </c>
      <c r="E274">
        <v>46631.199999999997</v>
      </c>
      <c r="F274">
        <v>206240</v>
      </c>
      <c r="G274">
        <f t="shared" si="72"/>
        <v>259826.64785325539</v>
      </c>
      <c r="H274">
        <v>5321</v>
      </c>
      <c r="I274">
        <v>2366.8000000000002</v>
      </c>
      <c r="J274">
        <v>1653.3</v>
      </c>
      <c r="K274">
        <v>14689.1</v>
      </c>
      <c r="L274">
        <v>912.3</v>
      </c>
      <c r="M274">
        <v>1392.4</v>
      </c>
      <c r="N274">
        <f t="shared" si="73"/>
        <v>1394.3414810782535</v>
      </c>
      <c r="O274">
        <v>3141.9</v>
      </c>
      <c r="P274">
        <v>1217.3</v>
      </c>
      <c r="Q274">
        <v>5802.2</v>
      </c>
      <c r="R274">
        <v>313.2</v>
      </c>
      <c r="S274">
        <v>353.5</v>
      </c>
      <c r="T274">
        <v>3.9</v>
      </c>
      <c r="U274">
        <v>1820.3</v>
      </c>
      <c r="V274">
        <v>2750.6</v>
      </c>
      <c r="W274">
        <f t="shared" si="74"/>
        <v>388532.18866380892</v>
      </c>
      <c r="X274">
        <f t="shared" si="65"/>
        <v>7388.3196392870477</v>
      </c>
      <c r="Y274">
        <f t="shared" si="75"/>
        <v>806.11081691099537</v>
      </c>
      <c r="Z274">
        <f t="shared" si="66"/>
        <v>816.14859528249235</v>
      </c>
      <c r="AA274">
        <f t="shared" si="67"/>
        <v>52357.566743593918</v>
      </c>
      <c r="AB274">
        <f t="shared" si="68"/>
        <v>122366.95282186434</v>
      </c>
      <c r="AC274">
        <f t="shared" si="69"/>
        <v>14933.640427461614</v>
      </c>
      <c r="AD274">
        <f t="shared" si="70"/>
        <v>14178.233260273311</v>
      </c>
      <c r="AE274">
        <f t="shared" si="76"/>
        <v>2.0408781727115493</v>
      </c>
      <c r="AF274">
        <f t="shared" si="77"/>
        <v>9.05266477451908</v>
      </c>
    </row>
    <row r="275" spans="1:32" x14ac:dyDescent="0.35">
      <c r="A275">
        <v>11.996700000000001</v>
      </c>
      <c r="B275">
        <v>107019.5</v>
      </c>
      <c r="C275">
        <f t="shared" si="71"/>
        <v>119845.28217581459</v>
      </c>
      <c r="D275">
        <v>5477.7</v>
      </c>
      <c r="E275">
        <v>44685.5</v>
      </c>
      <c r="F275">
        <v>207358.6</v>
      </c>
      <c r="G275">
        <f t="shared" si="72"/>
        <v>261604.55408965517</v>
      </c>
      <c r="H275">
        <v>5696.4</v>
      </c>
      <c r="I275">
        <v>2418.9</v>
      </c>
      <c r="J275">
        <v>1581</v>
      </c>
      <c r="K275">
        <v>14755.5</v>
      </c>
      <c r="L275">
        <v>1014.2</v>
      </c>
      <c r="M275">
        <v>1430.2</v>
      </c>
      <c r="N275">
        <f t="shared" si="73"/>
        <v>1432.2484016640601</v>
      </c>
      <c r="O275">
        <v>2961.6</v>
      </c>
      <c r="P275">
        <v>1247.7</v>
      </c>
      <c r="Q275">
        <v>5874.1</v>
      </c>
      <c r="R275">
        <v>248.3</v>
      </c>
      <c r="S275">
        <v>361.9</v>
      </c>
      <c r="T275">
        <v>33.700000000000003</v>
      </c>
      <c r="U275">
        <v>2080</v>
      </c>
      <c r="V275">
        <v>2629.7</v>
      </c>
      <c r="W275">
        <f t="shared" si="74"/>
        <v>382882.08466713387</v>
      </c>
      <c r="X275">
        <f t="shared" si="65"/>
        <v>7387.9142254963081</v>
      </c>
      <c r="Y275">
        <f t="shared" si="75"/>
        <v>648.50252843735041</v>
      </c>
      <c r="Z275">
        <f t="shared" si="66"/>
        <v>736.51918251845677</v>
      </c>
      <c r="AA275">
        <f t="shared" si="67"/>
        <v>52844.467814654046</v>
      </c>
      <c r="AB275">
        <f t="shared" si="68"/>
        <v>119357.11235935717</v>
      </c>
      <c r="AC275">
        <f t="shared" si="69"/>
        <v>15341.799042665487</v>
      </c>
      <c r="AD275">
        <f t="shared" si="70"/>
        <v>14052.629296243109</v>
      </c>
      <c r="AE275">
        <f t="shared" si="76"/>
        <v>2.1828523354459453</v>
      </c>
      <c r="AF275">
        <f t="shared" si="77"/>
        <v>10.030851063829788</v>
      </c>
    </row>
    <row r="276" spans="1:32" x14ac:dyDescent="0.35">
      <c r="A276">
        <v>12.005000000000001</v>
      </c>
      <c r="B276">
        <v>108847.3</v>
      </c>
      <c r="C276">
        <f t="shared" si="71"/>
        <v>122142.14241846545</v>
      </c>
      <c r="D276">
        <v>5624.1</v>
      </c>
      <c r="E276">
        <v>46578.3</v>
      </c>
      <c r="F276">
        <v>207465.5</v>
      </c>
      <c r="G276">
        <f t="shared" si="72"/>
        <v>261774.72400255129</v>
      </c>
      <c r="H276">
        <v>5938.3</v>
      </c>
      <c r="I276">
        <v>2634.8</v>
      </c>
      <c r="J276">
        <v>1541.5</v>
      </c>
      <c r="K276">
        <v>14412.8</v>
      </c>
      <c r="L276">
        <v>1018.5</v>
      </c>
      <c r="M276">
        <v>1232.3</v>
      </c>
      <c r="N276">
        <f t="shared" si="73"/>
        <v>1233.820436924422</v>
      </c>
      <c r="O276">
        <v>3045</v>
      </c>
      <c r="P276">
        <v>1247.7</v>
      </c>
      <c r="Q276">
        <v>6011</v>
      </c>
      <c r="R276">
        <v>334.6</v>
      </c>
      <c r="S276">
        <v>290.3</v>
      </c>
      <c r="T276">
        <v>26.8</v>
      </c>
      <c r="U276">
        <v>1742.6</v>
      </c>
      <c r="V276">
        <v>2814.8</v>
      </c>
      <c r="W276">
        <f t="shared" si="74"/>
        <v>385150.68685794115</v>
      </c>
      <c r="X276">
        <f t="shared" si="65"/>
        <v>7241.8409084358391</v>
      </c>
      <c r="Y276">
        <f t="shared" si="75"/>
        <v>868.75088482813419</v>
      </c>
      <c r="Z276">
        <f t="shared" si="66"/>
        <v>938.33403997874393</v>
      </c>
      <c r="AA276">
        <f t="shared" si="67"/>
        <v>52023.534381986974</v>
      </c>
      <c r="AB276">
        <f t="shared" si="68"/>
        <v>123579.68354748277</v>
      </c>
      <c r="AC276">
        <f t="shared" si="69"/>
        <v>15606.878567549056</v>
      </c>
      <c r="AD276">
        <f t="shared" si="70"/>
        <v>14746.955396434059</v>
      </c>
      <c r="AE276">
        <f t="shared" si="76"/>
        <v>2.1431974158902274</v>
      </c>
      <c r="AF276">
        <f t="shared" si="77"/>
        <v>7.7177642501383499</v>
      </c>
    </row>
    <row r="277" spans="1:32" x14ac:dyDescent="0.35">
      <c r="A277">
        <v>12.013299999999999</v>
      </c>
      <c r="B277">
        <v>108946.2</v>
      </c>
      <c r="C277">
        <f t="shared" si="71"/>
        <v>122266.69141638812</v>
      </c>
      <c r="D277">
        <v>5627.1</v>
      </c>
      <c r="E277">
        <v>46177.3</v>
      </c>
      <c r="F277">
        <v>206127.3</v>
      </c>
      <c r="G277">
        <f t="shared" si="72"/>
        <v>259647.79995583673</v>
      </c>
      <c r="H277">
        <v>5896.4</v>
      </c>
      <c r="I277">
        <v>2501.8000000000002</v>
      </c>
      <c r="J277">
        <v>1680.8</v>
      </c>
      <c r="K277">
        <v>14123.9</v>
      </c>
      <c r="L277">
        <v>945.2</v>
      </c>
      <c r="M277">
        <v>1401</v>
      </c>
      <c r="N277">
        <f t="shared" si="73"/>
        <v>1402.9655547421939</v>
      </c>
      <c r="O277">
        <v>3129.7</v>
      </c>
      <c r="P277">
        <v>1284.3</v>
      </c>
      <c r="Q277">
        <v>5784.1</v>
      </c>
      <c r="R277">
        <v>288.3</v>
      </c>
      <c r="S277">
        <v>345.1</v>
      </c>
      <c r="T277">
        <v>22</v>
      </c>
      <c r="U277">
        <v>1919.9</v>
      </c>
      <c r="V277">
        <v>2837</v>
      </c>
      <c r="W277">
        <f t="shared" si="74"/>
        <v>383317.45692696708</v>
      </c>
      <c r="X277">
        <f t="shared" si="65"/>
        <v>7735.3638515997363</v>
      </c>
      <c r="Y277">
        <f t="shared" si="75"/>
        <v>752.1181067809531</v>
      </c>
      <c r="Z277">
        <f t="shared" si="66"/>
        <v>809.51178818636743</v>
      </c>
      <c r="AA277">
        <f t="shared" si="67"/>
        <v>51526.481883560889</v>
      </c>
      <c r="AB277">
        <f t="shared" si="68"/>
        <v>122933.35236484725</v>
      </c>
      <c r="AC277">
        <f t="shared" si="69"/>
        <v>15089.581482593516</v>
      </c>
      <c r="AD277">
        <f t="shared" si="70"/>
        <v>14691.47803793596</v>
      </c>
      <c r="AE277">
        <f t="shared" si="76"/>
        <v>2.1236184356341767</v>
      </c>
      <c r="AF277">
        <f t="shared" si="77"/>
        <v>9.5555913631969069</v>
      </c>
    </row>
    <row r="278" spans="1:32" x14ac:dyDescent="0.35">
      <c r="A278">
        <v>12.021599999999999</v>
      </c>
      <c r="B278">
        <v>109654.7</v>
      </c>
      <c r="C278">
        <f t="shared" si="71"/>
        <v>123159.74487651027</v>
      </c>
      <c r="D278">
        <v>5385.8</v>
      </c>
      <c r="E278">
        <v>45592.3</v>
      </c>
      <c r="F278">
        <v>206876.4</v>
      </c>
      <c r="G278">
        <f t="shared" si="72"/>
        <v>260837.52898035056</v>
      </c>
      <c r="H278">
        <v>5641.8</v>
      </c>
      <c r="I278">
        <v>2437.6999999999998</v>
      </c>
      <c r="J278">
        <v>1704.4</v>
      </c>
      <c r="K278">
        <v>13927.5</v>
      </c>
      <c r="L278">
        <v>885.8</v>
      </c>
      <c r="M278">
        <v>1358.1</v>
      </c>
      <c r="N278">
        <f t="shared" si="73"/>
        <v>1359.9469439445711</v>
      </c>
      <c r="O278">
        <v>3201.5</v>
      </c>
      <c r="P278">
        <v>1193.5999999999999</v>
      </c>
      <c r="Q278">
        <v>5568</v>
      </c>
      <c r="R278">
        <v>244</v>
      </c>
      <c r="S278">
        <v>344.5</v>
      </c>
      <c r="T278">
        <v>25.8</v>
      </c>
      <c r="U278">
        <v>1964.4</v>
      </c>
      <c r="V278">
        <v>2816.8</v>
      </c>
      <c r="W278">
        <f t="shared" si="74"/>
        <v>385357.22080080537</v>
      </c>
      <c r="X278">
        <f t="shared" si="65"/>
        <v>7520.2950498182108</v>
      </c>
      <c r="Y278">
        <f t="shared" si="75"/>
        <v>633.17874125453534</v>
      </c>
      <c r="Z278">
        <f t="shared" si="66"/>
        <v>700.12960815767883</v>
      </c>
      <c r="AA278">
        <f t="shared" si="67"/>
        <v>50117.913866685318</v>
      </c>
      <c r="AB278">
        <f t="shared" si="68"/>
        <v>120610.42972910831</v>
      </c>
      <c r="AC278">
        <f t="shared" si="69"/>
        <v>14448.9312758412</v>
      </c>
      <c r="AD278">
        <f t="shared" si="70"/>
        <v>14633.694908535146</v>
      </c>
      <c r="AE278">
        <f t="shared" si="76"/>
        <v>2.117879744245061</v>
      </c>
      <c r="AF278">
        <f t="shared" si="77"/>
        <v>10.741289844329133</v>
      </c>
    </row>
    <row r="279" spans="1:32" x14ac:dyDescent="0.35">
      <c r="A279">
        <v>12.0299</v>
      </c>
      <c r="B279">
        <v>117349.1</v>
      </c>
      <c r="C279">
        <f t="shared" si="71"/>
        <v>132950.75097074054</v>
      </c>
      <c r="D279">
        <v>5552.8</v>
      </c>
      <c r="E279">
        <v>44644.9</v>
      </c>
      <c r="F279">
        <v>207089.2</v>
      </c>
      <c r="G279">
        <f t="shared" si="72"/>
        <v>261175.9103293838</v>
      </c>
      <c r="H279">
        <v>6071.9</v>
      </c>
      <c r="I279">
        <v>2503.1999999999998</v>
      </c>
      <c r="J279">
        <v>1544.3</v>
      </c>
      <c r="K279">
        <v>14268.4</v>
      </c>
      <c r="L279">
        <v>878.5</v>
      </c>
      <c r="M279">
        <v>1278.9000000000001</v>
      </c>
      <c r="N279">
        <f t="shared" si="73"/>
        <v>1280.5376796384896</v>
      </c>
      <c r="O279">
        <v>2958.1</v>
      </c>
      <c r="P279">
        <v>1375.4</v>
      </c>
      <c r="Q279">
        <v>5738.9</v>
      </c>
      <c r="R279">
        <v>314.10000000000002</v>
      </c>
      <c r="S279">
        <v>298</v>
      </c>
      <c r="T279">
        <v>8.2899999999999991</v>
      </c>
      <c r="U279">
        <v>1823.8</v>
      </c>
      <c r="V279">
        <v>2898.1</v>
      </c>
      <c r="W279">
        <f t="shared" si="74"/>
        <v>395407.19897976285</v>
      </c>
      <c r="X279">
        <f t="shared" si="65"/>
        <v>7384.0334913817078</v>
      </c>
      <c r="Y279">
        <f t="shared" si="75"/>
        <v>794.37096949789168</v>
      </c>
      <c r="Z279">
        <f t="shared" si="66"/>
        <v>815.33669804656279</v>
      </c>
      <c r="AA279">
        <f t="shared" si="67"/>
        <v>50128.57644257119</v>
      </c>
      <c r="AB279">
        <f t="shared" si="68"/>
        <v>115130.42786641301</v>
      </c>
      <c r="AC279">
        <f t="shared" si="69"/>
        <v>14513.898620985199</v>
      </c>
      <c r="AD279">
        <f t="shared" si="70"/>
        <v>13811.837554023672</v>
      </c>
      <c r="AE279">
        <f t="shared" si="76"/>
        <v>1.9644560743162911</v>
      </c>
      <c r="AF279">
        <f t="shared" si="77"/>
        <v>9.0564223456062507</v>
      </c>
    </row>
    <row r="280" spans="1:32" x14ac:dyDescent="0.35">
      <c r="A280">
        <v>12.0382</v>
      </c>
      <c r="B280">
        <v>109243.1</v>
      </c>
      <c r="C280">
        <f t="shared" si="71"/>
        <v>122640.75641737942</v>
      </c>
      <c r="D280">
        <v>5343.8</v>
      </c>
      <c r="E280">
        <v>46503.199999999997</v>
      </c>
      <c r="F280">
        <v>204650.9</v>
      </c>
      <c r="G280">
        <f t="shared" si="72"/>
        <v>257309.52609363612</v>
      </c>
      <c r="H280">
        <v>5747.7</v>
      </c>
      <c r="I280">
        <v>2387.6999999999998</v>
      </c>
      <c r="J280">
        <v>1646.1</v>
      </c>
      <c r="K280">
        <v>14450.4</v>
      </c>
      <c r="L280">
        <v>892.3</v>
      </c>
      <c r="M280">
        <v>1436</v>
      </c>
      <c r="N280">
        <f t="shared" si="73"/>
        <v>1438.065061428211</v>
      </c>
      <c r="O280">
        <v>3109.5</v>
      </c>
      <c r="P280">
        <v>1299.5</v>
      </c>
      <c r="Q280">
        <v>6331.9</v>
      </c>
      <c r="R280">
        <v>328.8</v>
      </c>
      <c r="S280">
        <v>283.2</v>
      </c>
      <c r="T280">
        <v>30.2</v>
      </c>
      <c r="U280">
        <v>1950.3</v>
      </c>
      <c r="V280">
        <v>2652.6</v>
      </c>
      <c r="W280">
        <f t="shared" si="74"/>
        <v>381388.34757244377</v>
      </c>
      <c r="X280">
        <f t="shared" si="65"/>
        <v>7723.3612897428402</v>
      </c>
      <c r="Y280">
        <f t="shared" si="75"/>
        <v>862.11338676923071</v>
      </c>
      <c r="Z280">
        <f t="shared" si="66"/>
        <v>941.2977671841661</v>
      </c>
      <c r="AA280">
        <f t="shared" si="67"/>
        <v>51900.379563222341</v>
      </c>
      <c r="AB280">
        <f t="shared" si="68"/>
        <v>124270.97026344608</v>
      </c>
      <c r="AC280">
        <f t="shared" si="69"/>
        <v>16602.237693686409</v>
      </c>
      <c r="AD280">
        <f t="shared" si="70"/>
        <v>14413.654834999437</v>
      </c>
      <c r="AE280">
        <f t="shared" si="76"/>
        <v>2.0980751718290347</v>
      </c>
      <c r="AF280">
        <f t="shared" si="77"/>
        <v>8.2050139275766014</v>
      </c>
    </row>
    <row r="281" spans="1:32" x14ac:dyDescent="0.35">
      <c r="A281">
        <v>12.0465</v>
      </c>
      <c r="B281">
        <v>106943.9</v>
      </c>
      <c r="C281">
        <f t="shared" si="71"/>
        <v>119750.48376020275</v>
      </c>
      <c r="D281">
        <v>5574.2</v>
      </c>
      <c r="E281">
        <v>45210.3</v>
      </c>
      <c r="F281">
        <v>205883.6</v>
      </c>
      <c r="G281">
        <f t="shared" si="72"/>
        <v>259261.23676579402</v>
      </c>
      <c r="H281">
        <v>5638.4</v>
      </c>
      <c r="I281">
        <v>2644.8</v>
      </c>
      <c r="J281">
        <v>1550.2</v>
      </c>
      <c r="K281">
        <v>14703.2</v>
      </c>
      <c r="L281">
        <v>1011.7</v>
      </c>
      <c r="M281">
        <v>1219.5999999999999</v>
      </c>
      <c r="N281">
        <f t="shared" si="73"/>
        <v>1221.0892404376377</v>
      </c>
      <c r="O281">
        <v>2949.3</v>
      </c>
      <c r="P281">
        <v>1130.0999999999999</v>
      </c>
      <c r="Q281">
        <v>5775.5</v>
      </c>
      <c r="R281">
        <v>279</v>
      </c>
      <c r="S281">
        <v>304.5</v>
      </c>
      <c r="T281">
        <v>7.32</v>
      </c>
      <c r="U281">
        <v>2011.3</v>
      </c>
      <c r="V281">
        <v>2748.9</v>
      </c>
      <c r="W281">
        <f t="shared" si="74"/>
        <v>380232.80976643442</v>
      </c>
      <c r="X281">
        <f t="shared" si="65"/>
        <v>7049.1023687472625</v>
      </c>
      <c r="Y281">
        <f t="shared" si="75"/>
        <v>733.76098230813193</v>
      </c>
      <c r="Z281">
        <f t="shared" si="66"/>
        <v>753.01234571492603</v>
      </c>
      <c r="AA281">
        <f t="shared" si="67"/>
        <v>53328.906604497904</v>
      </c>
      <c r="AB281">
        <f t="shared" si="68"/>
        <v>121562.36603672573</v>
      </c>
      <c r="AC281">
        <f t="shared" si="69"/>
        <v>15189.378327314036</v>
      </c>
      <c r="AD281">
        <f t="shared" si="70"/>
        <v>14712.302190429824</v>
      </c>
      <c r="AE281">
        <f t="shared" si="76"/>
        <v>2.1650120202015879</v>
      </c>
      <c r="AF281">
        <f t="shared" si="77"/>
        <v>9.3612042469963672</v>
      </c>
    </row>
    <row r="282" spans="1:32" x14ac:dyDescent="0.35">
      <c r="A282">
        <v>12.0548</v>
      </c>
      <c r="B282">
        <v>113912.7</v>
      </c>
      <c r="C282">
        <f t="shared" si="71"/>
        <v>128556.97175662038</v>
      </c>
      <c r="D282">
        <v>4742.3</v>
      </c>
      <c r="E282">
        <v>41065.4</v>
      </c>
      <c r="F282">
        <v>212805.5</v>
      </c>
      <c r="G282">
        <f t="shared" si="72"/>
        <v>270334.07880771521</v>
      </c>
      <c r="H282">
        <v>5771</v>
      </c>
      <c r="I282">
        <v>1910.4</v>
      </c>
      <c r="J282">
        <v>1221.5</v>
      </c>
      <c r="K282">
        <v>10961.8</v>
      </c>
      <c r="L282">
        <v>786.4</v>
      </c>
      <c r="M282">
        <v>1172.2</v>
      </c>
      <c r="N282">
        <f t="shared" si="73"/>
        <v>1173.5756653949761</v>
      </c>
      <c r="O282">
        <v>2164.1999999999998</v>
      </c>
      <c r="P282">
        <v>901.4</v>
      </c>
      <c r="Q282">
        <v>4125.2</v>
      </c>
      <c r="R282">
        <v>168.8</v>
      </c>
      <c r="S282">
        <v>199.3</v>
      </c>
      <c r="T282">
        <v>19.5</v>
      </c>
      <c r="U282">
        <v>1889.7</v>
      </c>
      <c r="V282">
        <v>2376.1</v>
      </c>
      <c r="W282">
        <f t="shared" si="74"/>
        <v>400064.62622973055</v>
      </c>
      <c r="X282">
        <f t="shared" si="65"/>
        <v>5306.3926696207318</v>
      </c>
      <c r="Y282">
        <f t="shared" si="75"/>
        <v>421.93183034150428</v>
      </c>
      <c r="Z282">
        <f t="shared" si="66"/>
        <v>470.67395529209278</v>
      </c>
      <c r="AA282">
        <f t="shared" si="67"/>
        <v>39253.907919822377</v>
      </c>
      <c r="AB282">
        <f t="shared" si="68"/>
        <v>104612.59820548915</v>
      </c>
      <c r="AC282">
        <f t="shared" si="69"/>
        <v>10311.334043393208</v>
      </c>
      <c r="AD282">
        <f t="shared" si="70"/>
        <v>10184.854478136809</v>
      </c>
      <c r="AE282">
        <f t="shared" si="76"/>
        <v>2.1028348374563643</v>
      </c>
      <c r="AF282">
        <f t="shared" si="77"/>
        <v>11.274030801911843</v>
      </c>
    </row>
    <row r="283" spans="1:32" x14ac:dyDescent="0.35">
      <c r="A283">
        <v>12.0631</v>
      </c>
      <c r="B283">
        <v>132510.20000000001</v>
      </c>
      <c r="C283">
        <f t="shared" si="71"/>
        <v>152751.30612486741</v>
      </c>
      <c r="D283">
        <v>362.5</v>
      </c>
      <c r="E283">
        <v>14454.7</v>
      </c>
      <c r="F283">
        <v>245230.9</v>
      </c>
      <c r="G283">
        <f t="shared" si="72"/>
        <v>324908.50513090688</v>
      </c>
      <c r="H283">
        <v>6598.7</v>
      </c>
      <c r="I283">
        <v>628.4</v>
      </c>
      <c r="J283">
        <v>81.5</v>
      </c>
      <c r="K283">
        <v>688.3</v>
      </c>
      <c r="L283">
        <v>244.5</v>
      </c>
      <c r="M283">
        <v>737.1</v>
      </c>
      <c r="N283">
        <f t="shared" si="73"/>
        <v>737.64371718393625</v>
      </c>
      <c r="O283">
        <v>202.6</v>
      </c>
      <c r="P283">
        <v>75.099999999999994</v>
      </c>
      <c r="Q283">
        <v>341.3</v>
      </c>
      <c r="R283">
        <v>22.9</v>
      </c>
      <c r="S283">
        <v>71</v>
      </c>
      <c r="T283">
        <v>15.6</v>
      </c>
      <c r="U283">
        <v>1825.2</v>
      </c>
      <c r="V283">
        <v>2675.9</v>
      </c>
      <c r="W283">
        <f t="shared" si="74"/>
        <v>478397.45497295825</v>
      </c>
      <c r="X283">
        <f t="shared" si="65"/>
        <v>327.34287854614928</v>
      </c>
      <c r="Y283">
        <f t="shared" si="75"/>
        <v>47.868147629034603</v>
      </c>
      <c r="Z283">
        <f t="shared" si="66"/>
        <v>80.477016756237219</v>
      </c>
      <c r="AA283">
        <f t="shared" si="67"/>
        <v>2196.4999794143914</v>
      </c>
      <c r="AB283">
        <f t="shared" si="68"/>
        <v>30725.915966319015</v>
      </c>
      <c r="AC283">
        <f t="shared" si="69"/>
        <v>713.42352776373411</v>
      </c>
      <c r="AD283">
        <f t="shared" si="70"/>
        <v>1737.0493746606007</v>
      </c>
      <c r="AE283">
        <f t="shared" si="76"/>
        <v>2.1270424022777821</v>
      </c>
      <c r="AF283">
        <f t="shared" si="77"/>
        <v>4.0675324675324669</v>
      </c>
    </row>
    <row r="284" spans="1:32" x14ac:dyDescent="0.35">
      <c r="A284">
        <v>12.071400000000001</v>
      </c>
      <c r="B284">
        <v>134492.9</v>
      </c>
      <c r="C284">
        <f t="shared" si="71"/>
        <v>155392.02393602545</v>
      </c>
      <c r="D284">
        <v>267.89999999999998</v>
      </c>
      <c r="E284">
        <v>11541.9</v>
      </c>
      <c r="F284">
        <v>250745.5</v>
      </c>
      <c r="G284">
        <f t="shared" si="72"/>
        <v>334659.98535877996</v>
      </c>
      <c r="H284">
        <v>6981.9</v>
      </c>
      <c r="I284">
        <v>534.20000000000005</v>
      </c>
      <c r="J284">
        <v>78.5</v>
      </c>
      <c r="K284">
        <v>476.1</v>
      </c>
      <c r="L284">
        <v>215.5</v>
      </c>
      <c r="M284">
        <v>938.1</v>
      </c>
      <c r="N284">
        <f t="shared" si="73"/>
        <v>938.98085794283622</v>
      </c>
      <c r="O284">
        <v>105.8</v>
      </c>
      <c r="P284">
        <v>81</v>
      </c>
      <c r="Q284">
        <v>228.4</v>
      </c>
      <c r="R284">
        <v>23.4</v>
      </c>
      <c r="S284">
        <v>65.8</v>
      </c>
      <c r="T284">
        <v>10.7</v>
      </c>
      <c r="U284">
        <v>1927.2</v>
      </c>
      <c r="V284">
        <v>2873.9</v>
      </c>
      <c r="W284">
        <f t="shared" si="74"/>
        <v>490990.99015274824</v>
      </c>
      <c r="X284">
        <f t="shared" si="65"/>
        <v>324.85321156377887</v>
      </c>
      <c r="Y284">
        <f t="shared" si="75"/>
        <v>47.658715677695461</v>
      </c>
      <c r="Z284">
        <f t="shared" si="66"/>
        <v>69.451376265359613</v>
      </c>
      <c r="AA284">
        <f t="shared" si="67"/>
        <v>1515.3027548805735</v>
      </c>
      <c r="AB284">
        <f t="shared" si="68"/>
        <v>23946.264261065666</v>
      </c>
      <c r="AC284">
        <f t="shared" si="69"/>
        <v>465.18165217032663</v>
      </c>
      <c r="AD284">
        <f t="shared" si="70"/>
        <v>1303.4862407574826</v>
      </c>
      <c r="AE284">
        <f t="shared" si="76"/>
        <v>2.1536496975968262</v>
      </c>
      <c r="AF284">
        <f t="shared" si="77"/>
        <v>4.67741935483871</v>
      </c>
    </row>
    <row r="285" spans="1:32" x14ac:dyDescent="0.35">
      <c r="A285">
        <v>12.079700000000001</v>
      </c>
      <c r="B285">
        <v>141845.5</v>
      </c>
      <c r="C285">
        <f t="shared" si="71"/>
        <v>165291.33157257814</v>
      </c>
      <c r="D285">
        <v>203.2</v>
      </c>
      <c r="E285">
        <v>10028.4</v>
      </c>
      <c r="F285">
        <v>249370.2</v>
      </c>
      <c r="G285">
        <f t="shared" si="72"/>
        <v>332214.62830279319</v>
      </c>
      <c r="H285">
        <v>6826</v>
      </c>
      <c r="I285">
        <v>662.6</v>
      </c>
      <c r="J285">
        <v>63.4</v>
      </c>
      <c r="K285">
        <v>343.2</v>
      </c>
      <c r="L285">
        <v>112.2</v>
      </c>
      <c r="M285">
        <v>972.2</v>
      </c>
      <c r="N285">
        <f t="shared" si="73"/>
        <v>973.14609263125601</v>
      </c>
      <c r="O285">
        <v>159.30000000000001</v>
      </c>
      <c r="P285">
        <v>31.2</v>
      </c>
      <c r="Q285">
        <v>246.1</v>
      </c>
      <c r="R285">
        <v>18</v>
      </c>
      <c r="S285">
        <v>104.5</v>
      </c>
      <c r="T285">
        <v>22.7</v>
      </c>
      <c r="U285">
        <v>1871.7</v>
      </c>
      <c r="V285">
        <v>2688.9</v>
      </c>
      <c r="W285">
        <f t="shared" si="74"/>
        <v>498479.10596800258</v>
      </c>
      <c r="X285">
        <f t="shared" si="65"/>
        <v>189.77726221101108</v>
      </c>
      <c r="Y285">
        <f t="shared" si="75"/>
        <v>36.10983847566807</v>
      </c>
      <c r="Z285">
        <f t="shared" si="66"/>
        <v>81.648356997760573</v>
      </c>
      <c r="AA285">
        <f t="shared" si="67"/>
        <v>1096.1342079502797</v>
      </c>
      <c r="AB285">
        <f t="shared" si="68"/>
        <v>20343.079335908868</v>
      </c>
      <c r="AC285">
        <f t="shared" si="69"/>
        <v>493.70173604788397</v>
      </c>
      <c r="AD285">
        <f t="shared" si="70"/>
        <v>1648.8153468417549</v>
      </c>
      <c r="AE285">
        <f t="shared" si="76"/>
        <v>2.0098732652348459</v>
      </c>
      <c r="AF285">
        <f t="shared" si="77"/>
        <v>2.3243243243243246</v>
      </c>
    </row>
    <row r="286" spans="1:32" x14ac:dyDescent="0.35">
      <c r="A286">
        <v>12.087999999999999</v>
      </c>
      <c r="B286">
        <v>135467.29999999999</v>
      </c>
      <c r="C286">
        <f t="shared" si="71"/>
        <v>156694.24649871542</v>
      </c>
      <c r="D286">
        <v>210.3</v>
      </c>
      <c r="E286">
        <v>9651.7000000000007</v>
      </c>
      <c r="F286">
        <v>249698.2</v>
      </c>
      <c r="G286">
        <f t="shared" si="72"/>
        <v>332797.01581416972</v>
      </c>
      <c r="H286">
        <v>6579.4</v>
      </c>
      <c r="I286">
        <v>605.79999999999995</v>
      </c>
      <c r="J286">
        <v>46.3</v>
      </c>
      <c r="K286">
        <v>421.9</v>
      </c>
      <c r="L286">
        <v>136.69999999999999</v>
      </c>
      <c r="M286">
        <v>864.8</v>
      </c>
      <c r="N286">
        <f t="shared" si="73"/>
        <v>865.54852636560088</v>
      </c>
      <c r="O286">
        <v>93.5</v>
      </c>
      <c r="P286">
        <v>41</v>
      </c>
      <c r="Q286">
        <v>134.80000000000001</v>
      </c>
      <c r="R286">
        <v>24</v>
      </c>
      <c r="S286">
        <v>98.6</v>
      </c>
      <c r="T286">
        <v>3.9</v>
      </c>
      <c r="U286">
        <v>1875.5</v>
      </c>
      <c r="V286">
        <v>2877.4</v>
      </c>
      <c r="W286">
        <f t="shared" si="74"/>
        <v>490356.81083925074</v>
      </c>
      <c r="X286">
        <f t="shared" si="65"/>
        <v>178.0336238229977</v>
      </c>
      <c r="Y286">
        <f t="shared" si="75"/>
        <v>48.943951566459845</v>
      </c>
      <c r="Z286">
        <f t="shared" si="66"/>
        <v>56.897343696009571</v>
      </c>
      <c r="AA286">
        <f t="shared" si="67"/>
        <v>1289.2652575131631</v>
      </c>
      <c r="AB286">
        <f t="shared" si="68"/>
        <v>19961.79064638065</v>
      </c>
      <c r="AC286">
        <f t="shared" si="69"/>
        <v>274.90186129828277</v>
      </c>
      <c r="AD286">
        <f t="shared" si="70"/>
        <v>1426.1043887677238</v>
      </c>
      <c r="AE286">
        <f t="shared" si="76"/>
        <v>2.1238623832745382</v>
      </c>
      <c r="AF286">
        <f t="shared" si="77"/>
        <v>3.1290322580645165</v>
      </c>
    </row>
    <row r="287" spans="1:32" x14ac:dyDescent="0.35">
      <c r="A287">
        <v>12.0962</v>
      </c>
      <c r="B287">
        <v>134849.4</v>
      </c>
      <c r="C287">
        <f t="shared" si="71"/>
        <v>155868.12284473938</v>
      </c>
      <c r="D287">
        <v>147.1</v>
      </c>
      <c r="E287">
        <v>9052.9</v>
      </c>
      <c r="F287">
        <v>249290.9</v>
      </c>
      <c r="G287">
        <f t="shared" si="72"/>
        <v>332073.90186158661</v>
      </c>
      <c r="H287">
        <v>6549</v>
      </c>
      <c r="I287">
        <v>618</v>
      </c>
      <c r="J287">
        <v>52.2</v>
      </c>
      <c r="K287">
        <v>272.89999999999998</v>
      </c>
      <c r="L287">
        <v>207.7</v>
      </c>
      <c r="M287">
        <v>998.1</v>
      </c>
      <c r="N287">
        <f t="shared" si="73"/>
        <v>999.09719891423629</v>
      </c>
      <c r="O287">
        <v>105.2</v>
      </c>
      <c r="P287">
        <v>55.6</v>
      </c>
      <c r="Q287">
        <v>121.9</v>
      </c>
      <c r="R287">
        <v>23.4</v>
      </c>
      <c r="S287">
        <v>84.5</v>
      </c>
      <c r="T287">
        <v>19.5</v>
      </c>
      <c r="U287">
        <v>1937.8</v>
      </c>
      <c r="V287">
        <v>2731.7</v>
      </c>
      <c r="W287">
        <f t="shared" si="74"/>
        <v>488941.12190524017</v>
      </c>
      <c r="X287">
        <f t="shared" si="65"/>
        <v>220.47644423921523</v>
      </c>
      <c r="Y287">
        <f t="shared" si="75"/>
        <v>47.858523146545785</v>
      </c>
      <c r="Z287">
        <f t="shared" si="66"/>
        <v>87.740625768667272</v>
      </c>
      <c r="AA287">
        <f t="shared" si="67"/>
        <v>858.99913339953969</v>
      </c>
      <c r="AB287">
        <f t="shared" si="68"/>
        <v>18940.112797047088</v>
      </c>
      <c r="AC287">
        <f t="shared" si="69"/>
        <v>249.31427228905687</v>
      </c>
      <c r="AD287">
        <f t="shared" si="70"/>
        <v>1479.1146982727312</v>
      </c>
      <c r="AE287">
        <f t="shared" si="76"/>
        <v>2.1304798941626202</v>
      </c>
      <c r="AF287">
        <f t="shared" si="77"/>
        <v>2.5128205128205132</v>
      </c>
    </row>
    <row r="288" spans="1:32" x14ac:dyDescent="0.35">
      <c r="A288">
        <v>12.1045</v>
      </c>
      <c r="B288">
        <v>136560.70000000001</v>
      </c>
      <c r="C288">
        <f t="shared" si="71"/>
        <v>158159.00434460188</v>
      </c>
      <c r="D288">
        <v>100.6</v>
      </c>
      <c r="E288">
        <v>8740.6</v>
      </c>
      <c r="F288">
        <v>249761.8</v>
      </c>
      <c r="G288">
        <f t="shared" si="72"/>
        <v>332910.00111697853</v>
      </c>
      <c r="H288">
        <v>6597.4</v>
      </c>
      <c r="I288">
        <v>533.5</v>
      </c>
      <c r="J288">
        <v>31.2</v>
      </c>
      <c r="K288">
        <v>316.8</v>
      </c>
      <c r="L288">
        <v>186.5</v>
      </c>
      <c r="M288">
        <v>944.4</v>
      </c>
      <c r="N288">
        <f t="shared" si="73"/>
        <v>945.29273445842239</v>
      </c>
      <c r="O288">
        <v>110.9</v>
      </c>
      <c r="P288">
        <v>100.5</v>
      </c>
      <c r="Q288">
        <v>213.6</v>
      </c>
      <c r="R288">
        <v>33.700000000000003</v>
      </c>
      <c r="S288">
        <v>68.400000000000006</v>
      </c>
      <c r="T288">
        <v>3.41</v>
      </c>
      <c r="U288">
        <v>1754.1</v>
      </c>
      <c r="V288">
        <v>2647.9</v>
      </c>
      <c r="W288">
        <f t="shared" si="74"/>
        <v>492014.29819603881</v>
      </c>
      <c r="X288">
        <f t="shared" si="65"/>
        <v>267.67514782167012</v>
      </c>
      <c r="Y288">
        <f t="shared" si="75"/>
        <v>68.493944431209457</v>
      </c>
      <c r="Z288">
        <f t="shared" si="66"/>
        <v>75.424637324693848</v>
      </c>
      <c r="AA288">
        <f t="shared" si="67"/>
        <v>848.34932954263581</v>
      </c>
      <c r="AB288">
        <f t="shared" si="68"/>
        <v>18143.984905989611</v>
      </c>
      <c r="AC288">
        <f t="shared" si="69"/>
        <v>434.13372494084092</v>
      </c>
      <c r="AD288">
        <f t="shared" si="70"/>
        <v>1309.7180353552335</v>
      </c>
      <c r="AE288">
        <f t="shared" si="76"/>
        <v>2.1049070364126954</v>
      </c>
      <c r="AF288">
        <f t="shared" si="77"/>
        <v>3.548908649959579</v>
      </c>
    </row>
    <row r="289" spans="1:32" x14ac:dyDescent="0.35">
      <c r="A289">
        <v>12.1128</v>
      </c>
      <c r="B289">
        <v>148320</v>
      </c>
      <c r="C289">
        <f t="shared" si="71"/>
        <v>174149.91546120608</v>
      </c>
      <c r="D289">
        <v>158</v>
      </c>
      <c r="E289">
        <v>8689.2000000000007</v>
      </c>
      <c r="F289">
        <v>248152.9</v>
      </c>
      <c r="G289">
        <f t="shared" si="72"/>
        <v>330057.66731028148</v>
      </c>
      <c r="H289">
        <v>6666.9</v>
      </c>
      <c r="I289">
        <v>587.1</v>
      </c>
      <c r="J289">
        <v>46</v>
      </c>
      <c r="K289">
        <v>341.3</v>
      </c>
      <c r="L289">
        <v>152</v>
      </c>
      <c r="M289">
        <v>971.5</v>
      </c>
      <c r="N289">
        <f t="shared" si="73"/>
        <v>972.44473005524856</v>
      </c>
      <c r="O289">
        <v>127.7</v>
      </c>
      <c r="P289">
        <v>76.099999999999994</v>
      </c>
      <c r="Q289">
        <v>186.5</v>
      </c>
      <c r="R289">
        <v>35.6</v>
      </c>
      <c r="S289">
        <v>52.9</v>
      </c>
      <c r="T289">
        <v>12.7</v>
      </c>
      <c r="U289">
        <v>1858</v>
      </c>
      <c r="V289">
        <v>2846.5</v>
      </c>
      <c r="W289">
        <f t="shared" si="74"/>
        <v>505180.02750154276</v>
      </c>
      <c r="X289">
        <f t="shared" si="65"/>
        <v>241.69601598041626</v>
      </c>
      <c r="Y289">
        <f t="shared" si="75"/>
        <v>70.469927673241756</v>
      </c>
      <c r="Z289">
        <f t="shared" si="66"/>
        <v>95.60948052296564</v>
      </c>
      <c r="AA289">
        <f t="shared" si="67"/>
        <v>988.36053054071931</v>
      </c>
      <c r="AB289">
        <f t="shared" si="68"/>
        <v>17501.087768108569</v>
      </c>
      <c r="AC289">
        <f t="shared" si="69"/>
        <v>369.17532334437044</v>
      </c>
      <c r="AD289">
        <f t="shared" si="70"/>
        <v>1414.9411320458769</v>
      </c>
      <c r="AE289">
        <f t="shared" si="76"/>
        <v>1.8952502298733855</v>
      </c>
      <c r="AF289">
        <f t="shared" si="77"/>
        <v>2.5279503105590062</v>
      </c>
    </row>
    <row r="290" spans="1:32" x14ac:dyDescent="0.35">
      <c r="A290">
        <v>12.1211</v>
      </c>
      <c r="B290">
        <v>135206.20000000001</v>
      </c>
      <c r="C290">
        <f t="shared" si="71"/>
        <v>156345.01542448616</v>
      </c>
      <c r="D290">
        <v>134.80000000000001</v>
      </c>
      <c r="E290">
        <v>8043.9</v>
      </c>
      <c r="F290">
        <v>249438.2</v>
      </c>
      <c r="G290">
        <f t="shared" si="72"/>
        <v>332335.32535228942</v>
      </c>
      <c r="H290">
        <v>6404.7</v>
      </c>
      <c r="I290">
        <v>518.20000000000005</v>
      </c>
      <c r="J290">
        <v>66.3</v>
      </c>
      <c r="K290">
        <v>272.2</v>
      </c>
      <c r="L290">
        <v>149</v>
      </c>
      <c r="M290">
        <v>898</v>
      </c>
      <c r="N290">
        <f t="shared" si="73"/>
        <v>898.80712880166391</v>
      </c>
      <c r="O290">
        <v>106.5</v>
      </c>
      <c r="P290">
        <v>66.3</v>
      </c>
      <c r="Q290">
        <v>182.5</v>
      </c>
      <c r="R290">
        <v>47.8</v>
      </c>
      <c r="S290">
        <v>85.2</v>
      </c>
      <c r="T290">
        <v>7.8</v>
      </c>
      <c r="U290">
        <v>1811.6</v>
      </c>
      <c r="V290">
        <v>2816.9</v>
      </c>
      <c r="W290">
        <f t="shared" si="74"/>
        <v>489579.14790557727</v>
      </c>
      <c r="X290">
        <f t="shared" si="65"/>
        <v>270.84486863311815</v>
      </c>
      <c r="Y290">
        <f t="shared" si="75"/>
        <v>97.634877229736404</v>
      </c>
      <c r="Z290">
        <f t="shared" si="66"/>
        <v>113.56692832580217</v>
      </c>
      <c r="AA290">
        <f t="shared" si="67"/>
        <v>831.32625591009878</v>
      </c>
      <c r="AB290">
        <f t="shared" si="68"/>
        <v>16734.577105763754</v>
      </c>
      <c r="AC290">
        <f t="shared" si="69"/>
        <v>372.76914423487227</v>
      </c>
      <c r="AD290">
        <f t="shared" si="70"/>
        <v>1275.9938871426011</v>
      </c>
      <c r="AE290">
        <f t="shared" si="76"/>
        <v>2.1256534751042682</v>
      </c>
      <c r="AF290">
        <f t="shared" si="77"/>
        <v>2.3848920863309355</v>
      </c>
    </row>
    <row r="291" spans="1:32" x14ac:dyDescent="0.35">
      <c r="A291">
        <v>12.1294</v>
      </c>
      <c r="B291">
        <v>134964.6</v>
      </c>
      <c r="C291">
        <f t="shared" si="71"/>
        <v>156022.05412633982</v>
      </c>
      <c r="D291">
        <v>129</v>
      </c>
      <c r="E291">
        <v>8303.1</v>
      </c>
      <c r="F291">
        <v>247334.5</v>
      </c>
      <c r="G291">
        <f t="shared" si="72"/>
        <v>328611.44824626611</v>
      </c>
      <c r="H291">
        <v>6539.3</v>
      </c>
      <c r="I291">
        <v>660</v>
      </c>
      <c r="J291">
        <v>52.7</v>
      </c>
      <c r="K291">
        <v>206.5</v>
      </c>
      <c r="L291">
        <v>136.1</v>
      </c>
      <c r="M291">
        <v>761</v>
      </c>
      <c r="N291">
        <f t="shared" si="73"/>
        <v>761.57956204671746</v>
      </c>
      <c r="O291">
        <v>114.8</v>
      </c>
      <c r="P291">
        <v>69.3</v>
      </c>
      <c r="Q291">
        <v>245.8</v>
      </c>
      <c r="R291">
        <v>18.5</v>
      </c>
      <c r="S291">
        <v>54.2</v>
      </c>
      <c r="T291">
        <v>15.6</v>
      </c>
      <c r="U291">
        <v>1807</v>
      </c>
      <c r="V291">
        <v>2904.8</v>
      </c>
      <c r="W291">
        <f t="shared" si="74"/>
        <v>485395.0819346527</v>
      </c>
      <c r="X291">
        <f t="shared" si="65"/>
        <v>251.34164836145681</v>
      </c>
      <c r="Y291">
        <f t="shared" si="75"/>
        <v>38.113282743335667</v>
      </c>
      <c r="Z291">
        <f t="shared" si="66"/>
        <v>70.252050894472774</v>
      </c>
      <c r="AA291">
        <f t="shared" si="67"/>
        <v>691.1895329940063</v>
      </c>
      <c r="AB291">
        <f t="shared" si="68"/>
        <v>17386.24949878694</v>
      </c>
      <c r="AC291">
        <f t="shared" si="69"/>
        <v>506.39161612496792</v>
      </c>
      <c r="AD291">
        <f t="shared" si="70"/>
        <v>1596.2254848398093</v>
      </c>
      <c r="AE291">
        <f t="shared" si="76"/>
        <v>2.1061858856195483</v>
      </c>
      <c r="AF291">
        <f t="shared" si="77"/>
        <v>3.577712609970674</v>
      </c>
    </row>
    <row r="292" spans="1:32" x14ac:dyDescent="0.35">
      <c r="A292">
        <v>12.137700000000001</v>
      </c>
      <c r="B292">
        <v>138556.4</v>
      </c>
      <c r="C292">
        <f t="shared" si="71"/>
        <v>160842.10272152466</v>
      </c>
      <c r="D292">
        <v>105.6</v>
      </c>
      <c r="E292">
        <v>8079.1</v>
      </c>
      <c r="F292">
        <v>248674.4</v>
      </c>
      <c r="G292">
        <f t="shared" si="72"/>
        <v>330980.86901338113</v>
      </c>
      <c r="H292">
        <v>6848.6</v>
      </c>
      <c r="I292">
        <v>556.70000000000005</v>
      </c>
      <c r="J292">
        <v>69.3</v>
      </c>
      <c r="K292">
        <v>283.89999999999998</v>
      </c>
      <c r="L292">
        <v>139.30000000000001</v>
      </c>
      <c r="M292">
        <v>787.5</v>
      </c>
      <c r="N292">
        <f t="shared" si="73"/>
        <v>788.12064500794372</v>
      </c>
      <c r="O292">
        <v>83.9</v>
      </c>
      <c r="P292">
        <v>79.5</v>
      </c>
      <c r="Q292">
        <v>170.3</v>
      </c>
      <c r="R292">
        <v>22.9</v>
      </c>
      <c r="S292">
        <v>61.3</v>
      </c>
      <c r="T292">
        <v>15.1</v>
      </c>
      <c r="U292">
        <v>1888.9</v>
      </c>
      <c r="V292">
        <v>2767.8</v>
      </c>
      <c r="W292">
        <f t="shared" si="74"/>
        <v>492611.09237991372</v>
      </c>
      <c r="X292">
        <f t="shared" si="65"/>
        <v>302.063843672529</v>
      </c>
      <c r="Y292">
        <f t="shared" si="75"/>
        <v>46.486975941538404</v>
      </c>
      <c r="Z292">
        <f t="shared" si="66"/>
        <v>77.139960077661982</v>
      </c>
      <c r="AA292">
        <f t="shared" si="67"/>
        <v>790.6845907960352</v>
      </c>
      <c r="AB292">
        <f t="shared" si="68"/>
        <v>16683.343365848872</v>
      </c>
      <c r="AC292">
        <f t="shared" si="69"/>
        <v>345.70882108489036</v>
      </c>
      <c r="AD292">
        <f t="shared" si="70"/>
        <v>1300.4173269934279</v>
      </c>
      <c r="AE292">
        <f t="shared" si="76"/>
        <v>2.0577999380325664</v>
      </c>
      <c r="AF292">
        <f t="shared" si="77"/>
        <v>3.9157894736842103</v>
      </c>
    </row>
    <row r="293" spans="1:32" x14ac:dyDescent="0.35">
      <c r="A293">
        <v>12.146000000000001</v>
      </c>
      <c r="B293">
        <v>135006.39999999999</v>
      </c>
      <c r="C293">
        <f t="shared" si="71"/>
        <v>156077.91780193517</v>
      </c>
      <c r="D293">
        <v>117.4</v>
      </c>
      <c r="E293">
        <v>7952.9</v>
      </c>
      <c r="F293">
        <v>248839.5</v>
      </c>
      <c r="G293">
        <f t="shared" si="72"/>
        <v>331273.40961086215</v>
      </c>
      <c r="H293">
        <v>6380.6</v>
      </c>
      <c r="I293">
        <v>631</v>
      </c>
      <c r="J293">
        <v>36.1</v>
      </c>
      <c r="K293">
        <v>251.6</v>
      </c>
      <c r="L293">
        <v>136.80000000000001</v>
      </c>
      <c r="M293">
        <v>1004.7</v>
      </c>
      <c r="N293">
        <f t="shared" si="73"/>
        <v>1005.7104372763315</v>
      </c>
      <c r="O293">
        <v>132.30000000000001</v>
      </c>
      <c r="P293">
        <v>48.8</v>
      </c>
      <c r="Q293">
        <v>134.19999999999999</v>
      </c>
      <c r="R293">
        <v>19.5</v>
      </c>
      <c r="S293">
        <v>43.9</v>
      </c>
      <c r="T293">
        <v>8.39</v>
      </c>
      <c r="U293">
        <v>1764.5</v>
      </c>
      <c r="V293">
        <v>2762.9</v>
      </c>
      <c r="W293">
        <f t="shared" si="74"/>
        <v>488357.03785007366</v>
      </c>
      <c r="X293">
        <f t="shared" si="65"/>
        <v>173.84821640691584</v>
      </c>
      <c r="Y293">
        <f t="shared" si="75"/>
        <v>39.929802354945338</v>
      </c>
      <c r="Z293">
        <f t="shared" si="66"/>
        <v>57.109855778432077</v>
      </c>
      <c r="AA293">
        <f t="shared" si="67"/>
        <v>755.59472148588873</v>
      </c>
      <c r="AB293">
        <f t="shared" si="68"/>
        <v>16565.134467220578</v>
      </c>
      <c r="AC293">
        <f t="shared" si="69"/>
        <v>274.79894748890581</v>
      </c>
      <c r="AD293">
        <f t="shared" si="70"/>
        <v>1562.9958019246039</v>
      </c>
      <c r="AE293">
        <f t="shared" si="76"/>
        <v>2.1224873721806836</v>
      </c>
      <c r="AF293">
        <f t="shared" si="77"/>
        <v>3.0441018286124053</v>
      </c>
    </row>
    <row r="294" spans="1:32" x14ac:dyDescent="0.35">
      <c r="A294">
        <v>12.154299999999999</v>
      </c>
      <c r="B294">
        <v>137332.9</v>
      </c>
      <c r="C294">
        <f t="shared" si="71"/>
        <v>159195.7082865453</v>
      </c>
      <c r="D294">
        <v>189.7</v>
      </c>
      <c r="E294">
        <v>7591.6</v>
      </c>
      <c r="F294">
        <v>245450.9</v>
      </c>
      <c r="G294">
        <f t="shared" si="72"/>
        <v>325294.80188896909</v>
      </c>
      <c r="H294">
        <v>6701.9</v>
      </c>
      <c r="I294">
        <v>540.5</v>
      </c>
      <c r="J294">
        <v>59.5</v>
      </c>
      <c r="K294">
        <v>176.8</v>
      </c>
      <c r="L294">
        <v>161.30000000000001</v>
      </c>
      <c r="M294">
        <v>891.4</v>
      </c>
      <c r="N294">
        <f t="shared" si="73"/>
        <v>892.19530289299882</v>
      </c>
      <c r="O294">
        <v>177.4</v>
      </c>
      <c r="P294">
        <v>65.400000000000006</v>
      </c>
      <c r="Q294">
        <v>183.2</v>
      </c>
      <c r="R294">
        <v>15.6</v>
      </c>
      <c r="S294">
        <v>47.2</v>
      </c>
      <c r="T294">
        <v>8.2899999999999991</v>
      </c>
      <c r="U294">
        <v>1843</v>
      </c>
      <c r="V294">
        <v>2643.7</v>
      </c>
      <c r="W294">
        <f t="shared" si="74"/>
        <v>485382.70547840738</v>
      </c>
      <c r="X294">
        <f t="shared" si="65"/>
        <v>257.32272409025143</v>
      </c>
      <c r="Y294">
        <f t="shared" si="75"/>
        <v>32.139587636572635</v>
      </c>
      <c r="Z294">
        <f t="shared" si="66"/>
        <v>49.218894143443613</v>
      </c>
      <c r="AA294">
        <f t="shared" si="67"/>
        <v>755.07428646178664</v>
      </c>
      <c r="AB294">
        <f t="shared" si="68"/>
        <v>15972.756986383592</v>
      </c>
      <c r="AC294">
        <f t="shared" si="69"/>
        <v>377.43413173205818</v>
      </c>
      <c r="AD294">
        <f t="shared" si="70"/>
        <v>1479.0391002753524</v>
      </c>
      <c r="AE294">
        <f t="shared" si="76"/>
        <v>2.043364142100192</v>
      </c>
      <c r="AF294">
        <f t="shared" si="77"/>
        <v>5.2281289242360813</v>
      </c>
    </row>
    <row r="295" spans="1:32" x14ac:dyDescent="0.35">
      <c r="A295">
        <v>12.162599999999999</v>
      </c>
      <c r="B295">
        <v>137109.9</v>
      </c>
      <c r="C295">
        <f t="shared" si="71"/>
        <v>158896.13289108311</v>
      </c>
      <c r="D295">
        <v>100.6</v>
      </c>
      <c r="E295">
        <v>7632.6</v>
      </c>
      <c r="F295">
        <v>246470.5</v>
      </c>
      <c r="G295">
        <f t="shared" si="72"/>
        <v>327088.05693738593</v>
      </c>
      <c r="H295">
        <v>6512.1</v>
      </c>
      <c r="I295">
        <v>501.9</v>
      </c>
      <c r="J295">
        <v>31.7</v>
      </c>
      <c r="K295">
        <v>212.9</v>
      </c>
      <c r="L295">
        <v>148.4</v>
      </c>
      <c r="M295">
        <v>782.7</v>
      </c>
      <c r="N295">
        <f t="shared" si="73"/>
        <v>783.31309916271459</v>
      </c>
      <c r="O295">
        <v>81.3</v>
      </c>
      <c r="P295">
        <v>108.8</v>
      </c>
      <c r="Q295">
        <v>114.8</v>
      </c>
      <c r="R295">
        <v>15.7</v>
      </c>
      <c r="S295">
        <v>56.1</v>
      </c>
      <c r="T295">
        <v>18.5</v>
      </c>
      <c r="U295">
        <v>1895.5</v>
      </c>
      <c r="V295">
        <v>2481.9</v>
      </c>
      <c r="W295">
        <f t="shared" si="74"/>
        <v>486767.50292763178</v>
      </c>
      <c r="X295">
        <f t="shared" si="65"/>
        <v>288.6388248085006</v>
      </c>
      <c r="Y295">
        <f t="shared" si="75"/>
        <v>32.253591099597571</v>
      </c>
      <c r="Z295">
        <f t="shared" si="66"/>
        <v>70.259415006766687</v>
      </c>
      <c r="AA295">
        <f t="shared" si="67"/>
        <v>644.04463756202802</v>
      </c>
      <c r="AB295">
        <f t="shared" si="68"/>
        <v>15985.044098469345</v>
      </c>
      <c r="AC295">
        <f t="shared" si="69"/>
        <v>235.8415451104332</v>
      </c>
      <c r="AD295">
        <f t="shared" si="70"/>
        <v>1198.1079190627579</v>
      </c>
      <c r="AE295">
        <f t="shared" si="76"/>
        <v>2.0585023120832751</v>
      </c>
      <c r="AF295">
        <f t="shared" si="77"/>
        <v>4.1081871345029244</v>
      </c>
    </row>
    <row r="296" spans="1:32" x14ac:dyDescent="0.35">
      <c r="A296">
        <v>12.1709</v>
      </c>
      <c r="B296">
        <v>137589.1</v>
      </c>
      <c r="C296">
        <f t="shared" si="71"/>
        <v>159540.07538633846</v>
      </c>
      <c r="D296">
        <v>92.9</v>
      </c>
      <c r="E296">
        <v>7412.9</v>
      </c>
      <c r="F296">
        <v>248016.4</v>
      </c>
      <c r="G296">
        <f t="shared" si="72"/>
        <v>329816.23535406886</v>
      </c>
      <c r="H296">
        <v>6556.1</v>
      </c>
      <c r="I296">
        <v>588.4</v>
      </c>
      <c r="J296">
        <v>48.8</v>
      </c>
      <c r="K296">
        <v>194.2</v>
      </c>
      <c r="L296">
        <v>87.7</v>
      </c>
      <c r="M296">
        <v>859.7</v>
      </c>
      <c r="N296">
        <f t="shared" si="73"/>
        <v>860.43972002730743</v>
      </c>
      <c r="O296">
        <v>142</v>
      </c>
      <c r="P296">
        <v>74.099999999999994</v>
      </c>
      <c r="Q296">
        <v>123.9</v>
      </c>
      <c r="R296">
        <v>34.6</v>
      </c>
      <c r="S296">
        <v>83.9</v>
      </c>
      <c r="T296">
        <v>24.4</v>
      </c>
      <c r="U296">
        <v>1896</v>
      </c>
      <c r="V296">
        <v>2637.4</v>
      </c>
      <c r="W296">
        <f t="shared" si="74"/>
        <v>490216.75046043465</v>
      </c>
      <c r="X296">
        <f t="shared" si="65"/>
        <v>250.70542751663731</v>
      </c>
      <c r="Y296">
        <f t="shared" si="75"/>
        <v>70.581023531941838</v>
      </c>
      <c r="Z296">
        <f t="shared" si="66"/>
        <v>120.35492451978523</v>
      </c>
      <c r="AA296">
        <f t="shared" si="67"/>
        <v>585.65930219712436</v>
      </c>
      <c r="AB296">
        <f t="shared" si="68"/>
        <v>15300.57876022205</v>
      </c>
      <c r="AC296">
        <f t="shared" si="69"/>
        <v>252.74534149154897</v>
      </c>
      <c r="AD296">
        <f t="shared" si="70"/>
        <v>1489.9531672754429</v>
      </c>
      <c r="AE296">
        <f t="shared" si="76"/>
        <v>2.0672939670825259</v>
      </c>
      <c r="AF296">
        <f t="shared" si="77"/>
        <v>2.0830508474576268</v>
      </c>
    </row>
    <row r="297" spans="1:32" x14ac:dyDescent="0.35">
      <c r="A297">
        <v>12.1792</v>
      </c>
      <c r="B297">
        <v>137810.79999999999</v>
      </c>
      <c r="C297">
        <f t="shared" si="71"/>
        <v>159838.23504168223</v>
      </c>
      <c r="D297">
        <v>67.7</v>
      </c>
      <c r="E297">
        <v>7271.2</v>
      </c>
      <c r="F297">
        <v>246078.2</v>
      </c>
      <c r="G297">
        <f t="shared" si="72"/>
        <v>326397.51231493772</v>
      </c>
      <c r="H297">
        <v>6484.2</v>
      </c>
      <c r="I297">
        <v>555.4</v>
      </c>
      <c r="J297">
        <v>54.6</v>
      </c>
      <c r="K297">
        <v>181.9</v>
      </c>
      <c r="L297">
        <v>109.7</v>
      </c>
      <c r="M297">
        <v>878.1</v>
      </c>
      <c r="N297">
        <f t="shared" si="73"/>
        <v>878.87173727249888</v>
      </c>
      <c r="O297">
        <v>171</v>
      </c>
      <c r="P297">
        <v>75.599999999999994</v>
      </c>
      <c r="Q297">
        <v>196.1</v>
      </c>
      <c r="R297">
        <v>16.600000000000001</v>
      </c>
      <c r="S297">
        <v>75.5</v>
      </c>
      <c r="T297">
        <v>8.7799999999999994</v>
      </c>
      <c r="U297">
        <v>1987.5</v>
      </c>
      <c r="V297">
        <v>2597.6</v>
      </c>
      <c r="W297">
        <f t="shared" si="74"/>
        <v>487114.6190938924</v>
      </c>
      <c r="X297">
        <f t="shared" si="65"/>
        <v>267.2882210806809</v>
      </c>
      <c r="Y297">
        <f t="shared" si="75"/>
        <v>34.078221735324917</v>
      </c>
      <c r="Z297">
        <f t="shared" si="66"/>
        <v>52.102726966418459</v>
      </c>
      <c r="AA297">
        <f t="shared" si="67"/>
        <v>512.40506898416265</v>
      </c>
      <c r="AB297">
        <f t="shared" si="68"/>
        <v>15152.285952184317</v>
      </c>
      <c r="AC297">
        <f t="shared" si="69"/>
        <v>402.57465556007321</v>
      </c>
      <c r="AD297">
        <f t="shared" si="70"/>
        <v>1491.2301366590373</v>
      </c>
      <c r="AE297">
        <f t="shared" si="76"/>
        <v>2.0420490268165219</v>
      </c>
      <c r="AF297">
        <f t="shared" si="77"/>
        <v>5.1300236406619373</v>
      </c>
    </row>
    <row r="298" spans="1:32" x14ac:dyDescent="0.35">
      <c r="A298">
        <v>12.1875</v>
      </c>
      <c r="B298">
        <v>136186.5</v>
      </c>
      <c r="C298">
        <f t="shared" si="71"/>
        <v>157657.29523791882</v>
      </c>
      <c r="D298">
        <v>71</v>
      </c>
      <c r="E298">
        <v>7633.5</v>
      </c>
      <c r="F298">
        <v>248353.2</v>
      </c>
      <c r="G298">
        <f t="shared" si="72"/>
        <v>330412.10313141759</v>
      </c>
      <c r="H298">
        <v>6711.8</v>
      </c>
      <c r="I298">
        <v>484.7</v>
      </c>
      <c r="J298">
        <v>20.7</v>
      </c>
      <c r="K298">
        <v>196.1</v>
      </c>
      <c r="L298">
        <v>115.5</v>
      </c>
      <c r="M298">
        <v>829.4</v>
      </c>
      <c r="N298">
        <f t="shared" si="73"/>
        <v>830.08847538148132</v>
      </c>
      <c r="O298">
        <v>126.4</v>
      </c>
      <c r="P298">
        <v>66.3</v>
      </c>
      <c r="Q298">
        <v>181.9</v>
      </c>
      <c r="R298">
        <v>32.700000000000003</v>
      </c>
      <c r="S298">
        <v>57.9</v>
      </c>
      <c r="T298">
        <v>3.9</v>
      </c>
      <c r="U298">
        <v>1942.3</v>
      </c>
      <c r="V298">
        <v>2709</v>
      </c>
      <c r="W298">
        <f t="shared" si="74"/>
        <v>488899.48684471787</v>
      </c>
      <c r="X298">
        <f t="shared" si="65"/>
        <v>177.95068790414288</v>
      </c>
      <c r="Y298">
        <f t="shared" si="75"/>
        <v>66.88491372948819</v>
      </c>
      <c r="Z298">
        <f t="shared" si="66"/>
        <v>74.862013532087701</v>
      </c>
      <c r="AA298">
        <f t="shared" si="67"/>
        <v>546.32906596777661</v>
      </c>
      <c r="AB298">
        <f t="shared" si="68"/>
        <v>15849.883684703485</v>
      </c>
      <c r="AC298">
        <f t="shared" si="69"/>
        <v>372.06011643406424</v>
      </c>
      <c r="AD298">
        <f t="shared" si="70"/>
        <v>1249.9501767611691</v>
      </c>
      <c r="AE298">
        <f t="shared" si="76"/>
        <v>2.0957615861213177</v>
      </c>
      <c r="AF298">
        <f t="shared" si="77"/>
        <v>2.3770491803278686</v>
      </c>
    </row>
    <row r="299" spans="1:32" x14ac:dyDescent="0.35">
      <c r="A299">
        <v>12.1958</v>
      </c>
      <c r="B299">
        <v>137409.1</v>
      </c>
      <c r="C299">
        <f t="shared" si="71"/>
        <v>159298.10991514055</v>
      </c>
      <c r="D299">
        <v>154.80000000000001</v>
      </c>
      <c r="E299">
        <v>6888.6</v>
      </c>
      <c r="F299">
        <v>249327.3</v>
      </c>
      <c r="G299">
        <f t="shared" si="72"/>
        <v>332138.49391352572</v>
      </c>
      <c r="H299">
        <v>6949.4</v>
      </c>
      <c r="I299">
        <v>520.6</v>
      </c>
      <c r="J299">
        <v>68.3</v>
      </c>
      <c r="K299">
        <v>203.9</v>
      </c>
      <c r="L299">
        <v>101.3</v>
      </c>
      <c r="M299">
        <v>815.2</v>
      </c>
      <c r="N299">
        <f t="shared" si="73"/>
        <v>815.86509322399627</v>
      </c>
      <c r="O299">
        <v>106.4</v>
      </c>
      <c r="P299">
        <v>75.599999999999994</v>
      </c>
      <c r="Q299">
        <v>147.1</v>
      </c>
      <c r="R299">
        <v>17.100000000000001</v>
      </c>
      <c r="S299">
        <v>44.5</v>
      </c>
      <c r="T299">
        <v>7.8</v>
      </c>
      <c r="U299">
        <v>1809.7</v>
      </c>
      <c r="V299">
        <v>2781.9</v>
      </c>
      <c r="W299">
        <f t="shared" si="74"/>
        <v>492252.46892189025</v>
      </c>
      <c r="X299">
        <f t="shared" si="65"/>
        <v>292.32966635020324</v>
      </c>
      <c r="Y299">
        <f t="shared" si="75"/>
        <v>34.738271678863633</v>
      </c>
      <c r="Z299">
        <f t="shared" si="66"/>
        <v>50.58379911132775</v>
      </c>
      <c r="AA299">
        <f t="shared" si="67"/>
        <v>728.69111410575363</v>
      </c>
      <c r="AB299">
        <f t="shared" si="68"/>
        <v>14199.8272051514</v>
      </c>
      <c r="AC299">
        <f t="shared" si="69"/>
        <v>298.83039555326553</v>
      </c>
      <c r="AD299">
        <f t="shared" si="70"/>
        <v>1273.7366282249998</v>
      </c>
      <c r="AE299">
        <f t="shared" si="76"/>
        <v>2.0850121454074921</v>
      </c>
      <c r="AF299">
        <f t="shared" si="77"/>
        <v>5.779116465863452</v>
      </c>
    </row>
    <row r="300" spans="1:32" x14ac:dyDescent="0.35">
      <c r="A300">
        <v>12.2041</v>
      </c>
      <c r="B300">
        <v>137705.5</v>
      </c>
      <c r="C300">
        <f t="shared" si="71"/>
        <v>159696.60017546211</v>
      </c>
      <c r="D300">
        <v>83.6</v>
      </c>
      <c r="E300">
        <v>6996.8</v>
      </c>
      <c r="F300">
        <v>243727.3</v>
      </c>
      <c r="G300">
        <f t="shared" si="72"/>
        <v>322274.35950021731</v>
      </c>
      <c r="H300">
        <v>6336.1</v>
      </c>
      <c r="I300">
        <v>641.29999999999995</v>
      </c>
      <c r="J300">
        <v>41.9</v>
      </c>
      <c r="K300">
        <v>200.6</v>
      </c>
      <c r="L300">
        <v>94.2</v>
      </c>
      <c r="M300">
        <v>706.7</v>
      </c>
      <c r="N300">
        <f t="shared" si="73"/>
        <v>707.1997780831714</v>
      </c>
      <c r="O300">
        <v>107.7</v>
      </c>
      <c r="P300">
        <v>80</v>
      </c>
      <c r="Q300">
        <v>154.80000000000001</v>
      </c>
      <c r="R300">
        <v>27.8</v>
      </c>
      <c r="S300">
        <v>48.4</v>
      </c>
      <c r="T300">
        <v>7.8</v>
      </c>
      <c r="U300">
        <v>1750.3</v>
      </c>
      <c r="V300">
        <v>2953</v>
      </c>
      <c r="W300">
        <f t="shared" si="74"/>
        <v>482678.15945376264</v>
      </c>
      <c r="X300">
        <f t="shared" si="65"/>
        <v>252.54923516314022</v>
      </c>
      <c r="Y300">
        <f t="shared" si="75"/>
        <v>57.595313679534854</v>
      </c>
      <c r="Z300">
        <f t="shared" si="66"/>
        <v>73.755149891778444</v>
      </c>
      <c r="AA300">
        <f t="shared" si="67"/>
        <v>588.79813481020881</v>
      </c>
      <c r="AB300">
        <f t="shared" si="68"/>
        <v>14690.948536028116</v>
      </c>
      <c r="AC300">
        <f t="shared" si="69"/>
        <v>320.71059559683437</v>
      </c>
      <c r="AD300">
        <f t="shared" si="70"/>
        <v>1551.7586311500577</v>
      </c>
      <c r="AE300">
        <f t="shared" si="76"/>
        <v>2.0180414557738078</v>
      </c>
      <c r="AF300">
        <f t="shared" si="77"/>
        <v>3.4241573033707864</v>
      </c>
    </row>
    <row r="301" spans="1:32" x14ac:dyDescent="0.35">
      <c r="A301">
        <v>12.212300000000001</v>
      </c>
      <c r="B301">
        <v>138471.6</v>
      </c>
      <c r="C301">
        <f t="shared" si="71"/>
        <v>160727.84135729013</v>
      </c>
      <c r="D301">
        <v>89</v>
      </c>
      <c r="E301">
        <v>6836.8</v>
      </c>
      <c r="F301">
        <v>243285.5</v>
      </c>
      <c r="G301">
        <f t="shared" si="72"/>
        <v>321502.36317660095</v>
      </c>
      <c r="H301">
        <v>6142</v>
      </c>
      <c r="I301">
        <v>554.1</v>
      </c>
      <c r="J301">
        <v>42.4</v>
      </c>
      <c r="K301">
        <v>189.7</v>
      </c>
      <c r="L301">
        <v>212.3</v>
      </c>
      <c r="M301">
        <v>845.7</v>
      </c>
      <c r="N301">
        <f t="shared" si="73"/>
        <v>846.41581385377606</v>
      </c>
      <c r="O301">
        <v>127.1</v>
      </c>
      <c r="P301">
        <v>87.3</v>
      </c>
      <c r="Q301">
        <v>101.3</v>
      </c>
      <c r="R301">
        <v>27.3</v>
      </c>
      <c r="S301">
        <v>42.6</v>
      </c>
      <c r="T301">
        <v>0</v>
      </c>
      <c r="U301">
        <v>2058.1</v>
      </c>
      <c r="V301">
        <v>2867.1</v>
      </c>
      <c r="W301">
        <f t="shared" si="74"/>
        <v>483076.62034774484</v>
      </c>
      <c r="X301">
        <f t="shared" si="65"/>
        <v>268.48742939916002</v>
      </c>
      <c r="Y301">
        <f t="shared" si="75"/>
        <v>56.512774268288901</v>
      </c>
      <c r="Z301">
        <f t="shared" si="66"/>
        <v>56.512774268288901</v>
      </c>
      <c r="AA301">
        <f t="shared" si="67"/>
        <v>576.9271131345098</v>
      </c>
      <c r="AB301">
        <f t="shared" si="68"/>
        <v>14592.095131670156</v>
      </c>
      <c r="AC301">
        <f t="shared" si="69"/>
        <v>209.69758364020751</v>
      </c>
      <c r="AD301">
        <f t="shared" si="70"/>
        <v>1410.1282722182564</v>
      </c>
      <c r="AE301">
        <f t="shared" si="76"/>
        <v>2.0002904317113108</v>
      </c>
      <c r="AF301">
        <f t="shared" si="77"/>
        <v>4.75091575091575</v>
      </c>
    </row>
    <row r="302" spans="1:32" x14ac:dyDescent="0.35">
      <c r="A302">
        <v>12.220700000000001</v>
      </c>
      <c r="B302">
        <v>137340</v>
      </c>
      <c r="C302">
        <f t="shared" si="71"/>
        <v>159205.24888136692</v>
      </c>
      <c r="D302">
        <v>69</v>
      </c>
      <c r="E302">
        <v>6562.8</v>
      </c>
      <c r="F302">
        <v>242272.2</v>
      </c>
      <c r="G302">
        <f t="shared" si="72"/>
        <v>319735.13443745894</v>
      </c>
      <c r="H302">
        <v>6392.8</v>
      </c>
      <c r="I302">
        <v>632.9</v>
      </c>
      <c r="J302">
        <v>42</v>
      </c>
      <c r="K302">
        <v>201.3</v>
      </c>
      <c r="L302">
        <v>121.9</v>
      </c>
      <c r="M302">
        <v>636.1</v>
      </c>
      <c r="N302">
        <f t="shared" si="73"/>
        <v>636.50488075464796</v>
      </c>
      <c r="O302">
        <v>107.1</v>
      </c>
      <c r="P302">
        <v>45.4</v>
      </c>
      <c r="Q302">
        <v>172.9</v>
      </c>
      <c r="R302">
        <v>8.7799999999999994</v>
      </c>
      <c r="S302">
        <v>47.1</v>
      </c>
      <c r="T302">
        <v>8.8800000000000008</v>
      </c>
      <c r="U302">
        <v>1791.5</v>
      </c>
      <c r="V302">
        <v>2676.1</v>
      </c>
      <c r="W302">
        <f t="shared" si="74"/>
        <v>479576.88819958048</v>
      </c>
      <c r="X302">
        <f t="shared" si="65"/>
        <v>182.243978287018</v>
      </c>
      <c r="Y302">
        <f t="shared" si="75"/>
        <v>18.307804683753066</v>
      </c>
      <c r="Z302">
        <f t="shared" si="66"/>
        <v>36.824126505134302</v>
      </c>
      <c r="AA302">
        <f t="shared" si="67"/>
        <v>563.62182300893551</v>
      </c>
      <c r="AB302">
        <f t="shared" si="68"/>
        <v>13938.745099030082</v>
      </c>
      <c r="AC302">
        <f t="shared" si="69"/>
        <v>360.52613095910078</v>
      </c>
      <c r="AD302">
        <f t="shared" si="70"/>
        <v>1543.026818448436</v>
      </c>
      <c r="AE302">
        <f t="shared" si="76"/>
        <v>2.0083203078041238</v>
      </c>
      <c r="AF302">
        <f t="shared" si="77"/>
        <v>4.9490373725934313</v>
      </c>
    </row>
    <row r="303" spans="1:32" x14ac:dyDescent="0.35">
      <c r="A303">
        <v>12.228899999999999</v>
      </c>
      <c r="B303">
        <v>133577.9</v>
      </c>
      <c r="C303">
        <f t="shared" si="71"/>
        <v>154171.85226461789</v>
      </c>
      <c r="D303">
        <v>91.6</v>
      </c>
      <c r="E303">
        <v>6918.1</v>
      </c>
      <c r="F303">
        <v>248592.7</v>
      </c>
      <c r="G303">
        <f t="shared" si="72"/>
        <v>330836.15237701306</v>
      </c>
      <c r="H303">
        <v>6143.2</v>
      </c>
      <c r="I303">
        <v>545.79999999999995</v>
      </c>
      <c r="J303">
        <v>54.1</v>
      </c>
      <c r="K303">
        <v>159.30000000000001</v>
      </c>
      <c r="L303">
        <v>111.1</v>
      </c>
      <c r="M303">
        <v>842.8</v>
      </c>
      <c r="N303">
        <f t="shared" si="73"/>
        <v>843.51091099578719</v>
      </c>
      <c r="O303">
        <v>117.4</v>
      </c>
      <c r="P303">
        <v>58.3</v>
      </c>
      <c r="Q303">
        <v>104</v>
      </c>
      <c r="R303">
        <v>27.8</v>
      </c>
      <c r="S303">
        <v>60</v>
      </c>
      <c r="T303">
        <v>24.4</v>
      </c>
      <c r="U303">
        <v>1715.4</v>
      </c>
      <c r="V303">
        <v>2669.5</v>
      </c>
      <c r="W303">
        <f t="shared" si="74"/>
        <v>485851.51555262669</v>
      </c>
      <c r="X303">
        <f t="shared" si="65"/>
        <v>231.34640193959632</v>
      </c>
      <c r="Y303">
        <f t="shared" si="75"/>
        <v>57.219127881857446</v>
      </c>
      <c r="Z303">
        <f t="shared" si="66"/>
        <v>107.44023292924312</v>
      </c>
      <c r="AA303">
        <f t="shared" si="67"/>
        <v>516.41292034381422</v>
      </c>
      <c r="AB303">
        <f t="shared" si="68"/>
        <v>14467.794737667355</v>
      </c>
      <c r="AC303">
        <f t="shared" si="69"/>
        <v>214.05716905443074</v>
      </c>
      <c r="AD303">
        <f t="shared" si="70"/>
        <v>1365.0261011240234</v>
      </c>
      <c r="AE303">
        <f t="shared" si="76"/>
        <v>2.1458920517421793</v>
      </c>
      <c r="AF303">
        <f t="shared" si="77"/>
        <v>2.1532567049808429</v>
      </c>
    </row>
    <row r="304" spans="1:32" x14ac:dyDescent="0.35">
      <c r="A304">
        <v>12.2372</v>
      </c>
      <c r="B304">
        <v>138596.70000000001</v>
      </c>
      <c r="C304">
        <f t="shared" si="71"/>
        <v>160896.41170401833</v>
      </c>
      <c r="D304">
        <v>99</v>
      </c>
      <c r="E304">
        <v>6525.8</v>
      </c>
      <c r="F304">
        <v>246883.20000000001</v>
      </c>
      <c r="G304">
        <f t="shared" si="72"/>
        <v>327815.28708428761</v>
      </c>
      <c r="H304">
        <v>6196.4</v>
      </c>
      <c r="I304">
        <v>562.5</v>
      </c>
      <c r="J304">
        <v>55.6</v>
      </c>
      <c r="K304">
        <v>152.9</v>
      </c>
      <c r="L304">
        <v>98.1</v>
      </c>
      <c r="M304">
        <v>817.2</v>
      </c>
      <c r="N304">
        <f t="shared" si="73"/>
        <v>817.86836202544725</v>
      </c>
      <c r="O304">
        <v>62.5</v>
      </c>
      <c r="P304">
        <v>62</v>
      </c>
      <c r="Q304">
        <v>121.9</v>
      </c>
      <c r="R304">
        <v>3.9</v>
      </c>
      <c r="S304">
        <v>61.3</v>
      </c>
      <c r="T304">
        <v>73.599999999999994</v>
      </c>
      <c r="U304">
        <v>1857</v>
      </c>
      <c r="V304">
        <v>2752.9</v>
      </c>
      <c r="W304">
        <f t="shared" si="74"/>
        <v>489529.56715033145</v>
      </c>
      <c r="X304">
        <f t="shared" si="65"/>
        <v>240.23063751711197</v>
      </c>
      <c r="Y304">
        <f t="shared" si="75"/>
        <v>7.9668323666389176</v>
      </c>
      <c r="Z304">
        <f t="shared" si="66"/>
        <v>158.31525856782466</v>
      </c>
      <c r="AA304">
        <f t="shared" si="67"/>
        <v>514.57565978367779</v>
      </c>
      <c r="AB304">
        <f t="shared" si="68"/>
        <v>13531.154080353726</v>
      </c>
      <c r="AC304">
        <f t="shared" si="69"/>
        <v>249.01458089571386</v>
      </c>
      <c r="AD304">
        <f t="shared" si="70"/>
        <v>1276.7359561921342</v>
      </c>
      <c r="AE304">
        <f t="shared" si="76"/>
        <v>2.037430689798911</v>
      </c>
      <c r="AF304">
        <f t="shared" si="77"/>
        <v>1.5174193548387096</v>
      </c>
    </row>
    <row r="305" spans="1:32" x14ac:dyDescent="0.35">
      <c r="A305">
        <v>12.2455</v>
      </c>
      <c r="B305">
        <v>129481.8</v>
      </c>
      <c r="C305">
        <f t="shared" si="71"/>
        <v>148741.06020988419</v>
      </c>
      <c r="D305">
        <v>2343.8000000000002</v>
      </c>
      <c r="E305">
        <v>16774.3</v>
      </c>
      <c r="F305">
        <v>232009.60000000001</v>
      </c>
      <c r="G305">
        <f t="shared" si="72"/>
        <v>302099.609578453</v>
      </c>
      <c r="H305">
        <v>6179.4</v>
      </c>
      <c r="I305">
        <v>1066.5</v>
      </c>
      <c r="J305">
        <v>755.6</v>
      </c>
      <c r="K305">
        <v>6578</v>
      </c>
      <c r="L305">
        <v>294.2</v>
      </c>
      <c r="M305">
        <v>858.1</v>
      </c>
      <c r="N305">
        <f t="shared" si="73"/>
        <v>858.83696800224277</v>
      </c>
      <c r="O305">
        <v>1163.5999999999999</v>
      </c>
      <c r="P305">
        <v>669.3</v>
      </c>
      <c r="Q305">
        <v>2985.2</v>
      </c>
      <c r="R305">
        <v>121</v>
      </c>
      <c r="S305">
        <v>161.30000000000001</v>
      </c>
      <c r="T305">
        <v>19.5</v>
      </c>
      <c r="U305">
        <v>1890.3</v>
      </c>
      <c r="V305">
        <v>2416.6</v>
      </c>
      <c r="W305">
        <f t="shared" si="74"/>
        <v>451699.50675633946</v>
      </c>
      <c r="X305">
        <f t="shared" si="65"/>
        <v>3154.5307858142842</v>
      </c>
      <c r="Y305">
        <f t="shared" si="75"/>
        <v>267.87720196752639</v>
      </c>
      <c r="Z305">
        <f t="shared" si="66"/>
        <v>311.04749484659055</v>
      </c>
      <c r="AA305">
        <f t="shared" si="67"/>
        <v>19751.626615817164</v>
      </c>
      <c r="AB305">
        <f t="shared" si="68"/>
        <v>37787.289436220861</v>
      </c>
      <c r="AC305">
        <f t="shared" si="69"/>
        <v>6608.8183744914031</v>
      </c>
      <c r="AD305">
        <f t="shared" si="70"/>
        <v>4937.1318025436412</v>
      </c>
      <c r="AE305">
        <f t="shared" si="76"/>
        <v>2.0310438096391743</v>
      </c>
      <c r="AF305">
        <f t="shared" si="77"/>
        <v>10.141637010676158</v>
      </c>
    </row>
    <row r="306" spans="1:32" x14ac:dyDescent="0.35">
      <c r="A306">
        <v>12.2538</v>
      </c>
      <c r="B306">
        <v>117580</v>
      </c>
      <c r="C306">
        <f t="shared" si="71"/>
        <v>133247.20654563585</v>
      </c>
      <c r="D306">
        <v>3942.4</v>
      </c>
      <c r="E306">
        <v>28402.6</v>
      </c>
      <c r="F306">
        <v>218956.6</v>
      </c>
      <c r="G306">
        <f t="shared" si="72"/>
        <v>280338.58297759126</v>
      </c>
      <c r="H306">
        <v>5929.7</v>
      </c>
      <c r="I306">
        <v>1572.7</v>
      </c>
      <c r="J306">
        <v>1135.4000000000001</v>
      </c>
      <c r="K306">
        <v>10214.9</v>
      </c>
      <c r="L306">
        <v>621.9</v>
      </c>
      <c r="M306">
        <v>988.6</v>
      </c>
      <c r="N306">
        <f t="shared" si="73"/>
        <v>989.57829710451745</v>
      </c>
      <c r="O306">
        <v>1811</v>
      </c>
      <c r="P306">
        <v>960</v>
      </c>
      <c r="Q306">
        <v>4540.5</v>
      </c>
      <c r="R306">
        <v>141.5</v>
      </c>
      <c r="S306">
        <v>232.9</v>
      </c>
      <c r="T306">
        <v>12.7</v>
      </c>
      <c r="U306">
        <v>1965.2</v>
      </c>
      <c r="V306">
        <v>2548.4</v>
      </c>
      <c r="W306">
        <f t="shared" si="74"/>
        <v>414575.36782033165</v>
      </c>
      <c r="X306">
        <f t="shared" si="65"/>
        <v>5054.328266092507</v>
      </c>
      <c r="Y306">
        <f t="shared" si="75"/>
        <v>341.31309041332906</v>
      </c>
      <c r="Z306">
        <f t="shared" si="66"/>
        <v>371.94684481791757</v>
      </c>
      <c r="AA306">
        <f t="shared" si="67"/>
        <v>34148.917419848927</v>
      </c>
      <c r="AB306">
        <f t="shared" si="68"/>
        <v>70010.189347714972</v>
      </c>
      <c r="AC306">
        <f t="shared" si="69"/>
        <v>10952.170226301912</v>
      </c>
      <c r="AD306">
        <f t="shared" si="70"/>
        <v>8161.845258173721</v>
      </c>
      <c r="AE306">
        <f t="shared" si="76"/>
        <v>2.1038983874050525</v>
      </c>
      <c r="AF306">
        <f t="shared" si="77"/>
        <v>13.588845654993516</v>
      </c>
    </row>
    <row r="307" spans="1:32" x14ac:dyDescent="0.35">
      <c r="A307">
        <v>12.2621</v>
      </c>
      <c r="B307">
        <v>116350.9</v>
      </c>
      <c r="C307">
        <f t="shared" si="71"/>
        <v>131670.9313685715</v>
      </c>
      <c r="D307">
        <v>4417.1000000000004</v>
      </c>
      <c r="E307">
        <v>32520.6</v>
      </c>
      <c r="F307">
        <v>216463.6</v>
      </c>
      <c r="G307">
        <f t="shared" si="72"/>
        <v>276264.8933731732</v>
      </c>
      <c r="H307">
        <v>6053.3</v>
      </c>
      <c r="I307">
        <v>1472.7</v>
      </c>
      <c r="J307">
        <v>1098</v>
      </c>
      <c r="K307">
        <v>11282.6</v>
      </c>
      <c r="L307">
        <v>703.2</v>
      </c>
      <c r="M307">
        <v>1158.0999999999999</v>
      </c>
      <c r="N307">
        <f t="shared" si="73"/>
        <v>1159.4427506495272</v>
      </c>
      <c r="O307">
        <v>1926.2</v>
      </c>
      <c r="P307">
        <v>801.4</v>
      </c>
      <c r="Q307">
        <v>4394.6000000000004</v>
      </c>
      <c r="R307">
        <v>123.4</v>
      </c>
      <c r="S307">
        <v>249.7</v>
      </c>
      <c r="T307">
        <v>16.600000000000001</v>
      </c>
      <c r="U307">
        <v>1755.5</v>
      </c>
      <c r="V307">
        <v>2308.4</v>
      </c>
      <c r="W307">
        <f t="shared" si="74"/>
        <v>409095.2674923942</v>
      </c>
      <c r="X307">
        <f t="shared" ref="X307:X308" si="78">(J307+P307)*1000000/W307</f>
        <v>4642.9283126217369</v>
      </c>
      <c r="Y307">
        <f t="shared" si="75"/>
        <v>301.64123079789533</v>
      </c>
      <c r="Z307">
        <f t="shared" ref="Z307:Z308" si="79">(R307+T307)*1000000/W307</f>
        <v>342.21857626989743</v>
      </c>
      <c r="AA307">
        <f t="shared" ref="AA307:AA308" si="80">(D307+K307)*1000000/W307</f>
        <v>38376.635584746495</v>
      </c>
      <c r="AB307">
        <f t="shared" ref="AB307:AB308" si="81">(E307+L307)*1000000/W307</f>
        <v>81212.868101970118</v>
      </c>
      <c r="AC307">
        <f t="shared" ref="AC307:AC308" si="82">(Q307)*1000000/W307</f>
        <v>10742.241109112081</v>
      </c>
      <c r="AD307">
        <f t="shared" ref="AD307:AD308" si="83">(I307+O307)*1000000/W307</f>
        <v>8308.3337063125309</v>
      </c>
      <c r="AE307">
        <f t="shared" si="76"/>
        <v>2.0981464207909051</v>
      </c>
      <c r="AF307">
        <f t="shared" si="77"/>
        <v>13.567142857142857</v>
      </c>
    </row>
    <row r="308" spans="1:32" x14ac:dyDescent="0.35">
      <c r="A308">
        <v>12.2704</v>
      </c>
      <c r="B308">
        <v>117089.1</v>
      </c>
      <c r="C308">
        <f t="shared" si="71"/>
        <v>132617.11912266572</v>
      </c>
      <c r="D308">
        <v>4620.5</v>
      </c>
      <c r="E308">
        <v>39613.9</v>
      </c>
      <c r="F308">
        <v>211992.2</v>
      </c>
      <c r="G308">
        <f t="shared" si="72"/>
        <v>269022.97160002729</v>
      </c>
      <c r="H308">
        <v>5958.3</v>
      </c>
      <c r="I308">
        <v>1802.6</v>
      </c>
      <c r="J308">
        <v>1066.8</v>
      </c>
      <c r="K308">
        <v>11554.8</v>
      </c>
      <c r="L308">
        <v>734.1</v>
      </c>
      <c r="M308">
        <v>1071.2</v>
      </c>
      <c r="N308">
        <f t="shared" si="73"/>
        <v>1072.3486999273623</v>
      </c>
      <c r="O308">
        <v>1971</v>
      </c>
      <c r="P308">
        <v>953.7</v>
      </c>
      <c r="Q308">
        <v>4906.1000000000004</v>
      </c>
      <c r="R308">
        <v>201.5</v>
      </c>
      <c r="S308">
        <v>275.39999999999998</v>
      </c>
      <c r="T308">
        <v>19</v>
      </c>
      <c r="U308">
        <v>1882.6</v>
      </c>
      <c r="V308">
        <v>2475.5</v>
      </c>
      <c r="W308">
        <f t="shared" si="74"/>
        <v>402712.4394226204</v>
      </c>
      <c r="X308">
        <f t="shared" si="78"/>
        <v>5017.2276845901379</v>
      </c>
      <c r="Y308">
        <f t="shared" si="75"/>
        <v>500.35702966835578</v>
      </c>
      <c r="Z308">
        <f t="shared" si="79"/>
        <v>547.53709698199725</v>
      </c>
      <c r="AA308">
        <f t="shared" si="80"/>
        <v>40165.88120096553</v>
      </c>
      <c r="AB308">
        <f t="shared" si="81"/>
        <v>100190.59768267404</v>
      </c>
      <c r="AC308">
        <f t="shared" si="82"/>
        <v>12182.6383288135</v>
      </c>
      <c r="AD308">
        <f t="shared" si="83"/>
        <v>9370.4580007767108</v>
      </c>
      <c r="AE308">
        <f t="shared" si="76"/>
        <v>2.0285689613811577</v>
      </c>
      <c r="AF308">
        <f t="shared" si="77"/>
        <v>9.1632653061224492</v>
      </c>
    </row>
    <row r="309" spans="1:32" x14ac:dyDescent="0.35">
      <c r="A309">
        <v>12.278700000000001</v>
      </c>
      <c r="B309">
        <v>114870</v>
      </c>
      <c r="C309">
        <f t="shared" si="71"/>
        <v>129777.54680103488</v>
      </c>
      <c r="D309">
        <v>5076.8</v>
      </c>
      <c r="E309">
        <v>36061.599999999999</v>
      </c>
      <c r="F309">
        <v>209643.9</v>
      </c>
      <c r="G309">
        <f t="shared" si="72"/>
        <v>265252.46025177761</v>
      </c>
      <c r="H309">
        <v>5557.1</v>
      </c>
      <c r="I309">
        <v>1744.5</v>
      </c>
      <c r="J309">
        <v>1087.8</v>
      </c>
      <c r="K309">
        <v>11951.3</v>
      </c>
      <c r="L309">
        <v>769</v>
      </c>
      <c r="M309">
        <v>1303.8</v>
      </c>
      <c r="N309">
        <f t="shared" si="73"/>
        <v>1305.5021136557843</v>
      </c>
      <c r="O309">
        <v>2325.8000000000002</v>
      </c>
      <c r="P309">
        <v>892.2</v>
      </c>
      <c r="Q309">
        <v>4789.3999999999996</v>
      </c>
      <c r="R309">
        <v>227.8</v>
      </c>
      <c r="S309">
        <v>203.9</v>
      </c>
      <c r="T309">
        <v>12.7</v>
      </c>
      <c r="U309">
        <v>1831.7</v>
      </c>
      <c r="V309">
        <v>2584.1</v>
      </c>
      <c r="W309">
        <f t="shared" si="74"/>
        <v>396335.50916646828</v>
      </c>
      <c r="X309">
        <f t="shared" ref="X309" si="84">(J309+P309)*1000000/W309</f>
        <v>4995.7673592359424</v>
      </c>
      <c r="Y309">
        <f t="shared" si="75"/>
        <v>574.7655577949231</v>
      </c>
      <c r="Z309">
        <f t="shared" ref="Z309" si="85">(R309+T309)*1000000/W309</f>
        <v>606.8091161092143</v>
      </c>
      <c r="AA309">
        <f t="shared" ref="AA309" si="86">(D309+K309)*1000000/W309</f>
        <v>42963.85160091189</v>
      </c>
      <c r="AB309">
        <f t="shared" ref="AB309" si="87">(E309+L309)*1000000/W309</f>
        <v>92927.83298034106</v>
      </c>
      <c r="AC309">
        <f t="shared" ref="AC309" si="88">(Q309)*1000000/W309</f>
        <v>12084.206156729608</v>
      </c>
      <c r="AD309">
        <f t="shared" ref="AD309" si="89">(I309+O309)*1000000/W309</f>
        <v>10269.834283988917</v>
      </c>
      <c r="AE309">
        <f t="shared" si="76"/>
        <v>2.0439010197845904</v>
      </c>
      <c r="AF309">
        <f t="shared" si="77"/>
        <v>8.232848232848232</v>
      </c>
    </row>
    <row r="310" spans="1:32" x14ac:dyDescent="0.35">
      <c r="A310">
        <v>12.287000000000001</v>
      </c>
      <c r="B310">
        <v>116087.2</v>
      </c>
      <c r="C310">
        <f t="shared" si="71"/>
        <v>131333.31704213357</v>
      </c>
      <c r="D310">
        <v>5374.8</v>
      </c>
      <c r="E310">
        <v>37611</v>
      </c>
      <c r="F310">
        <v>208045.9</v>
      </c>
      <c r="G310">
        <f t="shared" si="72"/>
        <v>262699.44179845776</v>
      </c>
      <c r="H310">
        <v>5679.3</v>
      </c>
      <c r="I310">
        <v>2020.9</v>
      </c>
      <c r="J310">
        <v>1201.9000000000001</v>
      </c>
      <c r="K310">
        <v>12513.7</v>
      </c>
      <c r="L310">
        <v>709.7</v>
      </c>
      <c r="M310">
        <v>1268.5</v>
      </c>
      <c r="N310">
        <f t="shared" si="73"/>
        <v>1270.1111359759857</v>
      </c>
      <c r="O310">
        <v>2515.3000000000002</v>
      </c>
      <c r="P310">
        <v>875.9</v>
      </c>
      <c r="Q310">
        <v>4855.8</v>
      </c>
      <c r="R310">
        <v>181</v>
      </c>
      <c r="S310">
        <v>281.3</v>
      </c>
      <c r="T310">
        <v>12.3</v>
      </c>
      <c r="U310">
        <v>1838</v>
      </c>
      <c r="V310">
        <v>2571.3000000000002</v>
      </c>
      <c r="W310">
        <f t="shared" si="74"/>
        <v>395302.86997656728</v>
      </c>
      <c r="X310">
        <f t="shared" ref="X310:X373" si="90">(J310+P310)*1000000/W310</f>
        <v>5256.2229060547115</v>
      </c>
      <c r="Y310">
        <f t="shared" si="75"/>
        <v>457.87676677057595</v>
      </c>
      <c r="Z310">
        <f t="shared" ref="Z310:Z373" si="91">(R310+T310)*1000000/W310</f>
        <v>488.99214926382501</v>
      </c>
      <c r="AA310">
        <f t="shared" ref="AA310:AA373" si="92">(D310+K310)*1000000/W310</f>
        <v>45252.643880527336</v>
      </c>
      <c r="AB310">
        <f t="shared" ref="AB310:AB373" si="93">(E310+L310)*1000000/W310</f>
        <v>96940.100643012207</v>
      </c>
      <c r="AC310">
        <f t="shared" ref="AC310:AC373" si="94">(Q310)*1000000/W310</f>
        <v>12283.745878920236</v>
      </c>
      <c r="AD310">
        <f t="shared" ref="AD310:AD373" si="95">(I310+O310)*1000000/W310</f>
        <v>11475.251875274515</v>
      </c>
      <c r="AE310">
        <f t="shared" si="76"/>
        <v>2.0002498049613724</v>
      </c>
      <c r="AF310">
        <f t="shared" si="77"/>
        <v>10.749094671495087</v>
      </c>
    </row>
    <row r="311" spans="1:32" x14ac:dyDescent="0.35">
      <c r="A311">
        <v>12.295199999999999</v>
      </c>
      <c r="B311">
        <v>111533.3</v>
      </c>
      <c r="C311">
        <f t="shared" si="71"/>
        <v>125534.58672114556</v>
      </c>
      <c r="D311">
        <v>5032.3</v>
      </c>
      <c r="E311">
        <v>38865.199999999997</v>
      </c>
      <c r="F311">
        <v>206049.1</v>
      </c>
      <c r="G311">
        <f t="shared" si="72"/>
        <v>259523.73125340624</v>
      </c>
      <c r="H311">
        <v>5600.5</v>
      </c>
      <c r="I311">
        <v>2060</v>
      </c>
      <c r="J311">
        <v>1185.3</v>
      </c>
      <c r="K311">
        <v>12140</v>
      </c>
      <c r="L311">
        <v>809.7</v>
      </c>
      <c r="M311">
        <v>1323.6</v>
      </c>
      <c r="N311">
        <f t="shared" si="73"/>
        <v>1325.3542388705689</v>
      </c>
      <c r="O311">
        <v>2476.5</v>
      </c>
      <c r="P311">
        <v>851.5</v>
      </c>
      <c r="Q311">
        <v>4902.6000000000004</v>
      </c>
      <c r="R311">
        <v>254.8</v>
      </c>
      <c r="S311">
        <v>236.7</v>
      </c>
      <c r="T311">
        <v>8.2899999999999991</v>
      </c>
      <c r="U311">
        <v>1823</v>
      </c>
      <c r="V311">
        <v>2740.6</v>
      </c>
      <c r="W311">
        <f t="shared" si="74"/>
        <v>386383.67221342237</v>
      </c>
      <c r="X311">
        <f t="shared" si="90"/>
        <v>5271.4442831708375</v>
      </c>
      <c r="Y311">
        <f t="shared" si="75"/>
        <v>659.44815561269115</v>
      </c>
      <c r="Z311">
        <f t="shared" si="91"/>
        <v>680.90351357983877</v>
      </c>
      <c r="AA311">
        <f t="shared" si="92"/>
        <v>44443.648204975732</v>
      </c>
      <c r="AB311">
        <f t="shared" si="93"/>
        <v>102682.65160564346</v>
      </c>
      <c r="AC311">
        <f t="shared" si="94"/>
        <v>12688.424363056434</v>
      </c>
      <c r="AD311">
        <f t="shared" si="95"/>
        <v>11740.920557052486</v>
      </c>
      <c r="AE311">
        <f t="shared" si="76"/>
        <v>2.0673484338614627</v>
      </c>
      <c r="AF311">
        <f t="shared" si="77"/>
        <v>7.7418373940476641</v>
      </c>
    </row>
    <row r="312" spans="1:32" x14ac:dyDescent="0.35">
      <c r="A312">
        <v>12.3035</v>
      </c>
      <c r="B312">
        <v>110309.1</v>
      </c>
      <c r="C312">
        <f t="shared" si="71"/>
        <v>123985.86969924052</v>
      </c>
      <c r="D312">
        <v>5254.1</v>
      </c>
      <c r="E312">
        <v>40631.1</v>
      </c>
      <c r="F312">
        <v>204334.8</v>
      </c>
      <c r="G312">
        <f t="shared" si="72"/>
        <v>256810.02512111876</v>
      </c>
      <c r="H312">
        <v>5383.3</v>
      </c>
      <c r="I312">
        <v>2074.8000000000002</v>
      </c>
      <c r="J312">
        <v>1056.2</v>
      </c>
      <c r="K312">
        <v>12971.2</v>
      </c>
      <c r="L312">
        <v>761.2</v>
      </c>
      <c r="M312">
        <v>1207.2</v>
      </c>
      <c r="N312">
        <f t="shared" si="73"/>
        <v>1208.6590932573804</v>
      </c>
      <c r="O312">
        <v>2549.1999999999998</v>
      </c>
      <c r="P312">
        <v>833.3</v>
      </c>
      <c r="Q312">
        <v>5221.7</v>
      </c>
      <c r="R312">
        <v>255.1</v>
      </c>
      <c r="S312">
        <v>300.60000000000002</v>
      </c>
      <c r="T312">
        <v>16.100000000000001</v>
      </c>
      <c r="U312">
        <v>1991.6</v>
      </c>
      <c r="V312">
        <v>2520.3000000000002</v>
      </c>
      <c r="W312">
        <f t="shared" si="74"/>
        <v>382004.55391361669</v>
      </c>
      <c r="X312">
        <f t="shared" si="90"/>
        <v>4946.276112790204</v>
      </c>
      <c r="Y312">
        <f t="shared" si="75"/>
        <v>667.79308619887865</v>
      </c>
      <c r="Z312">
        <f t="shared" si="91"/>
        <v>709.93918062381761</v>
      </c>
      <c r="AA312">
        <f t="shared" si="92"/>
        <v>47709.640666014995</v>
      </c>
      <c r="AB312">
        <f t="shared" si="93"/>
        <v>108355.51455064617</v>
      </c>
      <c r="AC312">
        <f t="shared" si="94"/>
        <v>13669.208773832554</v>
      </c>
      <c r="AD312">
        <f t="shared" si="95"/>
        <v>12104.567740429693</v>
      </c>
      <c r="AE312">
        <f t="shared" si="76"/>
        <v>2.0712846209336373</v>
      </c>
      <c r="AF312">
        <f t="shared" si="77"/>
        <v>6.9671828908554572</v>
      </c>
    </row>
    <row r="313" spans="1:32" x14ac:dyDescent="0.35">
      <c r="A313">
        <v>12.3118</v>
      </c>
      <c r="B313">
        <v>129053.5</v>
      </c>
      <c r="C313">
        <f t="shared" si="71"/>
        <v>148176.15088871706</v>
      </c>
      <c r="D313">
        <v>5973.9</v>
      </c>
      <c r="E313">
        <v>40148.400000000001</v>
      </c>
      <c r="F313">
        <v>204572.7</v>
      </c>
      <c r="G313">
        <f t="shared" si="72"/>
        <v>257185.91755651333</v>
      </c>
      <c r="H313">
        <v>5296.4</v>
      </c>
      <c r="I313">
        <v>1984.4</v>
      </c>
      <c r="J313">
        <v>1253.8</v>
      </c>
      <c r="K313">
        <v>12964.2</v>
      </c>
      <c r="L313">
        <v>837.5</v>
      </c>
      <c r="M313">
        <v>1129.5</v>
      </c>
      <c r="N313">
        <f t="shared" si="73"/>
        <v>1130.7772128619276</v>
      </c>
      <c r="O313">
        <v>2665.2</v>
      </c>
      <c r="P313">
        <v>837.6</v>
      </c>
      <c r="Q313">
        <v>5240.6000000000004</v>
      </c>
      <c r="R313">
        <v>236.6</v>
      </c>
      <c r="S313">
        <v>351.6</v>
      </c>
      <c r="T313">
        <v>16.600000000000001</v>
      </c>
      <c r="U313">
        <v>1662.6</v>
      </c>
      <c r="V313">
        <v>2484.6999999999998</v>
      </c>
      <c r="W313">
        <f t="shared" si="74"/>
        <v>406492.84565809229</v>
      </c>
      <c r="X313">
        <f t="shared" si="90"/>
        <v>5144.9859999728269</v>
      </c>
      <c r="Y313">
        <f t="shared" si="75"/>
        <v>582.05206445135832</v>
      </c>
      <c r="Z313">
        <f t="shared" si="91"/>
        <v>622.88919154304278</v>
      </c>
      <c r="AA313">
        <f t="shared" si="92"/>
        <v>46589.011841869273</v>
      </c>
      <c r="AB313">
        <f t="shared" si="93"/>
        <v>100828.09682331754</v>
      </c>
      <c r="AC313">
        <f t="shared" si="94"/>
        <v>12892.23182148685</v>
      </c>
      <c r="AD313">
        <f t="shared" si="95"/>
        <v>11438.331694306999</v>
      </c>
      <c r="AE313">
        <f t="shared" si="76"/>
        <v>1.7356768684703152</v>
      </c>
      <c r="AF313">
        <f t="shared" si="77"/>
        <v>8.2598736176935237</v>
      </c>
    </row>
    <row r="314" spans="1:32" x14ac:dyDescent="0.35">
      <c r="A314">
        <v>12.3201</v>
      </c>
      <c r="B314">
        <v>111640.4</v>
      </c>
      <c r="C314">
        <f t="shared" si="71"/>
        <v>125670.28036844538</v>
      </c>
      <c r="D314">
        <v>5306.5</v>
      </c>
      <c r="E314">
        <v>41037.4</v>
      </c>
      <c r="F314">
        <v>202360</v>
      </c>
      <c r="G314">
        <f t="shared" si="72"/>
        <v>253698.41031041573</v>
      </c>
      <c r="H314">
        <v>5394.1</v>
      </c>
      <c r="I314">
        <v>2033.8</v>
      </c>
      <c r="J314">
        <v>1126.3</v>
      </c>
      <c r="K314">
        <v>12934</v>
      </c>
      <c r="L314">
        <v>791.6</v>
      </c>
      <c r="M314">
        <v>1178.0999999999999</v>
      </c>
      <c r="N314">
        <f t="shared" si="73"/>
        <v>1179.4895566466853</v>
      </c>
      <c r="O314">
        <v>2686.9</v>
      </c>
      <c r="P314">
        <v>934</v>
      </c>
      <c r="Q314">
        <v>5177.3999999999996</v>
      </c>
      <c r="R314">
        <v>229.7</v>
      </c>
      <c r="S314">
        <v>309</v>
      </c>
      <c r="T314">
        <v>19</v>
      </c>
      <c r="U314">
        <v>1656.5</v>
      </c>
      <c r="V314">
        <v>2435.5</v>
      </c>
      <c r="W314">
        <f t="shared" si="74"/>
        <v>380548.18023550778</v>
      </c>
      <c r="X314">
        <f t="shared" si="90"/>
        <v>5414.0319334202404</v>
      </c>
      <c r="Y314">
        <f t="shared" si="75"/>
        <v>603.60293894414849</v>
      </c>
      <c r="Z314">
        <f t="shared" si="91"/>
        <v>653.53091386769574</v>
      </c>
      <c r="AA314">
        <f t="shared" si="92"/>
        <v>47932.169820682364</v>
      </c>
      <c r="AB314">
        <f t="shared" si="93"/>
        <v>109917.75068826637</v>
      </c>
      <c r="AC314">
        <f t="shared" si="94"/>
        <v>13605.110387851259</v>
      </c>
      <c r="AD314">
        <f t="shared" si="95"/>
        <v>12404.999537978414</v>
      </c>
      <c r="AE314">
        <f t="shared" si="76"/>
        <v>2.0187621891716332</v>
      </c>
      <c r="AF314">
        <f t="shared" si="77"/>
        <v>8.2842782468837974</v>
      </c>
    </row>
    <row r="315" spans="1:32" x14ac:dyDescent="0.35">
      <c r="A315">
        <v>12.3284</v>
      </c>
      <c r="B315">
        <v>128104.3</v>
      </c>
      <c r="C315">
        <f t="shared" si="71"/>
        <v>146926.17477067496</v>
      </c>
      <c r="D315">
        <v>5059.7</v>
      </c>
      <c r="E315">
        <v>40705.599999999999</v>
      </c>
      <c r="F315">
        <v>203937</v>
      </c>
      <c r="G315">
        <f t="shared" si="72"/>
        <v>256181.98559661733</v>
      </c>
      <c r="H315">
        <v>5283.2</v>
      </c>
      <c r="I315">
        <v>2185.1999999999998</v>
      </c>
      <c r="J315">
        <v>1186.3</v>
      </c>
      <c r="K315">
        <v>13078.1</v>
      </c>
      <c r="L315">
        <v>752.2</v>
      </c>
      <c r="M315">
        <v>1240.8</v>
      </c>
      <c r="N315">
        <f t="shared" si="73"/>
        <v>1242.3414973298868</v>
      </c>
      <c r="O315">
        <v>2903.7</v>
      </c>
      <c r="P315">
        <v>892.6</v>
      </c>
      <c r="Q315">
        <v>5197.3999999999996</v>
      </c>
      <c r="R315">
        <v>241</v>
      </c>
      <c r="S315">
        <v>281.89999999999998</v>
      </c>
      <c r="T315">
        <v>7.32</v>
      </c>
      <c r="U315">
        <v>1838.7</v>
      </c>
      <c r="V315">
        <v>2454.1999999999998</v>
      </c>
      <c r="W315">
        <f t="shared" si="74"/>
        <v>404350.50186462217</v>
      </c>
      <c r="X315">
        <f t="shared" si="90"/>
        <v>5141.3315685608377</v>
      </c>
      <c r="Y315">
        <f t="shared" si="75"/>
        <v>596.01756122139693</v>
      </c>
      <c r="Z315">
        <f t="shared" si="91"/>
        <v>614.1206672302792</v>
      </c>
      <c r="AA315">
        <f t="shared" si="92"/>
        <v>44856.62789179026</v>
      </c>
      <c r="AB315">
        <f t="shared" si="93"/>
        <v>102529.36452118018</v>
      </c>
      <c r="AC315">
        <f t="shared" si="94"/>
        <v>12853.699886689163</v>
      </c>
      <c r="AD315">
        <f t="shared" si="95"/>
        <v>12585.368329043844</v>
      </c>
      <c r="AE315">
        <f t="shared" si="76"/>
        <v>1.7436102586654205</v>
      </c>
      <c r="AF315">
        <f t="shared" si="77"/>
        <v>8.3718588917525754</v>
      </c>
    </row>
    <row r="316" spans="1:32" x14ac:dyDescent="0.35">
      <c r="A316">
        <v>12.3367</v>
      </c>
      <c r="B316">
        <v>111246.6</v>
      </c>
      <c r="C316">
        <f t="shared" si="71"/>
        <v>125171.50426653784</v>
      </c>
      <c r="D316">
        <v>5236.2</v>
      </c>
      <c r="E316">
        <v>39844</v>
      </c>
      <c r="F316">
        <v>210903.6</v>
      </c>
      <c r="G316">
        <f t="shared" si="72"/>
        <v>267272.28764445003</v>
      </c>
      <c r="H316">
        <v>5658</v>
      </c>
      <c r="I316">
        <v>2420</v>
      </c>
      <c r="J316">
        <v>1117</v>
      </c>
      <c r="K316">
        <v>13227.7</v>
      </c>
      <c r="L316">
        <v>700</v>
      </c>
      <c r="M316">
        <v>975.2</v>
      </c>
      <c r="N316">
        <f t="shared" si="73"/>
        <v>976.15194337517937</v>
      </c>
      <c r="O316">
        <v>2778.4</v>
      </c>
      <c r="P316">
        <v>980</v>
      </c>
      <c r="Q316">
        <v>5149</v>
      </c>
      <c r="R316">
        <v>248.3</v>
      </c>
      <c r="S316">
        <v>272.89999999999998</v>
      </c>
      <c r="T316">
        <v>13.2</v>
      </c>
      <c r="U316">
        <v>1909</v>
      </c>
      <c r="V316">
        <v>2230.1999999999998</v>
      </c>
      <c r="W316">
        <f t="shared" si="74"/>
        <v>393419.94385436305</v>
      </c>
      <c r="X316">
        <f t="shared" si="90"/>
        <v>5330.1822461147813</v>
      </c>
      <c r="Y316">
        <f t="shared" si="75"/>
        <v>631.13221350038157</v>
      </c>
      <c r="Z316">
        <f t="shared" si="91"/>
        <v>664.68414752456624</v>
      </c>
      <c r="AA316">
        <f t="shared" si="92"/>
        <v>46931.784441601674</v>
      </c>
      <c r="AB316">
        <f t="shared" si="93"/>
        <v>103055.27371791974</v>
      </c>
      <c r="AC316">
        <f t="shared" si="94"/>
        <v>13087.796082615645</v>
      </c>
      <c r="AD316">
        <f t="shared" si="95"/>
        <v>13213.361653887972</v>
      </c>
      <c r="AE316">
        <f t="shared" si="76"/>
        <v>2.1352486671033803</v>
      </c>
      <c r="AF316">
        <f t="shared" si="77"/>
        <v>8.0191204588910132</v>
      </c>
    </row>
    <row r="317" spans="1:32" x14ac:dyDescent="0.35">
      <c r="A317">
        <v>12.345000000000001</v>
      </c>
      <c r="B317">
        <v>114879.8</v>
      </c>
      <c r="C317">
        <f t="shared" si="71"/>
        <v>129790.05563312193</v>
      </c>
      <c r="D317">
        <v>4948.3999999999996</v>
      </c>
      <c r="E317">
        <v>39364.5</v>
      </c>
      <c r="F317">
        <v>201874.2</v>
      </c>
      <c r="G317">
        <f t="shared" si="72"/>
        <v>252935.3142073593</v>
      </c>
      <c r="H317">
        <v>5151.6000000000004</v>
      </c>
      <c r="I317">
        <v>1795.1</v>
      </c>
      <c r="J317">
        <v>1257</v>
      </c>
      <c r="K317">
        <v>13009.7</v>
      </c>
      <c r="L317">
        <v>777.4</v>
      </c>
      <c r="M317">
        <v>1065.7</v>
      </c>
      <c r="N317">
        <f t="shared" si="73"/>
        <v>1066.8369281142916</v>
      </c>
      <c r="O317">
        <v>2601.1</v>
      </c>
      <c r="P317">
        <v>970.6</v>
      </c>
      <c r="Q317">
        <v>4797.3999999999996</v>
      </c>
      <c r="R317">
        <v>211.2</v>
      </c>
      <c r="S317">
        <v>295.5</v>
      </c>
      <c r="T317">
        <v>12.7</v>
      </c>
      <c r="U317">
        <v>1670.8</v>
      </c>
      <c r="V317">
        <v>2359.1</v>
      </c>
      <c r="W317">
        <f t="shared" si="74"/>
        <v>383792.2067685955</v>
      </c>
      <c r="X317">
        <f t="shared" si="90"/>
        <v>5804.1824735204018</v>
      </c>
      <c r="Y317">
        <f t="shared" si="75"/>
        <v>550.29778165178163</v>
      </c>
      <c r="Z317">
        <f t="shared" si="91"/>
        <v>583.38860469618317</v>
      </c>
      <c r="AA317">
        <f t="shared" si="92"/>
        <v>46791.205457769225</v>
      </c>
      <c r="AB317">
        <f t="shared" si="93"/>
        <v>104592.79602882412</v>
      </c>
      <c r="AC317">
        <f t="shared" si="94"/>
        <v>12499.99326560728</v>
      </c>
      <c r="AD317">
        <f t="shared" si="95"/>
        <v>11454.635926598306</v>
      </c>
      <c r="AE317">
        <f t="shared" si="76"/>
        <v>1.9488034963351319</v>
      </c>
      <c r="AF317">
        <f t="shared" si="77"/>
        <v>9.9490844126842362</v>
      </c>
    </row>
    <row r="318" spans="1:32" x14ac:dyDescent="0.35">
      <c r="A318">
        <v>12.353300000000001</v>
      </c>
      <c r="B318">
        <v>115003.1</v>
      </c>
      <c r="C318">
        <f t="shared" si="71"/>
        <v>129947.46083291368</v>
      </c>
      <c r="D318">
        <v>5263.5</v>
      </c>
      <c r="E318">
        <v>40584.5</v>
      </c>
      <c r="F318">
        <v>202965.4</v>
      </c>
      <c r="G318">
        <f t="shared" si="72"/>
        <v>254650.67639472609</v>
      </c>
      <c r="H318">
        <v>5355.8</v>
      </c>
      <c r="I318">
        <v>2258.1</v>
      </c>
      <c r="J318">
        <v>1083.4000000000001</v>
      </c>
      <c r="K318">
        <v>14009.7</v>
      </c>
      <c r="L318">
        <v>820.6</v>
      </c>
      <c r="M318">
        <v>1073</v>
      </c>
      <c r="N318">
        <f t="shared" si="73"/>
        <v>1074.1525657029995</v>
      </c>
      <c r="O318">
        <v>2526.6</v>
      </c>
      <c r="P318">
        <v>863.5</v>
      </c>
      <c r="Q318">
        <v>5406.7</v>
      </c>
      <c r="R318">
        <v>233.7</v>
      </c>
      <c r="S318">
        <v>267.7</v>
      </c>
      <c r="T318">
        <v>16.2</v>
      </c>
      <c r="U318">
        <v>1874.8</v>
      </c>
      <c r="V318">
        <v>2615.4</v>
      </c>
      <c r="W318">
        <f t="shared" si="74"/>
        <v>385672.28979334276</v>
      </c>
      <c r="X318">
        <f t="shared" si="90"/>
        <v>5048.0681436647155</v>
      </c>
      <c r="Y318">
        <f t="shared" si="75"/>
        <v>605.95486423259752</v>
      </c>
      <c r="Z318">
        <f t="shared" si="91"/>
        <v>647.95943761970943</v>
      </c>
      <c r="AA318">
        <f t="shared" si="92"/>
        <v>49972.996531141194</v>
      </c>
      <c r="AB318">
        <f t="shared" si="93"/>
        <v>107358.2445401674</v>
      </c>
      <c r="AC318">
        <f t="shared" si="94"/>
        <v>14018.896724203614</v>
      </c>
      <c r="AD318">
        <f t="shared" si="95"/>
        <v>12406.128536130549</v>
      </c>
      <c r="AE318">
        <f t="shared" si="76"/>
        <v>1.9596433417206642</v>
      </c>
      <c r="AF318">
        <f t="shared" si="77"/>
        <v>7.7907162865146065</v>
      </c>
    </row>
    <row r="319" spans="1:32" x14ac:dyDescent="0.35">
      <c r="A319">
        <v>12.361599999999999</v>
      </c>
      <c r="B319">
        <v>114488.5</v>
      </c>
      <c r="C319">
        <f t="shared" si="71"/>
        <v>129290.81101713532</v>
      </c>
      <c r="D319">
        <v>5226.7</v>
      </c>
      <c r="E319">
        <v>39756.699999999997</v>
      </c>
      <c r="F319">
        <v>201252.7</v>
      </c>
      <c r="G319">
        <f t="shared" si="72"/>
        <v>251960.41351250888</v>
      </c>
      <c r="H319">
        <v>5420.9</v>
      </c>
      <c r="I319">
        <v>2162.6</v>
      </c>
      <c r="J319">
        <v>1191.5999999999999</v>
      </c>
      <c r="K319">
        <v>12590.3</v>
      </c>
      <c r="L319">
        <v>863.1</v>
      </c>
      <c r="M319">
        <v>1201</v>
      </c>
      <c r="N319">
        <f t="shared" si="73"/>
        <v>1202.4441354066234</v>
      </c>
      <c r="O319">
        <v>2647</v>
      </c>
      <c r="P319">
        <v>854.1</v>
      </c>
      <c r="Q319">
        <v>4941</v>
      </c>
      <c r="R319">
        <v>270.39999999999998</v>
      </c>
      <c r="S319">
        <v>362.9</v>
      </c>
      <c r="T319">
        <v>11.7</v>
      </c>
      <c r="U319">
        <v>1931.6</v>
      </c>
      <c r="V319">
        <v>2601.3000000000002</v>
      </c>
      <c r="W319">
        <f t="shared" si="74"/>
        <v>382453.66866505082</v>
      </c>
      <c r="X319">
        <f t="shared" si="90"/>
        <v>5348.8831918922024</v>
      </c>
      <c r="Y319">
        <f t="shared" si="75"/>
        <v>707.01374350474248</v>
      </c>
      <c r="Z319">
        <f t="shared" si="91"/>
        <v>737.60568432946673</v>
      </c>
      <c r="AA319">
        <f t="shared" si="92"/>
        <v>46586.035014881643</v>
      </c>
      <c r="AB319">
        <f t="shared" si="93"/>
        <v>106208.42033437105</v>
      </c>
      <c r="AC319">
        <f t="shared" si="94"/>
        <v>12919.211932902857</v>
      </c>
      <c r="AD319">
        <f t="shared" si="95"/>
        <v>12575.640905179029</v>
      </c>
      <c r="AE319">
        <f t="shared" si="76"/>
        <v>1.9487882513097994</v>
      </c>
      <c r="AF319">
        <f t="shared" si="77"/>
        <v>7.2516838000708974</v>
      </c>
    </row>
    <row r="320" spans="1:32" x14ac:dyDescent="0.35">
      <c r="A320">
        <v>12.369899999999999</v>
      </c>
      <c r="B320">
        <v>116180.2</v>
      </c>
      <c r="C320">
        <f t="shared" si="71"/>
        <v>131452.36166919998</v>
      </c>
      <c r="D320">
        <v>6105.2</v>
      </c>
      <c r="E320">
        <v>40970.300000000003</v>
      </c>
      <c r="F320">
        <v>206438.8</v>
      </c>
      <c r="G320">
        <f t="shared" si="72"/>
        <v>260142.25493887553</v>
      </c>
      <c r="H320">
        <v>5542.9</v>
      </c>
      <c r="I320">
        <v>2073.3000000000002</v>
      </c>
      <c r="J320">
        <v>1248.2</v>
      </c>
      <c r="K320">
        <v>12870.8</v>
      </c>
      <c r="L320">
        <v>973.5</v>
      </c>
      <c r="M320">
        <v>1306.5</v>
      </c>
      <c r="N320">
        <f t="shared" si="73"/>
        <v>1308.2091752875131</v>
      </c>
      <c r="O320">
        <v>2794.8</v>
      </c>
      <c r="P320">
        <v>874.4</v>
      </c>
      <c r="Q320">
        <v>4953.7</v>
      </c>
      <c r="R320">
        <v>233.6</v>
      </c>
      <c r="S320">
        <v>338</v>
      </c>
      <c r="T320">
        <v>12.7</v>
      </c>
      <c r="U320">
        <v>1824.3</v>
      </c>
      <c r="V320">
        <v>2681.4</v>
      </c>
      <c r="W320">
        <f t="shared" si="74"/>
        <v>392902.82578336302</v>
      </c>
      <c r="X320">
        <f t="shared" si="90"/>
        <v>5402.3536119089904</v>
      </c>
      <c r="Y320">
        <f t="shared" si="75"/>
        <v>594.54904538864605</v>
      </c>
      <c r="Z320">
        <f t="shared" si="91"/>
        <v>626.87255941448416</v>
      </c>
      <c r="AA320">
        <f t="shared" si="92"/>
        <v>48296.929303488643</v>
      </c>
      <c r="AB320">
        <f t="shared" si="93"/>
        <v>106753.62264542934</v>
      </c>
      <c r="AC320">
        <f t="shared" si="94"/>
        <v>12607.9520810862</v>
      </c>
      <c r="AD320">
        <f t="shared" si="95"/>
        <v>12390.08650623488</v>
      </c>
      <c r="AE320">
        <f t="shared" si="76"/>
        <v>1.9789850226770656</v>
      </c>
      <c r="AF320">
        <f t="shared" si="77"/>
        <v>8.6179455948030874</v>
      </c>
    </row>
    <row r="321" spans="1:32" x14ac:dyDescent="0.35">
      <c r="A321">
        <v>12.3782</v>
      </c>
      <c r="B321">
        <v>111861.4</v>
      </c>
      <c r="C321">
        <f t="shared" si="71"/>
        <v>125950.38657254622</v>
      </c>
      <c r="D321">
        <v>5371.6</v>
      </c>
      <c r="E321">
        <v>40622.5</v>
      </c>
      <c r="F321">
        <v>204275</v>
      </c>
      <c r="G321">
        <f t="shared" si="72"/>
        <v>256715.57384774889</v>
      </c>
      <c r="H321">
        <v>5016.1000000000004</v>
      </c>
      <c r="I321">
        <v>2188.1</v>
      </c>
      <c r="J321">
        <v>1175.0999999999999</v>
      </c>
      <c r="K321">
        <v>13161.1</v>
      </c>
      <c r="L321">
        <v>767.7</v>
      </c>
      <c r="M321">
        <v>1098.5999999999999</v>
      </c>
      <c r="N321">
        <f t="shared" si="73"/>
        <v>1099.8082493427278</v>
      </c>
      <c r="O321">
        <v>2644.6</v>
      </c>
      <c r="P321">
        <v>772.6</v>
      </c>
      <c r="Q321">
        <v>5062.6000000000004</v>
      </c>
      <c r="R321">
        <v>301.39999999999998</v>
      </c>
      <c r="S321">
        <v>229.7</v>
      </c>
      <c r="T321">
        <v>11.7</v>
      </c>
      <c r="U321">
        <v>1928.9</v>
      </c>
      <c r="V321">
        <v>2351.6</v>
      </c>
      <c r="W321">
        <f t="shared" si="74"/>
        <v>383765.76866963785</v>
      </c>
      <c r="X321">
        <f t="shared" si="90"/>
        <v>5075.2311931100458</v>
      </c>
      <c r="Y321">
        <f t="shared" si="75"/>
        <v>785.37489428729668</v>
      </c>
      <c r="Z321">
        <f t="shared" si="91"/>
        <v>815.86224088040001</v>
      </c>
      <c r="AA321">
        <f t="shared" si="92"/>
        <v>48291.696427863913</v>
      </c>
      <c r="AB321">
        <f t="shared" si="93"/>
        <v>107852.76691947601</v>
      </c>
      <c r="AC321">
        <f t="shared" si="94"/>
        <v>13191.900928397043</v>
      </c>
      <c r="AD321">
        <f t="shared" si="95"/>
        <v>12592.837596623154</v>
      </c>
      <c r="AE321">
        <f t="shared" si="76"/>
        <v>2.0382277564498237</v>
      </c>
      <c r="AF321">
        <f t="shared" si="77"/>
        <v>6.2206962631747054</v>
      </c>
    </row>
    <row r="322" spans="1:32" x14ac:dyDescent="0.35">
      <c r="A322">
        <v>12.3864</v>
      </c>
      <c r="B322">
        <v>111683.6</v>
      </c>
      <c r="C322">
        <f t="shared" si="71"/>
        <v>125725.02320119274</v>
      </c>
      <c r="D322">
        <v>5344.4</v>
      </c>
      <c r="E322">
        <v>40218.1</v>
      </c>
      <c r="F322">
        <v>202345.9</v>
      </c>
      <c r="G322">
        <f t="shared" si="72"/>
        <v>253676.24889033978</v>
      </c>
      <c r="H322">
        <v>5489</v>
      </c>
      <c r="I322">
        <v>2037.4</v>
      </c>
      <c r="J322">
        <v>1287.8</v>
      </c>
      <c r="K322">
        <v>12226.9</v>
      </c>
      <c r="L322">
        <v>972.9</v>
      </c>
      <c r="M322">
        <v>1271.5</v>
      </c>
      <c r="N322">
        <f t="shared" si="73"/>
        <v>1273.1187705167122</v>
      </c>
      <c r="O322">
        <v>2415.6</v>
      </c>
      <c r="P322">
        <v>996.2</v>
      </c>
      <c r="Q322">
        <v>5049.3</v>
      </c>
      <c r="R322">
        <v>272.60000000000002</v>
      </c>
      <c r="S322">
        <v>274.10000000000002</v>
      </c>
      <c r="T322">
        <v>12.2</v>
      </c>
      <c r="U322">
        <v>1679.9</v>
      </c>
      <c r="V322">
        <v>2832.3</v>
      </c>
      <c r="W322">
        <f t="shared" si="74"/>
        <v>380674.39086204924</v>
      </c>
      <c r="X322">
        <f t="shared" si="90"/>
        <v>5999.8782550825381</v>
      </c>
      <c r="Y322">
        <f t="shared" si="75"/>
        <v>716.09755356195262</v>
      </c>
      <c r="Z322">
        <f t="shared" si="91"/>
        <v>748.14594003831292</v>
      </c>
      <c r="AA322">
        <f t="shared" si="92"/>
        <v>46158.345351809017</v>
      </c>
      <c r="AB322">
        <f t="shared" si="93"/>
        <v>108205.33502850473</v>
      </c>
      <c r="AC322">
        <f t="shared" si="94"/>
        <v>13264.091625826733</v>
      </c>
      <c r="AD322">
        <f t="shared" si="95"/>
        <v>11697.661063871516</v>
      </c>
      <c r="AE322">
        <f t="shared" si="76"/>
        <v>2.0177069165013539</v>
      </c>
      <c r="AF322">
        <f t="shared" si="77"/>
        <v>8.0196629213483153</v>
      </c>
    </row>
    <row r="323" spans="1:32" x14ac:dyDescent="0.35">
      <c r="A323">
        <v>12.3947</v>
      </c>
      <c r="B323">
        <v>109676.4</v>
      </c>
      <c r="C323">
        <f t="shared" si="71"/>
        <v>123187.11982923963</v>
      </c>
      <c r="D323">
        <v>5099.7</v>
      </c>
      <c r="E323">
        <v>40887</v>
      </c>
      <c r="F323">
        <v>202660</v>
      </c>
      <c r="G323">
        <f t="shared" si="72"/>
        <v>254170.11563448465</v>
      </c>
      <c r="H323">
        <v>5350</v>
      </c>
      <c r="I323">
        <v>2339</v>
      </c>
      <c r="J323">
        <v>1235.0999999999999</v>
      </c>
      <c r="K323">
        <v>12718.1</v>
      </c>
      <c r="L323">
        <v>718.7</v>
      </c>
      <c r="M323">
        <v>1189.5</v>
      </c>
      <c r="N323">
        <f t="shared" si="73"/>
        <v>1190.9165952900976</v>
      </c>
      <c r="O323">
        <v>2751.4</v>
      </c>
      <c r="P323">
        <v>941.4</v>
      </c>
      <c r="Q323">
        <v>4956.2</v>
      </c>
      <c r="R323">
        <v>294.60000000000002</v>
      </c>
      <c r="S323">
        <v>273.5</v>
      </c>
      <c r="T323">
        <v>8.7799999999999994</v>
      </c>
      <c r="U323">
        <v>1770.7</v>
      </c>
      <c r="V323">
        <v>2253.8000000000002</v>
      </c>
      <c r="W323">
        <f t="shared" si="74"/>
        <v>378548.15205901442</v>
      </c>
      <c r="X323">
        <f t="shared" si="90"/>
        <v>5749.598797831909</v>
      </c>
      <c r="Y323">
        <f t="shared" si="75"/>
        <v>778.23652921722044</v>
      </c>
      <c r="Z323">
        <f t="shared" si="91"/>
        <v>801.43040812600259</v>
      </c>
      <c r="AA323">
        <f t="shared" si="92"/>
        <v>47068.78082242563</v>
      </c>
      <c r="AB323">
        <f t="shared" si="93"/>
        <v>109908.60680126582</v>
      </c>
      <c r="AC323">
        <f t="shared" si="94"/>
        <v>13092.65406010315</v>
      </c>
      <c r="AD323">
        <f t="shared" si="95"/>
        <v>13447.166423378612</v>
      </c>
      <c r="AE323">
        <f t="shared" si="76"/>
        <v>2.0632848303200197</v>
      </c>
      <c r="AF323">
        <f t="shared" si="77"/>
        <v>7.174171006658316</v>
      </c>
    </row>
    <row r="324" spans="1:32" x14ac:dyDescent="0.35">
      <c r="A324">
        <v>12.403</v>
      </c>
      <c r="B324">
        <v>110314.7</v>
      </c>
      <c r="C324">
        <f t="shared" si="71"/>
        <v>123992.94447148897</v>
      </c>
      <c r="D324">
        <v>4832.3</v>
      </c>
      <c r="E324">
        <v>41600.400000000001</v>
      </c>
      <c r="F324">
        <v>217151.8</v>
      </c>
      <c r="G324">
        <f t="shared" si="72"/>
        <v>277386.85482064082</v>
      </c>
      <c r="H324">
        <v>5165.5</v>
      </c>
      <c r="I324">
        <v>2260.4</v>
      </c>
      <c r="J324">
        <v>1134.5999999999999</v>
      </c>
      <c r="K324">
        <v>12768.8</v>
      </c>
      <c r="L324">
        <v>813.5</v>
      </c>
      <c r="M324">
        <v>1207.5</v>
      </c>
      <c r="N324">
        <f t="shared" si="73"/>
        <v>1208.9598189814201</v>
      </c>
      <c r="O324">
        <v>2663.5</v>
      </c>
      <c r="P324">
        <v>943.8</v>
      </c>
      <c r="Q324">
        <v>5258.7</v>
      </c>
      <c r="R324">
        <v>252.2</v>
      </c>
      <c r="S324">
        <v>270.3</v>
      </c>
      <c r="T324">
        <v>11.7</v>
      </c>
      <c r="U324">
        <v>1696</v>
      </c>
      <c r="V324">
        <v>2803.9</v>
      </c>
      <c r="W324">
        <f t="shared" si="74"/>
        <v>402588.75911111123</v>
      </c>
      <c r="X324">
        <f t="shared" si="90"/>
        <v>5162.5882565349475</v>
      </c>
      <c r="Y324">
        <f t="shared" si="75"/>
        <v>626.44570741826112</v>
      </c>
      <c r="Z324">
        <f t="shared" si="91"/>
        <v>655.50762167993298</v>
      </c>
      <c r="AA324">
        <f t="shared" si="92"/>
        <v>43719.799924026789</v>
      </c>
      <c r="AB324">
        <f t="shared" si="93"/>
        <v>105352.91669257489</v>
      </c>
      <c r="AC324">
        <f t="shared" si="94"/>
        <v>13062.212694688382</v>
      </c>
      <c r="AD324">
        <f t="shared" si="95"/>
        <v>12230.594840431309</v>
      </c>
      <c r="AE324">
        <f t="shared" si="76"/>
        <v>2.2371180554101882</v>
      </c>
      <c r="AF324">
        <f t="shared" si="77"/>
        <v>7.875710496400151</v>
      </c>
    </row>
    <row r="325" spans="1:32" x14ac:dyDescent="0.35">
      <c r="A325">
        <v>12.411300000000001</v>
      </c>
      <c r="B325">
        <v>110192.7</v>
      </c>
      <c r="C325">
        <f t="shared" si="71"/>
        <v>123838.83566700341</v>
      </c>
      <c r="D325">
        <v>5584</v>
      </c>
      <c r="E325">
        <v>40458.800000000003</v>
      </c>
      <c r="F325">
        <v>200243.4</v>
      </c>
      <c r="G325">
        <f t="shared" si="72"/>
        <v>250380.42824529359</v>
      </c>
      <c r="H325">
        <v>5438.7</v>
      </c>
      <c r="I325">
        <v>2123.6999999999998</v>
      </c>
      <c r="J325">
        <v>1317.1</v>
      </c>
      <c r="K325">
        <v>12619.8</v>
      </c>
      <c r="L325">
        <v>725.7</v>
      </c>
      <c r="M325">
        <v>1176</v>
      </c>
      <c r="N325">
        <f t="shared" si="73"/>
        <v>1177.3846042946507</v>
      </c>
      <c r="O325">
        <v>2491.1</v>
      </c>
      <c r="P325">
        <v>920</v>
      </c>
      <c r="Q325">
        <v>4984.5</v>
      </c>
      <c r="R325">
        <v>218.5</v>
      </c>
      <c r="S325">
        <v>282.5</v>
      </c>
      <c r="T325">
        <v>20.5</v>
      </c>
      <c r="U325">
        <v>1816.1</v>
      </c>
      <c r="V325">
        <v>2549.9</v>
      </c>
      <c r="W325">
        <f t="shared" si="74"/>
        <v>375396.64851659164</v>
      </c>
      <c r="X325">
        <f t="shared" si="90"/>
        <v>5959.2966768352098</v>
      </c>
      <c r="Y325">
        <f t="shared" si="75"/>
        <v>582.05101420968822</v>
      </c>
      <c r="Z325">
        <f t="shared" si="91"/>
        <v>636.65991943302276</v>
      </c>
      <c r="AA325">
        <f t="shared" si="92"/>
        <v>48492.175068514058</v>
      </c>
      <c r="AB325">
        <f t="shared" si="93"/>
        <v>109709.29059367919</v>
      </c>
      <c r="AC325">
        <f t="shared" si="94"/>
        <v>13277.95551637616</v>
      </c>
      <c r="AD325">
        <f t="shared" si="95"/>
        <v>12293.130528031435</v>
      </c>
      <c r="AE325">
        <f t="shared" si="76"/>
        <v>2.0218247926567585</v>
      </c>
      <c r="AF325">
        <f t="shared" si="77"/>
        <v>9.3602510460251036</v>
      </c>
    </row>
    <row r="326" spans="1:32" x14ac:dyDescent="0.35">
      <c r="A326">
        <v>12.419600000000001</v>
      </c>
      <c r="B326">
        <v>112507.3</v>
      </c>
      <c r="C326">
        <f t="shared" ref="C326:C389" si="96">1/((1/B326)-0.000001)</f>
        <v>126769.83145889538</v>
      </c>
      <c r="D326">
        <v>5438.7</v>
      </c>
      <c r="E326">
        <v>41060</v>
      </c>
      <c r="F326">
        <v>203669.1</v>
      </c>
      <c r="G326">
        <f t="shared" ref="G326:G389" si="97">1/((1/F326)-0.000001)</f>
        <v>255759.38344223489</v>
      </c>
      <c r="H326">
        <v>5109.7</v>
      </c>
      <c r="I326">
        <v>2196.1</v>
      </c>
      <c r="J326">
        <v>1298.8</v>
      </c>
      <c r="K326">
        <v>12817</v>
      </c>
      <c r="L326">
        <v>885.1</v>
      </c>
      <c r="M326">
        <v>1303.8</v>
      </c>
      <c r="N326">
        <f t="shared" ref="N326:N389" si="98">1/((1/M326)-0.000001)</f>
        <v>1305.5021136557843</v>
      </c>
      <c r="O326">
        <v>2445.1999999999998</v>
      </c>
      <c r="P326">
        <v>969.7</v>
      </c>
      <c r="Q326">
        <v>4832.8999999999996</v>
      </c>
      <c r="R326">
        <v>215.1</v>
      </c>
      <c r="S326">
        <v>376.8</v>
      </c>
      <c r="T326">
        <v>11.2</v>
      </c>
      <c r="U326">
        <v>1805.2</v>
      </c>
      <c r="V326">
        <v>2604</v>
      </c>
      <c r="W326">
        <f t="shared" ref="W326:W389" si="99">C326+G326+N326</f>
        <v>383834.71701478609</v>
      </c>
      <c r="X326">
        <f t="shared" si="90"/>
        <v>5910.0959330695787</v>
      </c>
      <c r="Y326">
        <f t="shared" ref="Y326:Y389" si="100">R326*1000000/W326</f>
        <v>560.39745876273594</v>
      </c>
      <c r="Z326">
        <f t="shared" si="91"/>
        <v>589.57668488148363</v>
      </c>
      <c r="AA326">
        <f t="shared" si="92"/>
        <v>47561.356987144951</v>
      </c>
      <c r="AB326">
        <f t="shared" si="93"/>
        <v>109279.06763156129</v>
      </c>
      <c r="AC326">
        <f t="shared" si="94"/>
        <v>12591.096599044289</v>
      </c>
      <c r="AD326">
        <f t="shared" si="95"/>
        <v>12091.923409369994</v>
      </c>
      <c r="AE326">
        <f t="shared" ref="AE326:AE389" si="101">G326/C326</f>
        <v>2.0175098483519234</v>
      </c>
      <c r="AF326">
        <f t="shared" ref="AF326:AF389" si="102">X326/Z326</f>
        <v>10.024304021210783</v>
      </c>
    </row>
    <row r="327" spans="1:32" x14ac:dyDescent="0.35">
      <c r="A327">
        <v>12.427899999999999</v>
      </c>
      <c r="B327">
        <v>112637.4</v>
      </c>
      <c r="C327">
        <f t="shared" si="96"/>
        <v>126935.03197001993</v>
      </c>
      <c r="D327">
        <v>5175.8</v>
      </c>
      <c r="E327">
        <v>41033.4</v>
      </c>
      <c r="F327">
        <v>200110.9</v>
      </c>
      <c r="G327">
        <f t="shared" si="97"/>
        <v>250173.30527444361</v>
      </c>
      <c r="H327">
        <v>5261.9</v>
      </c>
      <c r="I327">
        <v>2246.1999999999998</v>
      </c>
      <c r="J327">
        <v>1196.0999999999999</v>
      </c>
      <c r="K327">
        <v>12386.5</v>
      </c>
      <c r="L327">
        <v>830.3</v>
      </c>
      <c r="M327">
        <v>1042.9000000000001</v>
      </c>
      <c r="N327">
        <f t="shared" si="98"/>
        <v>1043.9887758943803</v>
      </c>
      <c r="O327">
        <v>2477.1</v>
      </c>
      <c r="P327">
        <v>860.8</v>
      </c>
      <c r="Q327">
        <v>5138.7</v>
      </c>
      <c r="R327">
        <v>250.7</v>
      </c>
      <c r="S327">
        <v>291.7</v>
      </c>
      <c r="T327">
        <v>13.7</v>
      </c>
      <c r="U327">
        <v>1854.6</v>
      </c>
      <c r="V327">
        <v>2465.8000000000002</v>
      </c>
      <c r="W327">
        <f t="shared" si="99"/>
        <v>378152.32602035796</v>
      </c>
      <c r="X327">
        <f t="shared" si="90"/>
        <v>5439.3424513519076</v>
      </c>
      <c r="Y327">
        <f t="shared" si="100"/>
        <v>662.96035419997258</v>
      </c>
      <c r="Z327">
        <f t="shared" si="91"/>
        <v>699.18914100707104</v>
      </c>
      <c r="AA327">
        <f t="shared" si="92"/>
        <v>46442.395806007888</v>
      </c>
      <c r="AB327">
        <f t="shared" si="93"/>
        <v>110705.91695301713</v>
      </c>
      <c r="AC327">
        <f t="shared" si="94"/>
        <v>13588.968377053845</v>
      </c>
      <c r="AD327">
        <f t="shared" si="95"/>
        <v>12490.469250070721</v>
      </c>
      <c r="AE327">
        <f t="shared" si="101"/>
        <v>1.9708767657893735</v>
      </c>
      <c r="AF327">
        <f t="shared" si="102"/>
        <v>7.7795007564296519</v>
      </c>
    </row>
    <row r="328" spans="1:32" x14ac:dyDescent="0.35">
      <c r="A328">
        <v>12.436199999999999</v>
      </c>
      <c r="B328">
        <v>113868</v>
      </c>
      <c r="C328">
        <f t="shared" si="96"/>
        <v>128500.04288300165</v>
      </c>
      <c r="D328">
        <v>5258.4</v>
      </c>
      <c r="E328">
        <v>40240.6</v>
      </c>
      <c r="F328">
        <v>201921.1</v>
      </c>
      <c r="G328">
        <f t="shared" si="97"/>
        <v>253008.94435374747</v>
      </c>
      <c r="H328">
        <v>4924.5</v>
      </c>
      <c r="I328">
        <v>2291.5</v>
      </c>
      <c r="J328">
        <v>1298.5</v>
      </c>
      <c r="K328">
        <v>13265.2</v>
      </c>
      <c r="L328">
        <v>664.4</v>
      </c>
      <c r="M328">
        <v>1184.4000000000001</v>
      </c>
      <c r="N328">
        <f t="shared" si="98"/>
        <v>1185.8044668104903</v>
      </c>
      <c r="O328">
        <v>2770.8</v>
      </c>
      <c r="P328">
        <v>846.2</v>
      </c>
      <c r="Q328">
        <v>5146.5</v>
      </c>
      <c r="R328">
        <v>231.2</v>
      </c>
      <c r="S328">
        <v>294.10000000000002</v>
      </c>
      <c r="T328">
        <v>15.6</v>
      </c>
      <c r="U328">
        <v>1801.3</v>
      </c>
      <c r="V328">
        <v>2391.6</v>
      </c>
      <c r="W328">
        <f t="shared" si="99"/>
        <v>382694.79170355963</v>
      </c>
      <c r="X328">
        <f t="shared" si="90"/>
        <v>5604.2048297885176</v>
      </c>
      <c r="Y328">
        <f t="shared" si="100"/>
        <v>604.13678213601224</v>
      </c>
      <c r="Z328">
        <f t="shared" si="91"/>
        <v>644.90033663999918</v>
      </c>
      <c r="AA328">
        <f t="shared" si="92"/>
        <v>48403.062705772652</v>
      </c>
      <c r="AB328">
        <f t="shared" si="93"/>
        <v>106886.74339651203</v>
      </c>
      <c r="AC328">
        <f t="shared" si="94"/>
        <v>13448.053413767246</v>
      </c>
      <c r="AD328">
        <f t="shared" si="95"/>
        <v>13228.034741380341</v>
      </c>
      <c r="AE328">
        <f t="shared" si="101"/>
        <v>1.9689405441219212</v>
      </c>
      <c r="AF328">
        <f t="shared" si="102"/>
        <v>8.6900324149108581</v>
      </c>
    </row>
    <row r="329" spans="1:32" x14ac:dyDescent="0.35">
      <c r="A329">
        <v>12.4445</v>
      </c>
      <c r="B329">
        <v>110345.2</v>
      </c>
      <c r="C329">
        <f t="shared" si="96"/>
        <v>124031.47827674284</v>
      </c>
      <c r="D329">
        <v>5349.9</v>
      </c>
      <c r="E329">
        <v>40295.5</v>
      </c>
      <c r="F329">
        <v>199488.5</v>
      </c>
      <c r="G329">
        <f t="shared" si="97"/>
        <v>249201.29192397607</v>
      </c>
      <c r="H329">
        <v>5327.7</v>
      </c>
      <c r="I329">
        <v>2156.8000000000002</v>
      </c>
      <c r="J329">
        <v>1149.5999999999999</v>
      </c>
      <c r="K329">
        <v>13109.7</v>
      </c>
      <c r="L329">
        <v>834.8</v>
      </c>
      <c r="M329">
        <v>1361.2</v>
      </c>
      <c r="N329">
        <f t="shared" si="98"/>
        <v>1363.0553909982268</v>
      </c>
      <c r="O329">
        <v>2564.4</v>
      </c>
      <c r="P329">
        <v>972</v>
      </c>
      <c r="Q329">
        <v>5096.7</v>
      </c>
      <c r="R329">
        <v>204.9</v>
      </c>
      <c r="S329">
        <v>274.8</v>
      </c>
      <c r="T329">
        <v>12.7</v>
      </c>
      <c r="U329">
        <v>2253.5</v>
      </c>
      <c r="V329">
        <v>2579.6999999999998</v>
      </c>
      <c r="W329">
        <f t="shared" si="99"/>
        <v>374595.82559171715</v>
      </c>
      <c r="X329">
        <f t="shared" si="90"/>
        <v>5663.7043315917599</v>
      </c>
      <c r="Y329">
        <f t="shared" si="100"/>
        <v>546.98954446792595</v>
      </c>
      <c r="Z329">
        <f t="shared" si="91"/>
        <v>580.89275195812922</v>
      </c>
      <c r="AA329">
        <f t="shared" si="92"/>
        <v>49278.71251859505</v>
      </c>
      <c r="AB329">
        <f t="shared" si="93"/>
        <v>109799.14134128421</v>
      </c>
      <c r="AC329">
        <f t="shared" si="94"/>
        <v>13605.864379158995</v>
      </c>
      <c r="AD329">
        <f t="shared" si="95"/>
        <v>12603.450645885663</v>
      </c>
      <c r="AE329">
        <f t="shared" si="101"/>
        <v>2.0091777941076416</v>
      </c>
      <c r="AF329">
        <f t="shared" si="102"/>
        <v>9.75</v>
      </c>
    </row>
    <row r="330" spans="1:32" x14ac:dyDescent="0.35">
      <c r="A330">
        <v>12.4528</v>
      </c>
      <c r="B330">
        <v>110521.60000000001</v>
      </c>
      <c r="C330">
        <f t="shared" si="96"/>
        <v>124254.39448557718</v>
      </c>
      <c r="D330">
        <v>5158.7</v>
      </c>
      <c r="E330">
        <v>41232.9</v>
      </c>
      <c r="F330">
        <v>199310.9</v>
      </c>
      <c r="G330">
        <f t="shared" si="97"/>
        <v>248924.20791041112</v>
      </c>
      <c r="H330">
        <v>4946.8</v>
      </c>
      <c r="I330">
        <v>2172.4</v>
      </c>
      <c r="J330">
        <v>1176.5</v>
      </c>
      <c r="K330">
        <v>13443.9</v>
      </c>
      <c r="L330">
        <v>797.4</v>
      </c>
      <c r="M330">
        <v>1070.5</v>
      </c>
      <c r="N330">
        <f t="shared" si="98"/>
        <v>1071.6471983258079</v>
      </c>
      <c r="O330">
        <v>2666.1</v>
      </c>
      <c r="P330">
        <v>903.7</v>
      </c>
      <c r="Q330">
        <v>4976.1000000000004</v>
      </c>
      <c r="R330">
        <v>270.2</v>
      </c>
      <c r="S330">
        <v>311.60000000000002</v>
      </c>
      <c r="T330">
        <v>21.9</v>
      </c>
      <c r="U330">
        <v>1792.1</v>
      </c>
      <c r="V330">
        <v>2472.8000000000002</v>
      </c>
      <c r="W330">
        <f t="shared" si="99"/>
        <v>374250.24959431408</v>
      </c>
      <c r="X330">
        <f t="shared" si="90"/>
        <v>5558.3129263238407</v>
      </c>
      <c r="Y330">
        <f t="shared" si="100"/>
        <v>721.97680640933663</v>
      </c>
      <c r="Z330">
        <f t="shared" si="91"/>
        <v>780.49380145139594</v>
      </c>
      <c r="AA330">
        <f t="shared" si="92"/>
        <v>49706.312875315787</v>
      </c>
      <c r="AB330">
        <f t="shared" si="93"/>
        <v>112305.33592311747</v>
      </c>
      <c r="AC330">
        <f t="shared" si="94"/>
        <v>13296.183517296446</v>
      </c>
      <c r="AD330">
        <f t="shared" si="95"/>
        <v>12928.515091826703</v>
      </c>
      <c r="AE330">
        <f t="shared" si="101"/>
        <v>2.0033432937400453</v>
      </c>
      <c r="AF330">
        <f t="shared" si="102"/>
        <v>7.1215337213283121</v>
      </c>
    </row>
    <row r="331" spans="1:32" x14ac:dyDescent="0.35">
      <c r="A331">
        <v>12.4611</v>
      </c>
      <c r="B331">
        <v>111372.6</v>
      </c>
      <c r="C331">
        <f t="shared" si="96"/>
        <v>125331.04425994518</v>
      </c>
      <c r="D331">
        <v>5291.9</v>
      </c>
      <c r="E331">
        <v>39986.5</v>
      </c>
      <c r="F331">
        <v>214053.5</v>
      </c>
      <c r="G331">
        <f t="shared" si="97"/>
        <v>272351.23510315269</v>
      </c>
      <c r="H331">
        <v>5052.2</v>
      </c>
      <c r="I331">
        <v>2073.6</v>
      </c>
      <c r="J331">
        <v>1062</v>
      </c>
      <c r="K331">
        <v>13111</v>
      </c>
      <c r="L331">
        <v>808.2</v>
      </c>
      <c r="M331">
        <v>1107.4000000000001</v>
      </c>
      <c r="N331">
        <f t="shared" si="98"/>
        <v>1108.6276943086775</v>
      </c>
      <c r="O331">
        <v>2734</v>
      </c>
      <c r="P331">
        <v>893.6</v>
      </c>
      <c r="Q331">
        <v>5122.2</v>
      </c>
      <c r="R331">
        <v>200</v>
      </c>
      <c r="S331">
        <v>225.8</v>
      </c>
      <c r="T331">
        <v>14.1</v>
      </c>
      <c r="U331">
        <v>1681.9</v>
      </c>
      <c r="V331">
        <v>2349.6999999999998</v>
      </c>
      <c r="W331">
        <f t="shared" si="99"/>
        <v>398790.90705740656</v>
      </c>
      <c r="X331">
        <f t="shared" si="90"/>
        <v>4903.8229442841548</v>
      </c>
      <c r="Y331">
        <f t="shared" si="100"/>
        <v>501.51594848477748</v>
      </c>
      <c r="Z331">
        <f t="shared" si="91"/>
        <v>536.8728228529543</v>
      </c>
      <c r="AA331">
        <f t="shared" si="92"/>
        <v>46146.739241852563</v>
      </c>
      <c r="AB331">
        <f t="shared" si="93"/>
        <v>102295.96331825976</v>
      </c>
      <c r="AC331">
        <f t="shared" si="94"/>
        <v>12844.324956643637</v>
      </c>
      <c r="AD331">
        <f t="shared" si="95"/>
        <v>12055.440369677082</v>
      </c>
      <c r="AE331">
        <f t="shared" si="101"/>
        <v>2.1730548621160257</v>
      </c>
      <c r="AF331">
        <f t="shared" si="102"/>
        <v>9.1340495095749663</v>
      </c>
    </row>
    <row r="332" spans="1:32" x14ac:dyDescent="0.35">
      <c r="A332">
        <v>12.4694</v>
      </c>
      <c r="B332">
        <v>110487.1</v>
      </c>
      <c r="C332">
        <f t="shared" si="96"/>
        <v>124210.78997280424</v>
      </c>
      <c r="D332">
        <v>5361.6</v>
      </c>
      <c r="E332">
        <v>40619.199999999997</v>
      </c>
      <c r="F332">
        <v>202134.5</v>
      </c>
      <c r="G332">
        <f t="shared" si="97"/>
        <v>253344.07866990112</v>
      </c>
      <c r="H332">
        <v>5412.4</v>
      </c>
      <c r="I332">
        <v>2357.4</v>
      </c>
      <c r="J332">
        <v>1284.9000000000001</v>
      </c>
      <c r="K332">
        <v>12880.6</v>
      </c>
      <c r="L332">
        <v>894.1</v>
      </c>
      <c r="M332">
        <v>1200</v>
      </c>
      <c r="N332">
        <f t="shared" si="98"/>
        <v>1201.4417300760913</v>
      </c>
      <c r="O332">
        <v>2703.2</v>
      </c>
      <c r="P332">
        <v>834.6</v>
      </c>
      <c r="Q332">
        <v>5162.5</v>
      </c>
      <c r="R332">
        <v>263.89999999999998</v>
      </c>
      <c r="S332">
        <v>276.8</v>
      </c>
      <c r="T332">
        <v>7.32</v>
      </c>
      <c r="U332">
        <v>2101.3000000000002</v>
      </c>
      <c r="V332">
        <v>2330.8000000000002</v>
      </c>
      <c r="W332">
        <f t="shared" si="99"/>
        <v>378756.31037278147</v>
      </c>
      <c r="X332">
        <f t="shared" si="90"/>
        <v>5595.9463696167459</v>
      </c>
      <c r="Y332">
        <f t="shared" si="100"/>
        <v>696.75406791312059</v>
      </c>
      <c r="Z332">
        <f t="shared" si="91"/>
        <v>716.08047858808868</v>
      </c>
      <c r="AA332">
        <f t="shared" si="92"/>
        <v>48163.421969248695</v>
      </c>
      <c r="AB332">
        <f t="shared" si="93"/>
        <v>109604.2464854026</v>
      </c>
      <c r="AC332">
        <f t="shared" si="94"/>
        <v>13630.13594392378</v>
      </c>
      <c r="AD332">
        <f t="shared" si="95"/>
        <v>13361.097522096015</v>
      </c>
      <c r="AE332">
        <f t="shared" si="101"/>
        <v>2.0396302022181039</v>
      </c>
      <c r="AF332">
        <f t="shared" si="102"/>
        <v>7.8146891822137006</v>
      </c>
    </row>
    <row r="333" spans="1:32" x14ac:dyDescent="0.35">
      <c r="A333">
        <v>12.4777</v>
      </c>
      <c r="B333">
        <v>112990.7</v>
      </c>
      <c r="C333">
        <f t="shared" si="96"/>
        <v>127383.89552398156</v>
      </c>
      <c r="D333">
        <v>4933.3</v>
      </c>
      <c r="E333">
        <v>41076.1</v>
      </c>
      <c r="F333">
        <v>202327.3</v>
      </c>
      <c r="G333">
        <f t="shared" si="97"/>
        <v>253647.01587505749</v>
      </c>
      <c r="H333">
        <v>5445.2</v>
      </c>
      <c r="I333">
        <v>2093.8000000000002</v>
      </c>
      <c r="J333">
        <v>1166.7</v>
      </c>
      <c r="K333">
        <v>12706.5</v>
      </c>
      <c r="L333">
        <v>832.3</v>
      </c>
      <c r="M333">
        <v>1136.2</v>
      </c>
      <c r="N333">
        <f t="shared" si="98"/>
        <v>1137.4924188863386</v>
      </c>
      <c r="O333">
        <v>2605.8000000000002</v>
      </c>
      <c r="P333">
        <v>863.3</v>
      </c>
      <c r="Q333">
        <v>5019.7</v>
      </c>
      <c r="R333">
        <v>237.1</v>
      </c>
      <c r="S333">
        <v>361.3</v>
      </c>
      <c r="T333">
        <v>19</v>
      </c>
      <c r="U333">
        <v>1906.2</v>
      </c>
      <c r="V333">
        <v>2304.6</v>
      </c>
      <c r="W333">
        <f t="shared" si="99"/>
        <v>382168.40381792537</v>
      </c>
      <c r="X333">
        <f t="shared" si="90"/>
        <v>5311.7944333439536</v>
      </c>
      <c r="Y333">
        <f t="shared" si="100"/>
        <v>620.40712322455727</v>
      </c>
      <c r="Z333">
        <f t="shared" si="91"/>
        <v>670.12342580265351</v>
      </c>
      <c r="AA333">
        <f t="shared" si="92"/>
        <v>46157.138643005252</v>
      </c>
      <c r="AB333">
        <f t="shared" si="93"/>
        <v>109659.510261257</v>
      </c>
      <c r="AC333">
        <f t="shared" si="94"/>
        <v>13134.785476382582</v>
      </c>
      <c r="AD333">
        <f t="shared" si="95"/>
        <v>12297.196610316869</v>
      </c>
      <c r="AE333">
        <f t="shared" si="101"/>
        <v>1.9912015944535577</v>
      </c>
      <c r="AF333">
        <f t="shared" si="102"/>
        <v>7.9265911753221392</v>
      </c>
    </row>
    <row r="334" spans="1:32" x14ac:dyDescent="0.35">
      <c r="A334">
        <v>12.486000000000001</v>
      </c>
      <c r="B334">
        <v>113023.6</v>
      </c>
      <c r="C334">
        <f t="shared" si="96"/>
        <v>127425.7127923584</v>
      </c>
      <c r="D334">
        <v>5099</v>
      </c>
      <c r="E334">
        <v>40523.800000000003</v>
      </c>
      <c r="F334">
        <v>199271.6</v>
      </c>
      <c r="G334">
        <f t="shared" si="97"/>
        <v>248862.91032015349</v>
      </c>
      <c r="H334">
        <v>5162.6000000000004</v>
      </c>
      <c r="I334">
        <v>2211.5</v>
      </c>
      <c r="J334">
        <v>1224.8</v>
      </c>
      <c r="K334">
        <v>12705.8</v>
      </c>
      <c r="L334">
        <v>827.1</v>
      </c>
      <c r="M334">
        <v>1207.4000000000001</v>
      </c>
      <c r="N334">
        <f t="shared" si="98"/>
        <v>1208.8595770533343</v>
      </c>
      <c r="O334">
        <v>2945.6</v>
      </c>
      <c r="P334">
        <v>919.5</v>
      </c>
      <c r="Q334">
        <v>5014.2</v>
      </c>
      <c r="R334">
        <v>284.39999999999998</v>
      </c>
      <c r="S334">
        <v>343.2</v>
      </c>
      <c r="T334">
        <v>21.2</v>
      </c>
      <c r="U334">
        <v>1852.7</v>
      </c>
      <c r="V334">
        <v>2631.6</v>
      </c>
      <c r="W334">
        <f t="shared" si="99"/>
        <v>377497.48268956522</v>
      </c>
      <c r="X334">
        <f t="shared" si="90"/>
        <v>5680.3027790343276</v>
      </c>
      <c r="Y334">
        <f t="shared" si="100"/>
        <v>753.38250727853494</v>
      </c>
      <c r="Z334">
        <f t="shared" si="91"/>
        <v>809.54182216708944</v>
      </c>
      <c r="AA334">
        <f t="shared" si="92"/>
        <v>47165.347628666874</v>
      </c>
      <c r="AB334">
        <f t="shared" si="93"/>
        <v>109539.53839741199</v>
      </c>
      <c r="AC334">
        <f t="shared" si="94"/>
        <v>13282.737580858053</v>
      </c>
      <c r="AD334">
        <f t="shared" si="95"/>
        <v>13661.283151498357</v>
      </c>
      <c r="AE334">
        <f t="shared" si="101"/>
        <v>1.9530038707782498</v>
      </c>
      <c r="AF334">
        <f t="shared" si="102"/>
        <v>7.0166884816753949</v>
      </c>
    </row>
    <row r="335" spans="1:32" x14ac:dyDescent="0.35">
      <c r="A335">
        <v>12.494300000000001</v>
      </c>
      <c r="B335">
        <v>108861.8</v>
      </c>
      <c r="C335">
        <f t="shared" si="96"/>
        <v>122160.4011588775</v>
      </c>
      <c r="D335">
        <v>5458.3</v>
      </c>
      <c r="E335">
        <v>40227.300000000003</v>
      </c>
      <c r="F335">
        <v>202240</v>
      </c>
      <c r="G335">
        <f t="shared" si="97"/>
        <v>253509.8275170477</v>
      </c>
      <c r="H335">
        <v>5272.3</v>
      </c>
      <c r="I335">
        <v>2309</v>
      </c>
      <c r="J335">
        <v>1199</v>
      </c>
      <c r="K335">
        <v>13174.3</v>
      </c>
      <c r="L335">
        <v>767</v>
      </c>
      <c r="M335">
        <v>1090.5</v>
      </c>
      <c r="N335">
        <f t="shared" si="98"/>
        <v>1091.690488477685</v>
      </c>
      <c r="O335">
        <v>2545.5</v>
      </c>
      <c r="P335">
        <v>934.6</v>
      </c>
      <c r="Q335">
        <v>5299.4</v>
      </c>
      <c r="R335">
        <v>293.60000000000002</v>
      </c>
      <c r="S335">
        <v>287.10000000000002</v>
      </c>
      <c r="T335">
        <v>8.2899999999999991</v>
      </c>
      <c r="U335">
        <v>1798.6</v>
      </c>
      <c r="V335">
        <v>2740</v>
      </c>
      <c r="W335">
        <f t="shared" si="99"/>
        <v>376761.91916440288</v>
      </c>
      <c r="X335">
        <f t="shared" si="90"/>
        <v>5662.9927056640445</v>
      </c>
      <c r="Y335">
        <f t="shared" si="100"/>
        <v>779.27196212174897</v>
      </c>
      <c r="Z335">
        <f t="shared" si="91"/>
        <v>801.27524742825221</v>
      </c>
      <c r="AA335">
        <f t="shared" si="92"/>
        <v>49454.573438112056</v>
      </c>
      <c r="AB335">
        <f t="shared" si="93"/>
        <v>108806.90938967171</v>
      </c>
      <c r="AC335">
        <f t="shared" si="94"/>
        <v>14065.646580613067</v>
      </c>
      <c r="AD335">
        <f t="shared" si="95"/>
        <v>12884.794755177214</v>
      </c>
      <c r="AE335">
        <f t="shared" si="101"/>
        <v>2.0752209808753146</v>
      </c>
      <c r="AF335">
        <f t="shared" si="102"/>
        <v>7.0674749080790997</v>
      </c>
    </row>
    <row r="336" spans="1:32" x14ac:dyDescent="0.35">
      <c r="A336">
        <v>12.502599999999999</v>
      </c>
      <c r="B336">
        <v>110836.4</v>
      </c>
      <c r="C336">
        <f t="shared" si="96"/>
        <v>124652.42616769289</v>
      </c>
      <c r="D336">
        <v>5114.8</v>
      </c>
      <c r="E336">
        <v>41158</v>
      </c>
      <c r="F336">
        <v>200352.7</v>
      </c>
      <c r="G336">
        <f t="shared" si="97"/>
        <v>250551.33682062081</v>
      </c>
      <c r="H336">
        <v>5132.3</v>
      </c>
      <c r="I336">
        <v>2381.6</v>
      </c>
      <c r="J336">
        <v>1149.5</v>
      </c>
      <c r="K336">
        <v>12691.6</v>
      </c>
      <c r="L336">
        <v>851.6</v>
      </c>
      <c r="M336">
        <v>1238</v>
      </c>
      <c r="N336">
        <f t="shared" si="98"/>
        <v>1239.5345437651813</v>
      </c>
      <c r="O336">
        <v>2638.5</v>
      </c>
      <c r="P336">
        <v>778.2</v>
      </c>
      <c r="Q336">
        <v>5135.5</v>
      </c>
      <c r="R336">
        <v>260</v>
      </c>
      <c r="S336">
        <v>260.60000000000002</v>
      </c>
      <c r="T336">
        <v>29.3</v>
      </c>
      <c r="U336">
        <v>2043</v>
      </c>
      <c r="V336">
        <v>2482.6999999999998</v>
      </c>
      <c r="W336">
        <f t="shared" si="99"/>
        <v>376443.29753207887</v>
      </c>
      <c r="X336">
        <f t="shared" si="90"/>
        <v>5120.8243383207791</v>
      </c>
      <c r="Y336">
        <f t="shared" si="100"/>
        <v>690.67506767827081</v>
      </c>
      <c r="Z336">
        <f t="shared" si="91"/>
        <v>768.50883492047592</v>
      </c>
      <c r="AA336">
        <f t="shared" si="92"/>
        <v>47301.678942716775</v>
      </c>
      <c r="AB336">
        <f t="shared" si="93"/>
        <v>111596.0897043734</v>
      </c>
      <c r="AC336">
        <f t="shared" si="94"/>
        <v>13642.160807929844</v>
      </c>
      <c r="AD336">
        <f t="shared" si="95"/>
        <v>13335.607335583412</v>
      </c>
      <c r="AE336">
        <f t="shared" si="101"/>
        <v>2.0099996809011818</v>
      </c>
      <c r="AF336">
        <f t="shared" si="102"/>
        <v>6.6633252678880055</v>
      </c>
    </row>
    <row r="337" spans="1:32" x14ac:dyDescent="0.35">
      <c r="A337">
        <v>12.510899999999999</v>
      </c>
      <c r="B337">
        <v>109370.4</v>
      </c>
      <c r="C337">
        <f t="shared" si="96"/>
        <v>122801.21837405808</v>
      </c>
      <c r="D337">
        <v>5274.2</v>
      </c>
      <c r="E337">
        <v>41026.5</v>
      </c>
      <c r="F337">
        <v>198140</v>
      </c>
      <c r="G337">
        <f t="shared" si="97"/>
        <v>247100.49135759359</v>
      </c>
      <c r="H337">
        <v>5185.3999999999996</v>
      </c>
      <c r="I337">
        <v>2154.6</v>
      </c>
      <c r="J337">
        <v>1101</v>
      </c>
      <c r="K337">
        <v>12968.4</v>
      </c>
      <c r="L337">
        <v>879.4</v>
      </c>
      <c r="M337">
        <v>1323.8</v>
      </c>
      <c r="N337">
        <f t="shared" si="98"/>
        <v>1325.5547694037368</v>
      </c>
      <c r="O337">
        <v>2433.5</v>
      </c>
      <c r="P337">
        <v>934</v>
      </c>
      <c r="Q337">
        <v>4876.3999999999996</v>
      </c>
      <c r="R337">
        <v>324.39999999999998</v>
      </c>
      <c r="S337">
        <v>232.3</v>
      </c>
      <c r="T337">
        <v>23.9</v>
      </c>
      <c r="U337">
        <v>1894.1</v>
      </c>
      <c r="V337">
        <v>2356.5</v>
      </c>
      <c r="W337">
        <f t="shared" si="99"/>
        <v>371227.26450105541</v>
      </c>
      <c r="X337">
        <f t="shared" si="90"/>
        <v>5481.8171901654987</v>
      </c>
      <c r="Y337">
        <f t="shared" si="100"/>
        <v>873.8582292332618</v>
      </c>
      <c r="Z337">
        <f t="shared" si="91"/>
        <v>938.23927633151982</v>
      </c>
      <c r="AA337">
        <f t="shared" si="92"/>
        <v>49141.325932832005</v>
      </c>
      <c r="AB337">
        <f t="shared" si="93"/>
        <v>112884.75822572794</v>
      </c>
      <c r="AC337">
        <f t="shared" si="94"/>
        <v>13135.888622173483</v>
      </c>
      <c r="AD337">
        <f t="shared" si="95"/>
        <v>12359.275405502862</v>
      </c>
      <c r="AE337">
        <f t="shared" si="101"/>
        <v>2.0121990207370279</v>
      </c>
      <c r="AF337">
        <f t="shared" si="102"/>
        <v>5.8426643697961538</v>
      </c>
    </row>
    <row r="338" spans="1:32" x14ac:dyDescent="0.35">
      <c r="A338">
        <v>12.5192</v>
      </c>
      <c r="B338">
        <v>119107.3</v>
      </c>
      <c r="C338">
        <f t="shared" si="96"/>
        <v>135212.04114871199</v>
      </c>
      <c r="D338">
        <v>5294.1</v>
      </c>
      <c r="E338">
        <v>40862.5</v>
      </c>
      <c r="F338">
        <v>200303.4</v>
      </c>
      <c r="G338">
        <f t="shared" si="97"/>
        <v>250474.24235641363</v>
      </c>
      <c r="H338">
        <v>5316.1</v>
      </c>
      <c r="I338">
        <v>2210.3000000000002</v>
      </c>
      <c r="J338">
        <v>1099</v>
      </c>
      <c r="K338">
        <v>12614.7</v>
      </c>
      <c r="L338">
        <v>764.4</v>
      </c>
      <c r="M338">
        <v>1072.4000000000001</v>
      </c>
      <c r="N338">
        <f t="shared" si="98"/>
        <v>1073.5512763887996</v>
      </c>
      <c r="O338">
        <v>2537.3000000000002</v>
      </c>
      <c r="P338">
        <v>894.6</v>
      </c>
      <c r="Q338">
        <v>4881.3</v>
      </c>
      <c r="R338">
        <v>219.5</v>
      </c>
      <c r="S338">
        <v>243.8</v>
      </c>
      <c r="T338">
        <v>23.9</v>
      </c>
      <c r="U338">
        <v>1813.5</v>
      </c>
      <c r="V338">
        <v>2403.1999999999998</v>
      </c>
      <c r="W338">
        <f t="shared" si="99"/>
        <v>386759.83478151442</v>
      </c>
      <c r="X338">
        <f t="shared" si="90"/>
        <v>5154.6200528454829</v>
      </c>
      <c r="Y338">
        <f t="shared" si="100"/>
        <v>567.53566492755988</v>
      </c>
      <c r="Z338">
        <f t="shared" si="91"/>
        <v>629.33112001534437</v>
      </c>
      <c r="AA338">
        <f t="shared" si="92"/>
        <v>46304.704856741169</v>
      </c>
      <c r="AB338">
        <f t="shared" si="93"/>
        <v>107629.84223404576</v>
      </c>
      <c r="AC338">
        <f t="shared" si="94"/>
        <v>12621.010666108876</v>
      </c>
      <c r="AD338">
        <f t="shared" si="95"/>
        <v>12275.318099362566</v>
      </c>
      <c r="AE338">
        <f t="shared" si="101"/>
        <v>1.8524551528730444</v>
      </c>
      <c r="AF338">
        <f t="shared" si="102"/>
        <v>8.1906327033689408</v>
      </c>
    </row>
    <row r="339" spans="1:32" x14ac:dyDescent="0.35">
      <c r="A339">
        <v>12.5274</v>
      </c>
      <c r="B339">
        <v>110102</v>
      </c>
      <c r="C339">
        <f t="shared" si="96"/>
        <v>123724.29199750983</v>
      </c>
      <c r="D339">
        <v>5579</v>
      </c>
      <c r="E339">
        <v>41042.6</v>
      </c>
      <c r="F339">
        <v>199989.1</v>
      </c>
      <c r="G339">
        <f t="shared" si="97"/>
        <v>249982.96898204761</v>
      </c>
      <c r="H339">
        <v>5282.6</v>
      </c>
      <c r="I339">
        <v>2186.3000000000002</v>
      </c>
      <c r="J339">
        <v>1205</v>
      </c>
      <c r="K339">
        <v>13004.5</v>
      </c>
      <c r="L339">
        <v>922.6</v>
      </c>
      <c r="M339">
        <v>1547.6</v>
      </c>
      <c r="N339">
        <f t="shared" si="98"/>
        <v>1549.9987781090015</v>
      </c>
      <c r="O339">
        <v>2569.5</v>
      </c>
      <c r="P339">
        <v>812.6</v>
      </c>
      <c r="Q339">
        <v>4919.3</v>
      </c>
      <c r="R339">
        <v>258</v>
      </c>
      <c r="S339">
        <v>276.10000000000002</v>
      </c>
      <c r="T339">
        <v>9.27</v>
      </c>
      <c r="U339">
        <v>1933.4</v>
      </c>
      <c r="V339">
        <v>2503.6</v>
      </c>
      <c r="W339">
        <f t="shared" si="99"/>
        <v>375257.25975766638</v>
      </c>
      <c r="X339">
        <f t="shared" si="90"/>
        <v>5376.5781941245468</v>
      </c>
      <c r="Y339">
        <f t="shared" si="100"/>
        <v>687.52833767056563</v>
      </c>
      <c r="Z339">
        <f t="shared" si="91"/>
        <v>712.23139073338007</v>
      </c>
      <c r="AA339">
        <f t="shared" si="92"/>
        <v>49522.026601166493</v>
      </c>
      <c r="AB339">
        <f t="shared" si="93"/>
        <v>111830.48137989466</v>
      </c>
      <c r="AC339">
        <f t="shared" si="94"/>
        <v>13109.140122103927</v>
      </c>
      <c r="AD339">
        <f t="shared" si="95"/>
        <v>12673.439024394092</v>
      </c>
      <c r="AE339">
        <f t="shared" si="101"/>
        <v>2.0204841340864488</v>
      </c>
      <c r="AF339">
        <f t="shared" si="102"/>
        <v>7.5489205672166726</v>
      </c>
    </row>
    <row r="340" spans="1:32" x14ac:dyDescent="0.35">
      <c r="A340">
        <v>12.5357</v>
      </c>
      <c r="B340">
        <v>113702.5</v>
      </c>
      <c r="C340">
        <f t="shared" si="96"/>
        <v>128289.31594639499</v>
      </c>
      <c r="D340">
        <v>5093.5</v>
      </c>
      <c r="E340">
        <v>39583.9</v>
      </c>
      <c r="F340">
        <v>202220</v>
      </c>
      <c r="G340">
        <f t="shared" si="97"/>
        <v>253478.40256712376</v>
      </c>
      <c r="H340">
        <v>5169.3</v>
      </c>
      <c r="I340">
        <v>2177.6</v>
      </c>
      <c r="J340">
        <v>1233.5999999999999</v>
      </c>
      <c r="K340">
        <v>12505.2</v>
      </c>
      <c r="L340">
        <v>859.4</v>
      </c>
      <c r="M340">
        <v>1241.9000000000001</v>
      </c>
      <c r="N340">
        <f t="shared" si="98"/>
        <v>1243.4442333934514</v>
      </c>
      <c r="O340">
        <v>2616.3000000000002</v>
      </c>
      <c r="P340">
        <v>842.8</v>
      </c>
      <c r="Q340">
        <v>4895.5</v>
      </c>
      <c r="R340">
        <v>229.3</v>
      </c>
      <c r="S340">
        <v>361.9</v>
      </c>
      <c r="T340">
        <v>16.600000000000001</v>
      </c>
      <c r="U340">
        <v>1907.5</v>
      </c>
      <c r="V340">
        <v>2514.1999999999998</v>
      </c>
      <c r="W340">
        <f t="shared" si="99"/>
        <v>383011.16274691222</v>
      </c>
      <c r="X340">
        <f t="shared" si="90"/>
        <v>5421.2519162843619</v>
      </c>
      <c r="Y340">
        <f t="shared" si="100"/>
        <v>598.67706819688135</v>
      </c>
      <c r="Z340">
        <f t="shared" si="91"/>
        <v>642.01784155958626</v>
      </c>
      <c r="AA340">
        <f t="shared" si="92"/>
        <v>45948.269167363527</v>
      </c>
      <c r="AB340">
        <f t="shared" si="93"/>
        <v>105593.00598433027</v>
      </c>
      <c r="AC340">
        <f t="shared" si="94"/>
        <v>12781.611807055529</v>
      </c>
      <c r="AD340">
        <f t="shared" si="95"/>
        <v>12516.345386956082</v>
      </c>
      <c r="AE340">
        <f t="shared" si="101"/>
        <v>1.9758340801586187</v>
      </c>
      <c r="AF340">
        <f t="shared" si="102"/>
        <v>8.4440829605530681</v>
      </c>
    </row>
    <row r="341" spans="1:32" x14ac:dyDescent="0.35">
      <c r="A341">
        <v>12.544</v>
      </c>
      <c r="B341">
        <v>110612.6</v>
      </c>
      <c r="C341">
        <f t="shared" si="96"/>
        <v>124369.4255169345</v>
      </c>
      <c r="D341">
        <v>5454.1</v>
      </c>
      <c r="E341">
        <v>41177.9</v>
      </c>
      <c r="F341">
        <v>200969.5</v>
      </c>
      <c r="G341">
        <f t="shared" si="97"/>
        <v>251516.68177873059</v>
      </c>
      <c r="H341">
        <v>5276.8</v>
      </c>
      <c r="I341">
        <v>2224.6999999999998</v>
      </c>
      <c r="J341">
        <v>1076.0999999999999</v>
      </c>
      <c r="K341">
        <v>12747.7</v>
      </c>
      <c r="L341">
        <v>894</v>
      </c>
      <c r="M341">
        <v>1107.5</v>
      </c>
      <c r="N341">
        <f t="shared" si="98"/>
        <v>1108.7279161671552</v>
      </c>
      <c r="O341">
        <v>2541.3000000000002</v>
      </c>
      <c r="P341">
        <v>880</v>
      </c>
      <c r="Q341">
        <v>4956.8</v>
      </c>
      <c r="R341">
        <v>241.9</v>
      </c>
      <c r="S341">
        <v>307.7</v>
      </c>
      <c r="T341">
        <v>13.2</v>
      </c>
      <c r="U341">
        <v>1833.5</v>
      </c>
      <c r="V341">
        <v>2418.3000000000002</v>
      </c>
      <c r="W341">
        <f t="shared" si="99"/>
        <v>376994.83521183225</v>
      </c>
      <c r="X341">
        <f t="shared" si="90"/>
        <v>5188.6652476309746</v>
      </c>
      <c r="Y341">
        <f t="shared" si="100"/>
        <v>641.65335279481246</v>
      </c>
      <c r="Z341">
        <f t="shared" si="91"/>
        <v>676.66709507216478</v>
      </c>
      <c r="AA341">
        <f t="shared" si="92"/>
        <v>48281.298044235722</v>
      </c>
      <c r="AB341">
        <f t="shared" si="93"/>
        <v>111598.08058473779</v>
      </c>
      <c r="AC341">
        <f t="shared" si="94"/>
        <v>13148.19073639242</v>
      </c>
      <c r="AD341">
        <f t="shared" si="95"/>
        <v>12642.083007110692</v>
      </c>
      <c r="AE341">
        <f t="shared" si="101"/>
        <v>2.0223353186148101</v>
      </c>
      <c r="AF341">
        <f t="shared" si="102"/>
        <v>7.667973343786751</v>
      </c>
    </row>
    <row r="342" spans="1:32" x14ac:dyDescent="0.35">
      <c r="A342">
        <v>12.552300000000001</v>
      </c>
      <c r="B342">
        <v>109933.9</v>
      </c>
      <c r="C342">
        <f t="shared" si="96"/>
        <v>123512.06275578859</v>
      </c>
      <c r="D342">
        <v>5399.3</v>
      </c>
      <c r="E342">
        <v>40401.800000000003</v>
      </c>
      <c r="F342">
        <v>199145</v>
      </c>
      <c r="G342">
        <f t="shared" si="97"/>
        <v>248665.48875888891</v>
      </c>
      <c r="H342">
        <v>5318.4</v>
      </c>
      <c r="I342">
        <v>1941.3</v>
      </c>
      <c r="J342">
        <v>1155.5</v>
      </c>
      <c r="K342">
        <v>12957</v>
      </c>
      <c r="L342">
        <v>894.1</v>
      </c>
      <c r="M342">
        <v>1081.9000000000001</v>
      </c>
      <c r="N342">
        <f t="shared" si="98"/>
        <v>1083.0717753537554</v>
      </c>
      <c r="O342">
        <v>2590.1</v>
      </c>
      <c r="P342">
        <v>846.8</v>
      </c>
      <c r="Q342">
        <v>4922.6000000000004</v>
      </c>
      <c r="R342">
        <v>247.8</v>
      </c>
      <c r="S342">
        <v>268.39999999999998</v>
      </c>
      <c r="T342">
        <v>15.6</v>
      </c>
      <c r="U342">
        <v>1632</v>
      </c>
      <c r="V342">
        <v>2570.8000000000002</v>
      </c>
      <c r="W342">
        <f t="shared" si="99"/>
        <v>373260.62329003122</v>
      </c>
      <c r="X342">
        <f t="shared" si="90"/>
        <v>5364.348326783379</v>
      </c>
      <c r="Y342">
        <f t="shared" si="100"/>
        <v>663.87929649748855</v>
      </c>
      <c r="Z342">
        <f t="shared" si="91"/>
        <v>705.67315051427965</v>
      </c>
      <c r="AA342">
        <f t="shared" si="92"/>
        <v>49178.23862105266</v>
      </c>
      <c r="AB342">
        <f t="shared" si="93"/>
        <v>110635.56513410265</v>
      </c>
      <c r="AC342">
        <f t="shared" si="94"/>
        <v>13188.104216862537</v>
      </c>
      <c r="AD342">
        <f t="shared" si="95"/>
        <v>12140.042954595316</v>
      </c>
      <c r="AE342">
        <f t="shared" si="101"/>
        <v>2.0132890926658482</v>
      </c>
      <c r="AF342">
        <f t="shared" si="102"/>
        <v>7.6017463933181464</v>
      </c>
    </row>
    <row r="343" spans="1:32" x14ac:dyDescent="0.35">
      <c r="A343">
        <v>12.560600000000001</v>
      </c>
      <c r="B343">
        <v>110850.8</v>
      </c>
      <c r="C343">
        <f t="shared" si="96"/>
        <v>124670.64020301656</v>
      </c>
      <c r="D343">
        <v>5385.2</v>
      </c>
      <c r="E343">
        <v>41146.5</v>
      </c>
      <c r="F343">
        <v>196070.9</v>
      </c>
      <c r="G343">
        <f t="shared" si="97"/>
        <v>243890.78589144239</v>
      </c>
      <c r="H343">
        <v>5214.5</v>
      </c>
      <c r="I343">
        <v>2147.5</v>
      </c>
      <c r="J343">
        <v>1145.8</v>
      </c>
      <c r="K343">
        <v>12492.9</v>
      </c>
      <c r="L343">
        <v>796.1</v>
      </c>
      <c r="M343">
        <v>1024.8</v>
      </c>
      <c r="N343">
        <f t="shared" si="98"/>
        <v>1025.8512924044562</v>
      </c>
      <c r="O343">
        <v>2606.1</v>
      </c>
      <c r="P343">
        <v>821.8</v>
      </c>
      <c r="Q343">
        <v>5196.3999999999996</v>
      </c>
      <c r="R343">
        <v>264.5</v>
      </c>
      <c r="S343">
        <v>294.8</v>
      </c>
      <c r="T343">
        <v>7.9</v>
      </c>
      <c r="U343">
        <v>1659</v>
      </c>
      <c r="V343">
        <v>2601.8000000000002</v>
      </c>
      <c r="W343">
        <f t="shared" si="99"/>
        <v>369587.27738686342</v>
      </c>
      <c r="X343">
        <f t="shared" si="90"/>
        <v>5323.7763321068696</v>
      </c>
      <c r="Y343">
        <f t="shared" si="100"/>
        <v>715.66316316439679</v>
      </c>
      <c r="Z343">
        <f t="shared" si="91"/>
        <v>737.03835782979843</v>
      </c>
      <c r="AA343">
        <f t="shared" si="92"/>
        <v>48373.147816141405</v>
      </c>
      <c r="AB343">
        <f t="shared" si="93"/>
        <v>113484.9670598829</v>
      </c>
      <c r="AC343">
        <f t="shared" si="94"/>
        <v>14060.00779231558</v>
      </c>
      <c r="AD343">
        <f t="shared" si="95"/>
        <v>12861.9146027156</v>
      </c>
      <c r="AE343">
        <f t="shared" si="101"/>
        <v>1.9562808492383208</v>
      </c>
      <c r="AF343">
        <f t="shared" si="102"/>
        <v>7.223201174743024</v>
      </c>
    </row>
    <row r="344" spans="1:32" x14ac:dyDescent="0.35">
      <c r="A344">
        <v>12.568899999999999</v>
      </c>
      <c r="B344">
        <v>111599.4</v>
      </c>
      <c r="C344">
        <f t="shared" si="96"/>
        <v>125618.33028928615</v>
      </c>
      <c r="D344">
        <v>5141.3</v>
      </c>
      <c r="E344">
        <v>39702.699999999997</v>
      </c>
      <c r="F344">
        <v>196078.7</v>
      </c>
      <c r="G344">
        <f t="shared" si="97"/>
        <v>243902.85466997829</v>
      </c>
      <c r="H344">
        <v>5210.8999999999996</v>
      </c>
      <c r="I344">
        <v>2167</v>
      </c>
      <c r="J344">
        <v>1201.4000000000001</v>
      </c>
      <c r="K344">
        <v>12932.9</v>
      </c>
      <c r="L344">
        <v>781.9</v>
      </c>
      <c r="M344">
        <v>1170.4000000000001</v>
      </c>
      <c r="N344">
        <f t="shared" si="98"/>
        <v>1171.7714412948917</v>
      </c>
      <c r="O344">
        <v>2604.8000000000002</v>
      </c>
      <c r="P344">
        <v>834.2</v>
      </c>
      <c r="Q344">
        <v>4998.5</v>
      </c>
      <c r="R344">
        <v>231.2</v>
      </c>
      <c r="S344">
        <v>274.8</v>
      </c>
      <c r="T344">
        <v>18.5</v>
      </c>
      <c r="U344">
        <v>1730.2</v>
      </c>
      <c r="V344">
        <v>2405.1999999999998</v>
      </c>
      <c r="W344">
        <f t="shared" si="99"/>
        <v>370692.95640055934</v>
      </c>
      <c r="X344">
        <f t="shared" si="90"/>
        <v>5491.3371426469557</v>
      </c>
      <c r="Y344">
        <f t="shared" si="100"/>
        <v>623.6967711632816</v>
      </c>
      <c r="Z344">
        <f t="shared" si="91"/>
        <v>673.60330345792136</v>
      </c>
      <c r="AA344">
        <f t="shared" si="92"/>
        <v>48757.872756744742</v>
      </c>
      <c r="AB344">
        <f t="shared" si="93"/>
        <v>109213.29715327419</v>
      </c>
      <c r="AC344">
        <f t="shared" si="94"/>
        <v>13484.2054959328</v>
      </c>
      <c r="AD344">
        <f t="shared" si="95"/>
        <v>12872.64815154389</v>
      </c>
      <c r="AE344">
        <f t="shared" si="101"/>
        <v>1.9416183458918375</v>
      </c>
      <c r="AF344">
        <f t="shared" si="102"/>
        <v>8.1521826191429732</v>
      </c>
    </row>
    <row r="345" spans="1:32" x14ac:dyDescent="0.35">
      <c r="A345">
        <v>12.577199999999999</v>
      </c>
      <c r="B345">
        <v>111328.7</v>
      </c>
      <c r="C345">
        <f t="shared" si="96"/>
        <v>125275.45336504061</v>
      </c>
      <c r="D345">
        <v>5223.5</v>
      </c>
      <c r="E345">
        <v>41572.9</v>
      </c>
      <c r="F345">
        <v>197923.6</v>
      </c>
      <c r="G345">
        <f t="shared" si="97"/>
        <v>246764.02397577086</v>
      </c>
      <c r="H345">
        <v>5069.7</v>
      </c>
      <c r="I345">
        <v>2138.6999999999998</v>
      </c>
      <c r="J345">
        <v>1268.8</v>
      </c>
      <c r="K345">
        <v>12834.8</v>
      </c>
      <c r="L345">
        <v>741.2</v>
      </c>
      <c r="M345">
        <v>1141</v>
      </c>
      <c r="N345">
        <f t="shared" si="98"/>
        <v>1142.3033681430513</v>
      </c>
      <c r="O345">
        <v>2499.5</v>
      </c>
      <c r="P345">
        <v>856.1</v>
      </c>
      <c r="Q345">
        <v>4797.7</v>
      </c>
      <c r="R345">
        <v>273.60000000000002</v>
      </c>
      <c r="S345">
        <v>334.8</v>
      </c>
      <c r="T345">
        <v>12.2</v>
      </c>
      <c r="U345">
        <v>1922.5</v>
      </c>
      <c r="V345">
        <v>2447</v>
      </c>
      <c r="W345">
        <f t="shared" si="99"/>
        <v>373181.78070895449</v>
      </c>
      <c r="X345">
        <f t="shared" si="90"/>
        <v>5694.0078799217035</v>
      </c>
      <c r="Y345">
        <f t="shared" si="100"/>
        <v>733.15476302253194</v>
      </c>
      <c r="Z345">
        <f t="shared" si="91"/>
        <v>765.84660552572961</v>
      </c>
      <c r="AA345">
        <f t="shared" si="92"/>
        <v>48390.090120942208</v>
      </c>
      <c r="AB345">
        <f t="shared" si="93"/>
        <v>113387.36826758669</v>
      </c>
      <c r="AC345">
        <f t="shared" si="94"/>
        <v>12856.201047343571</v>
      </c>
      <c r="AD345">
        <f t="shared" si="95"/>
        <v>12428.795401502586</v>
      </c>
      <c r="AE345">
        <f t="shared" si="101"/>
        <v>1.9697715501912754</v>
      </c>
      <c r="AF345">
        <f t="shared" si="102"/>
        <v>7.4349195241427575</v>
      </c>
    </row>
    <row r="346" spans="1:32" x14ac:dyDescent="0.35">
      <c r="A346">
        <v>12.5855</v>
      </c>
      <c r="B346">
        <v>113784.6</v>
      </c>
      <c r="C346">
        <f t="shared" si="96"/>
        <v>128393.84194858272</v>
      </c>
      <c r="D346">
        <v>5208</v>
      </c>
      <c r="E346">
        <v>39945.199999999997</v>
      </c>
      <c r="F346">
        <v>198084.2</v>
      </c>
      <c r="G346">
        <f t="shared" si="97"/>
        <v>247013.71390861733</v>
      </c>
      <c r="H346">
        <v>4884.5</v>
      </c>
      <c r="I346">
        <v>2115.9</v>
      </c>
      <c r="J346">
        <v>1084.2</v>
      </c>
      <c r="K346">
        <v>12523.5</v>
      </c>
      <c r="L346">
        <v>832.9</v>
      </c>
      <c r="M346">
        <v>1246.7</v>
      </c>
      <c r="N346">
        <f t="shared" si="98"/>
        <v>1248.2562010057941</v>
      </c>
      <c r="O346">
        <v>2785</v>
      </c>
      <c r="P346">
        <v>741.4</v>
      </c>
      <c r="Q346">
        <v>4787.3999999999996</v>
      </c>
      <c r="R346">
        <v>242</v>
      </c>
      <c r="S346">
        <v>272.3</v>
      </c>
      <c r="T346">
        <v>13.2</v>
      </c>
      <c r="U346">
        <v>1835.9</v>
      </c>
      <c r="V346">
        <v>2613.1999999999998</v>
      </c>
      <c r="W346">
        <f t="shared" si="99"/>
        <v>376655.81205820583</v>
      </c>
      <c r="X346">
        <f t="shared" si="90"/>
        <v>4846.8653384748095</v>
      </c>
      <c r="Y346">
        <f t="shared" si="100"/>
        <v>642.49639127459682</v>
      </c>
      <c r="Z346">
        <f t="shared" si="91"/>
        <v>677.54164898048384</v>
      </c>
      <c r="AA346">
        <f t="shared" si="92"/>
        <v>47076.135379692198</v>
      </c>
      <c r="AB346">
        <f t="shared" si="93"/>
        <v>108263.56236791171</v>
      </c>
      <c r="AC346">
        <f t="shared" si="94"/>
        <v>12710.277783421507</v>
      </c>
      <c r="AD346">
        <f t="shared" si="95"/>
        <v>13011.613900816823</v>
      </c>
      <c r="AE346">
        <f t="shared" si="101"/>
        <v>1.9238750874636008</v>
      </c>
      <c r="AF346">
        <f t="shared" si="102"/>
        <v>7.1536050156739819</v>
      </c>
    </row>
    <row r="347" spans="1:32" x14ac:dyDescent="0.35">
      <c r="A347">
        <v>12.5938</v>
      </c>
      <c r="B347">
        <v>111768.3</v>
      </c>
      <c r="C347">
        <f t="shared" si="96"/>
        <v>125832.37008992136</v>
      </c>
      <c r="D347">
        <v>5576.4</v>
      </c>
      <c r="E347">
        <v>41280.6</v>
      </c>
      <c r="F347">
        <v>204292.7</v>
      </c>
      <c r="G347">
        <f t="shared" si="97"/>
        <v>256743.52868196633</v>
      </c>
      <c r="H347">
        <v>5186.3999999999996</v>
      </c>
      <c r="I347">
        <v>2332.9</v>
      </c>
      <c r="J347">
        <v>1154.5999999999999</v>
      </c>
      <c r="K347">
        <v>12837.4</v>
      </c>
      <c r="L347">
        <v>723.2</v>
      </c>
      <c r="M347">
        <v>1347.5</v>
      </c>
      <c r="N347">
        <f t="shared" si="98"/>
        <v>1349.3182062829665</v>
      </c>
      <c r="O347">
        <v>2759.3</v>
      </c>
      <c r="P347">
        <v>854.6</v>
      </c>
      <c r="Q347">
        <v>4870</v>
      </c>
      <c r="R347">
        <v>249.8</v>
      </c>
      <c r="S347">
        <v>334.8</v>
      </c>
      <c r="T347">
        <v>10.7</v>
      </c>
      <c r="U347">
        <v>1754.9</v>
      </c>
      <c r="V347">
        <v>2355</v>
      </c>
      <c r="W347">
        <f t="shared" si="99"/>
        <v>383925.21697817068</v>
      </c>
      <c r="X347">
        <f t="shared" si="90"/>
        <v>5233.3108406219626</v>
      </c>
      <c r="Y347">
        <f t="shared" si="100"/>
        <v>650.64754528537048</v>
      </c>
      <c r="Z347">
        <f t="shared" si="91"/>
        <v>678.51755623234192</v>
      </c>
      <c r="AA347">
        <f t="shared" si="92"/>
        <v>47961.94463320959</v>
      </c>
      <c r="AB347">
        <f t="shared" si="93"/>
        <v>109406.20241256061</v>
      </c>
      <c r="AC347">
        <f t="shared" si="94"/>
        <v>12684.761991752419</v>
      </c>
      <c r="AD347">
        <f t="shared" si="95"/>
        <v>13263.520536838128</v>
      </c>
      <c r="AE347">
        <f t="shared" si="101"/>
        <v>2.0403615420936143</v>
      </c>
      <c r="AF347">
        <f t="shared" si="102"/>
        <v>7.7128598848368517</v>
      </c>
    </row>
    <row r="348" spans="1:32" x14ac:dyDescent="0.35">
      <c r="A348">
        <v>12.6021</v>
      </c>
      <c r="B348">
        <v>111522.1</v>
      </c>
      <c r="C348">
        <f t="shared" si="96"/>
        <v>125520.3984252169</v>
      </c>
      <c r="D348">
        <v>5499.7</v>
      </c>
      <c r="E348">
        <v>39874.9</v>
      </c>
      <c r="F348">
        <v>202005</v>
      </c>
      <c r="G348">
        <f t="shared" si="97"/>
        <v>253140.68383887113</v>
      </c>
      <c r="H348">
        <v>5197.3</v>
      </c>
      <c r="I348">
        <v>2151</v>
      </c>
      <c r="J348">
        <v>1207.3</v>
      </c>
      <c r="K348">
        <v>12383</v>
      </c>
      <c r="L348">
        <v>769.5</v>
      </c>
      <c r="M348">
        <v>1097.8</v>
      </c>
      <c r="N348">
        <f t="shared" si="98"/>
        <v>1099.0064893239798</v>
      </c>
      <c r="O348">
        <v>2652.8</v>
      </c>
      <c r="P348">
        <v>820.5</v>
      </c>
      <c r="Q348">
        <v>5080</v>
      </c>
      <c r="R348">
        <v>265.39999999999998</v>
      </c>
      <c r="S348">
        <v>190.3</v>
      </c>
      <c r="T348">
        <v>7.32</v>
      </c>
      <c r="U348">
        <v>1639.4</v>
      </c>
      <c r="V348">
        <v>2578.1</v>
      </c>
      <c r="W348">
        <f t="shared" si="99"/>
        <v>379760.08875341201</v>
      </c>
      <c r="X348">
        <f t="shared" si="90"/>
        <v>5339.6869762075039</v>
      </c>
      <c r="Y348">
        <f t="shared" si="100"/>
        <v>698.86227610487788</v>
      </c>
      <c r="Z348">
        <f t="shared" si="91"/>
        <v>718.13760338855434</v>
      </c>
      <c r="AA348">
        <f t="shared" si="92"/>
        <v>47089.466559535424</v>
      </c>
      <c r="AB348">
        <f t="shared" si="93"/>
        <v>107026.51806675622</v>
      </c>
      <c r="AC348">
        <f t="shared" si="94"/>
        <v>13376.866475556821</v>
      </c>
      <c r="AD348">
        <f t="shared" si="95"/>
        <v>12649.565191984224</v>
      </c>
      <c r="AE348">
        <f t="shared" si="101"/>
        <v>2.0167294480800138</v>
      </c>
      <c r="AF348">
        <f t="shared" si="102"/>
        <v>7.4354649457318862</v>
      </c>
    </row>
    <row r="349" spans="1:32" x14ac:dyDescent="0.35">
      <c r="A349">
        <v>12.6104</v>
      </c>
      <c r="B349">
        <v>111224.1</v>
      </c>
      <c r="C349">
        <f t="shared" si="96"/>
        <v>125143.01974209699</v>
      </c>
      <c r="D349">
        <v>5563.4</v>
      </c>
      <c r="E349">
        <v>42494.6</v>
      </c>
      <c r="F349">
        <v>197332.1</v>
      </c>
      <c r="G349">
        <f t="shared" si="97"/>
        <v>245845.26178261271</v>
      </c>
      <c r="H349">
        <v>5244.5</v>
      </c>
      <c r="I349">
        <v>2112.9</v>
      </c>
      <c r="J349">
        <v>1047.5999999999999</v>
      </c>
      <c r="K349">
        <v>12676.9</v>
      </c>
      <c r="L349">
        <v>892.8</v>
      </c>
      <c r="M349">
        <v>1301</v>
      </c>
      <c r="N349">
        <f t="shared" si="98"/>
        <v>1302.6948059425313</v>
      </c>
      <c r="O349">
        <v>2685</v>
      </c>
      <c r="P349">
        <v>825.3</v>
      </c>
      <c r="Q349">
        <v>4879.1000000000004</v>
      </c>
      <c r="R349">
        <v>227.3</v>
      </c>
      <c r="S349">
        <v>260.60000000000002</v>
      </c>
      <c r="T349">
        <v>7.8</v>
      </c>
      <c r="U349">
        <v>1901.3</v>
      </c>
      <c r="V349">
        <v>2429.1999999999998</v>
      </c>
      <c r="W349">
        <f t="shared" si="99"/>
        <v>372290.97633065225</v>
      </c>
      <c r="X349">
        <f t="shared" si="90"/>
        <v>5030.7424006338888</v>
      </c>
      <c r="Y349">
        <f t="shared" si="100"/>
        <v>610.543941301769</v>
      </c>
      <c r="Z349">
        <f t="shared" si="91"/>
        <v>631.49529520477734</v>
      </c>
      <c r="AA349">
        <f t="shared" si="92"/>
        <v>48994.741102185028</v>
      </c>
      <c r="AB349">
        <f t="shared" si="93"/>
        <v>116541.63747838262</v>
      </c>
      <c r="AC349">
        <f t="shared" si="94"/>
        <v>13105.609080534363</v>
      </c>
      <c r="AD349">
        <f t="shared" si="95"/>
        <v>12887.50011426202</v>
      </c>
      <c r="AE349">
        <f t="shared" si="101"/>
        <v>1.9645143795416387</v>
      </c>
      <c r="AF349">
        <f t="shared" si="102"/>
        <v>7.9663972777541456</v>
      </c>
    </row>
    <row r="350" spans="1:32" x14ac:dyDescent="0.35">
      <c r="A350">
        <v>12.6187</v>
      </c>
      <c r="B350">
        <v>111333.3</v>
      </c>
      <c r="C350">
        <f t="shared" si="96"/>
        <v>125281.27812148245</v>
      </c>
      <c r="D350">
        <v>5492.9</v>
      </c>
      <c r="E350">
        <v>40837.4</v>
      </c>
      <c r="F350">
        <v>199350.9</v>
      </c>
      <c r="G350">
        <f t="shared" si="97"/>
        <v>248986.60349458957</v>
      </c>
      <c r="H350">
        <v>5201.8999999999996</v>
      </c>
      <c r="I350">
        <v>2097.6999999999998</v>
      </c>
      <c r="J350">
        <v>1140.4000000000001</v>
      </c>
      <c r="K350">
        <v>13093.3</v>
      </c>
      <c r="L350">
        <v>818.1</v>
      </c>
      <c r="M350">
        <v>1128.7</v>
      </c>
      <c r="N350">
        <f t="shared" si="98"/>
        <v>1129.9754032376345</v>
      </c>
      <c r="O350">
        <v>2795.4</v>
      </c>
      <c r="P350">
        <v>818.9</v>
      </c>
      <c r="Q350">
        <v>4579.3999999999996</v>
      </c>
      <c r="R350">
        <v>220</v>
      </c>
      <c r="S350">
        <v>302.60000000000002</v>
      </c>
      <c r="T350">
        <v>7.8</v>
      </c>
      <c r="U350">
        <v>1743.7</v>
      </c>
      <c r="V350">
        <v>2468.5</v>
      </c>
      <c r="W350">
        <f t="shared" si="99"/>
        <v>375397.85701930965</v>
      </c>
      <c r="X350">
        <f t="shared" si="90"/>
        <v>5219.2626126238602</v>
      </c>
      <c r="Y350">
        <f t="shared" si="100"/>
        <v>586.0449011265498</v>
      </c>
      <c r="Z350">
        <f t="shared" si="91"/>
        <v>606.82285671194563</v>
      </c>
      <c r="AA350">
        <f t="shared" si="92"/>
        <v>49510.671551446714</v>
      </c>
      <c r="AB350">
        <f t="shared" si="93"/>
        <v>110963.6062676227</v>
      </c>
      <c r="AC350">
        <f t="shared" si="94"/>
        <v>12198.791000995101</v>
      </c>
      <c r="AD350">
        <f t="shared" si="95"/>
        <v>13034.437753192367</v>
      </c>
      <c r="AE350">
        <f t="shared" si="101"/>
        <v>1.9874206843033069</v>
      </c>
      <c r="AF350">
        <f t="shared" si="102"/>
        <v>8.6009657594381057</v>
      </c>
    </row>
    <row r="351" spans="1:32" x14ac:dyDescent="0.35">
      <c r="A351">
        <v>12.627000000000001</v>
      </c>
      <c r="B351">
        <v>110958.2</v>
      </c>
      <c r="C351">
        <f t="shared" si="96"/>
        <v>124806.50516094969</v>
      </c>
      <c r="D351">
        <v>5451.6</v>
      </c>
      <c r="E351">
        <v>39992.9</v>
      </c>
      <c r="F351">
        <v>197967.7</v>
      </c>
      <c r="G351">
        <f t="shared" si="97"/>
        <v>246832.57769044963</v>
      </c>
      <c r="H351">
        <v>5031.3</v>
      </c>
      <c r="I351">
        <v>2103.9</v>
      </c>
      <c r="J351">
        <v>1146.3</v>
      </c>
      <c r="K351">
        <v>12112.9</v>
      </c>
      <c r="L351">
        <v>913.4</v>
      </c>
      <c r="M351">
        <v>1311.3</v>
      </c>
      <c r="N351">
        <f t="shared" si="98"/>
        <v>1313.0217654410228</v>
      </c>
      <c r="O351">
        <v>2624.8</v>
      </c>
      <c r="P351">
        <v>927.3</v>
      </c>
      <c r="Q351">
        <v>4741.8999999999996</v>
      </c>
      <c r="R351">
        <v>266.8</v>
      </c>
      <c r="S351">
        <v>248.4</v>
      </c>
      <c r="T351">
        <v>8.4499999999999993</v>
      </c>
      <c r="U351">
        <v>1834.1</v>
      </c>
      <c r="V351">
        <v>2378.1</v>
      </c>
      <c r="W351">
        <f t="shared" si="99"/>
        <v>372952.10461684037</v>
      </c>
      <c r="X351">
        <f t="shared" si="90"/>
        <v>5559.9632615838254</v>
      </c>
      <c r="Y351">
        <f t="shared" si="100"/>
        <v>715.37335946690041</v>
      </c>
      <c r="Z351">
        <f t="shared" si="91"/>
        <v>738.03042426260993</v>
      </c>
      <c r="AA351">
        <f t="shared" si="92"/>
        <v>47095.85971647816</v>
      </c>
      <c r="AB351">
        <f t="shared" si="93"/>
        <v>109682.44847961345</v>
      </c>
      <c r="AC351">
        <f t="shared" si="94"/>
        <v>12714.501249085813</v>
      </c>
      <c r="AD351">
        <f t="shared" si="95"/>
        <v>12679.10796443453</v>
      </c>
      <c r="AE351">
        <f t="shared" si="101"/>
        <v>1.9777220536071889</v>
      </c>
      <c r="AF351">
        <f t="shared" si="102"/>
        <v>7.533514986376022</v>
      </c>
    </row>
    <row r="352" spans="1:32" x14ac:dyDescent="0.35">
      <c r="A352">
        <v>12.635199999999999</v>
      </c>
      <c r="B352">
        <v>109117.4</v>
      </c>
      <c r="C352">
        <f t="shared" si="96"/>
        <v>122482.35626108311</v>
      </c>
      <c r="D352">
        <v>5068.3999999999996</v>
      </c>
      <c r="E352">
        <v>45578.1</v>
      </c>
      <c r="F352">
        <v>196368.3</v>
      </c>
      <c r="G352">
        <f t="shared" si="97"/>
        <v>244351.11258055147</v>
      </c>
      <c r="H352">
        <v>5325.5</v>
      </c>
      <c r="I352">
        <v>2238.6999999999998</v>
      </c>
      <c r="J352">
        <v>1112.0999999999999</v>
      </c>
      <c r="K352">
        <v>12641.7</v>
      </c>
      <c r="L352">
        <v>793.5</v>
      </c>
      <c r="M352">
        <v>1134.3</v>
      </c>
      <c r="N352">
        <f t="shared" si="98"/>
        <v>1135.588097579084</v>
      </c>
      <c r="O352">
        <v>2477.4</v>
      </c>
      <c r="P352">
        <v>797.4</v>
      </c>
      <c r="Q352">
        <v>4946.3999999999996</v>
      </c>
      <c r="R352">
        <v>263.89999999999998</v>
      </c>
      <c r="S352">
        <v>176.1</v>
      </c>
      <c r="T352">
        <v>11.2</v>
      </c>
      <c r="U352">
        <v>1848.4</v>
      </c>
      <c r="V352">
        <v>2526.1</v>
      </c>
      <c r="W352">
        <f t="shared" si="99"/>
        <v>367969.05693921365</v>
      </c>
      <c r="X352">
        <f t="shared" si="90"/>
        <v>5189.295034433937</v>
      </c>
      <c r="Y352">
        <f t="shared" si="100"/>
        <v>717.17986885944788</v>
      </c>
      <c r="Z352">
        <f t="shared" si="91"/>
        <v>747.61721077390712</v>
      </c>
      <c r="AA352">
        <f t="shared" si="92"/>
        <v>48129.318664220198</v>
      </c>
      <c r="AB352">
        <f t="shared" si="93"/>
        <v>126020.37895719128</v>
      </c>
      <c r="AC352">
        <f t="shared" si="94"/>
        <v>13442.434646935861</v>
      </c>
      <c r="AD352">
        <f t="shared" si="95"/>
        <v>12816.566803819791</v>
      </c>
      <c r="AE352">
        <f t="shared" si="101"/>
        <v>1.9949902993349768</v>
      </c>
      <c r="AF352">
        <f t="shared" si="102"/>
        <v>6.9411123227917138</v>
      </c>
    </row>
    <row r="353" spans="1:32" x14ac:dyDescent="0.35">
      <c r="A353">
        <v>12.6435</v>
      </c>
      <c r="B353">
        <v>110276.3</v>
      </c>
      <c r="C353">
        <f t="shared" si="96"/>
        <v>123944.43353593932</v>
      </c>
      <c r="D353">
        <v>5059.3999999999996</v>
      </c>
      <c r="E353">
        <v>40290.9</v>
      </c>
      <c r="F353">
        <v>195944.2</v>
      </c>
      <c r="G353">
        <f t="shared" si="97"/>
        <v>243694.77839722071</v>
      </c>
      <c r="H353">
        <v>5022.8999999999996</v>
      </c>
      <c r="I353">
        <v>2231.3000000000002</v>
      </c>
      <c r="J353">
        <v>1128.3</v>
      </c>
      <c r="K353">
        <v>12694.2</v>
      </c>
      <c r="L353">
        <v>741.9</v>
      </c>
      <c r="M353">
        <v>1313.3</v>
      </c>
      <c r="N353">
        <f t="shared" si="98"/>
        <v>1315.027024991922</v>
      </c>
      <c r="O353">
        <v>2556.6</v>
      </c>
      <c r="P353">
        <v>907.2</v>
      </c>
      <c r="Q353">
        <v>4612.8999999999996</v>
      </c>
      <c r="R353">
        <v>275.10000000000002</v>
      </c>
      <c r="S353">
        <v>311</v>
      </c>
      <c r="T353">
        <v>20.5</v>
      </c>
      <c r="U353">
        <v>1951.3</v>
      </c>
      <c r="V353">
        <v>2357.9</v>
      </c>
      <c r="W353">
        <f t="shared" si="99"/>
        <v>368954.23895815195</v>
      </c>
      <c r="X353">
        <f t="shared" si="90"/>
        <v>5516.9443390806882</v>
      </c>
      <c r="Y353">
        <f t="shared" si="100"/>
        <v>745.62092246676366</v>
      </c>
      <c r="Z353">
        <f t="shared" si="91"/>
        <v>801.18336852481036</v>
      </c>
      <c r="AA353">
        <f t="shared" si="92"/>
        <v>48118.704504201873</v>
      </c>
      <c r="AB353">
        <f t="shared" si="93"/>
        <v>111213.79202978633</v>
      </c>
      <c r="AC353">
        <f t="shared" si="94"/>
        <v>12502.634508349451</v>
      </c>
      <c r="AD353">
        <f t="shared" si="95"/>
        <v>12976.948072259605</v>
      </c>
      <c r="AE353">
        <f t="shared" si="101"/>
        <v>1.9661615406597361</v>
      </c>
      <c r="AF353">
        <f t="shared" si="102"/>
        <v>6.8859945872801083</v>
      </c>
    </row>
    <row r="354" spans="1:32" x14ac:dyDescent="0.35">
      <c r="A354">
        <v>12.6518</v>
      </c>
      <c r="B354">
        <v>112422.1</v>
      </c>
      <c r="C354">
        <f t="shared" si="96"/>
        <v>126661.67104881725</v>
      </c>
      <c r="D354">
        <v>5296.8</v>
      </c>
      <c r="E354">
        <v>40646.199999999997</v>
      </c>
      <c r="F354">
        <v>196959.9</v>
      </c>
      <c r="G354">
        <f t="shared" si="97"/>
        <v>245267.82660043999</v>
      </c>
      <c r="H354">
        <v>5367.7</v>
      </c>
      <c r="I354">
        <v>2073.4</v>
      </c>
      <c r="J354">
        <v>1114.0999999999999</v>
      </c>
      <c r="K354">
        <v>12378.7</v>
      </c>
      <c r="L354">
        <v>718</v>
      </c>
      <c r="M354">
        <v>1304.5</v>
      </c>
      <c r="N354">
        <f t="shared" si="98"/>
        <v>1306.2039430437005</v>
      </c>
      <c r="O354">
        <v>2707.9</v>
      </c>
      <c r="P354">
        <v>827.8</v>
      </c>
      <c r="Q354">
        <v>5184.2</v>
      </c>
      <c r="R354">
        <v>314.60000000000002</v>
      </c>
      <c r="S354">
        <v>221.9</v>
      </c>
      <c r="T354">
        <v>9.27</v>
      </c>
      <c r="U354">
        <v>1795.2</v>
      </c>
      <c r="V354">
        <v>2453.5</v>
      </c>
      <c r="W354">
        <f t="shared" si="99"/>
        <v>373235.70159230096</v>
      </c>
      <c r="X354">
        <f t="shared" si="90"/>
        <v>5202.8784805833184</v>
      </c>
      <c r="Y354">
        <f t="shared" si="100"/>
        <v>842.89900097405234</v>
      </c>
      <c r="Z354">
        <f t="shared" si="91"/>
        <v>867.73585329137427</v>
      </c>
      <c r="AA354">
        <f t="shared" si="92"/>
        <v>47357.473908826643</v>
      </c>
      <c r="AB354">
        <f t="shared" si="93"/>
        <v>110825.94677714843</v>
      </c>
      <c r="AC354">
        <f t="shared" si="94"/>
        <v>13889.882393037769</v>
      </c>
      <c r="AD354">
        <f t="shared" si="95"/>
        <v>12810.403666106919</v>
      </c>
      <c r="AE354">
        <f t="shared" si="101"/>
        <v>1.9364013167480649</v>
      </c>
      <c r="AF354">
        <f t="shared" si="102"/>
        <v>5.9959242906104286</v>
      </c>
    </row>
    <row r="355" spans="1:32" x14ac:dyDescent="0.35">
      <c r="A355">
        <v>12.6601</v>
      </c>
      <c r="B355">
        <v>110045.2</v>
      </c>
      <c r="C355">
        <f t="shared" si="96"/>
        <v>123652.57201826431</v>
      </c>
      <c r="D355">
        <v>5507.3</v>
      </c>
      <c r="E355">
        <v>40555.5</v>
      </c>
      <c r="F355">
        <v>194290.9</v>
      </c>
      <c r="G355">
        <f t="shared" si="97"/>
        <v>241142.73997898248</v>
      </c>
      <c r="H355">
        <v>5011.8999999999996</v>
      </c>
      <c r="I355">
        <v>2142.4</v>
      </c>
      <c r="J355">
        <v>1186.3</v>
      </c>
      <c r="K355">
        <v>12755.1</v>
      </c>
      <c r="L355">
        <v>894.1</v>
      </c>
      <c r="M355">
        <v>1125.7</v>
      </c>
      <c r="N355">
        <f t="shared" si="98"/>
        <v>1126.9686285851985</v>
      </c>
      <c r="O355">
        <v>2857.9</v>
      </c>
      <c r="P355">
        <v>960</v>
      </c>
      <c r="Q355">
        <v>4991.6000000000004</v>
      </c>
      <c r="R355">
        <v>195.6</v>
      </c>
      <c r="S355">
        <v>234.2</v>
      </c>
      <c r="T355">
        <v>16.100000000000001</v>
      </c>
      <c r="U355">
        <v>1645.2</v>
      </c>
      <c r="V355">
        <v>2464</v>
      </c>
      <c r="W355">
        <f t="shared" si="99"/>
        <v>365922.28062583203</v>
      </c>
      <c r="X355">
        <f t="shared" si="90"/>
        <v>5865.4531676213091</v>
      </c>
      <c r="Y355">
        <f t="shared" si="100"/>
        <v>534.53973796148159</v>
      </c>
      <c r="Z355">
        <f t="shared" si="91"/>
        <v>578.53815197569361</v>
      </c>
      <c r="AA355">
        <f t="shared" si="92"/>
        <v>49907.865595847456</v>
      </c>
      <c r="AB355">
        <f t="shared" si="93"/>
        <v>113274.32680270055</v>
      </c>
      <c r="AC355">
        <f t="shared" si="94"/>
        <v>13641.148036853434</v>
      </c>
      <c r="AD355">
        <f t="shared" si="95"/>
        <v>13664.923577345586</v>
      </c>
      <c r="AE355">
        <f t="shared" si="101"/>
        <v>1.9501635594232856</v>
      </c>
      <c r="AF355">
        <f t="shared" si="102"/>
        <v>10.138403401039206</v>
      </c>
    </row>
    <row r="356" spans="1:32" x14ac:dyDescent="0.35">
      <c r="A356">
        <v>12.6684</v>
      </c>
      <c r="B356">
        <v>115008.5</v>
      </c>
      <c r="C356">
        <f t="shared" si="96"/>
        <v>129954.35549380985</v>
      </c>
      <c r="D356">
        <v>5196.8</v>
      </c>
      <c r="E356">
        <v>44199.3</v>
      </c>
      <c r="F356">
        <v>194892.7</v>
      </c>
      <c r="G356">
        <f t="shared" si="97"/>
        <v>242070.46688062573</v>
      </c>
      <c r="H356">
        <v>5055.3</v>
      </c>
      <c r="I356">
        <v>2104.4</v>
      </c>
      <c r="J356">
        <v>1147.0999999999999</v>
      </c>
      <c r="K356">
        <v>13188.4</v>
      </c>
      <c r="L356">
        <v>685.2</v>
      </c>
      <c r="M356">
        <v>1268.5999999999999</v>
      </c>
      <c r="N356">
        <f t="shared" si="98"/>
        <v>1270.2113901695691</v>
      </c>
      <c r="O356">
        <v>2543.1999999999998</v>
      </c>
      <c r="P356">
        <v>844.7</v>
      </c>
      <c r="Q356">
        <v>5018.3999999999996</v>
      </c>
      <c r="R356">
        <v>229.3</v>
      </c>
      <c r="S356">
        <v>180.6</v>
      </c>
      <c r="T356">
        <v>14.6</v>
      </c>
      <c r="U356">
        <v>1864.3</v>
      </c>
      <c r="V356">
        <v>2271.5</v>
      </c>
      <c r="W356">
        <f t="shared" si="99"/>
        <v>373295.03376460518</v>
      </c>
      <c r="X356">
        <f t="shared" si="90"/>
        <v>5335.7259535791263</v>
      </c>
      <c r="Y356">
        <f t="shared" si="100"/>
        <v>614.25944429947469</v>
      </c>
      <c r="Z356">
        <f t="shared" si="91"/>
        <v>653.37059949691172</v>
      </c>
      <c r="AA356">
        <f t="shared" si="92"/>
        <v>49251.124009309642</v>
      </c>
      <c r="AB356">
        <f t="shared" si="93"/>
        <v>120238.67434653192</v>
      </c>
      <c r="AC356">
        <f t="shared" si="94"/>
        <v>13443.522002932767</v>
      </c>
      <c r="AD356">
        <f t="shared" si="95"/>
        <v>12450.20581476772</v>
      </c>
      <c r="AE356">
        <f t="shared" si="101"/>
        <v>1.862734542145887</v>
      </c>
      <c r="AF356">
        <f t="shared" si="102"/>
        <v>8.1664616646166479</v>
      </c>
    </row>
    <row r="357" spans="1:32" x14ac:dyDescent="0.35">
      <c r="A357">
        <v>12.6767</v>
      </c>
      <c r="B357">
        <v>125185.3</v>
      </c>
      <c r="C357">
        <f t="shared" si="96"/>
        <v>143099.21861166714</v>
      </c>
      <c r="D357">
        <v>1658.1</v>
      </c>
      <c r="E357">
        <v>22634.1</v>
      </c>
      <c r="F357">
        <v>220924.1</v>
      </c>
      <c r="G357">
        <f t="shared" si="97"/>
        <v>283571.98573335411</v>
      </c>
      <c r="H357">
        <v>5622.2</v>
      </c>
      <c r="I357">
        <v>909.5</v>
      </c>
      <c r="J357">
        <v>310.7</v>
      </c>
      <c r="K357">
        <v>3556.8</v>
      </c>
      <c r="L357">
        <v>380</v>
      </c>
      <c r="M357">
        <v>824.7</v>
      </c>
      <c r="N357">
        <f t="shared" si="98"/>
        <v>825.38069145624399</v>
      </c>
      <c r="O357">
        <v>568.29999999999995</v>
      </c>
      <c r="P357">
        <v>222.9</v>
      </c>
      <c r="Q357">
        <v>1158.7</v>
      </c>
      <c r="R357">
        <v>36.1</v>
      </c>
      <c r="S357">
        <v>66.400000000000006</v>
      </c>
      <c r="T357">
        <v>4.3899999999999997</v>
      </c>
      <c r="U357">
        <v>1734.2</v>
      </c>
      <c r="V357">
        <v>2615.1</v>
      </c>
      <c r="W357">
        <f t="shared" si="99"/>
        <v>427496.58503647754</v>
      </c>
      <c r="X357">
        <f t="shared" si="90"/>
        <v>1248.1971053744649</v>
      </c>
      <c r="Y357">
        <f t="shared" si="100"/>
        <v>84.445119010528828</v>
      </c>
      <c r="Z357">
        <f t="shared" si="91"/>
        <v>94.714206890202547</v>
      </c>
      <c r="AA357">
        <f t="shared" si="92"/>
        <v>12198.693937063899</v>
      </c>
      <c r="AB357">
        <f t="shared" si="93"/>
        <v>53834.582089202529</v>
      </c>
      <c r="AC357">
        <f t="shared" si="94"/>
        <v>2710.4310082409902</v>
      </c>
      <c r="AD357">
        <f t="shared" si="95"/>
        <v>3456.8697194947226</v>
      </c>
      <c r="AE357">
        <f t="shared" si="101"/>
        <v>1.9816459410787726</v>
      </c>
      <c r="AF357">
        <f t="shared" si="102"/>
        <v>13.178562608051372</v>
      </c>
    </row>
    <row r="358" spans="1:32" x14ac:dyDescent="0.35">
      <c r="A358">
        <v>12.685</v>
      </c>
      <c r="B358">
        <v>134045.5</v>
      </c>
      <c r="C358">
        <f t="shared" si="96"/>
        <v>154795.08449924333</v>
      </c>
      <c r="D358">
        <v>327.7</v>
      </c>
      <c r="E358">
        <v>11197.2</v>
      </c>
      <c r="F358">
        <v>238297.2</v>
      </c>
      <c r="G358">
        <f t="shared" si="97"/>
        <v>312848.0031844441</v>
      </c>
      <c r="H358">
        <v>5700</v>
      </c>
      <c r="I358">
        <v>556.79999999999995</v>
      </c>
      <c r="J358">
        <v>56.6</v>
      </c>
      <c r="K358">
        <v>445.7</v>
      </c>
      <c r="L358">
        <v>156.69999999999999</v>
      </c>
      <c r="M358">
        <v>695.2</v>
      </c>
      <c r="N358">
        <f t="shared" si="98"/>
        <v>695.68363926601774</v>
      </c>
      <c r="O358">
        <v>109</v>
      </c>
      <c r="P358">
        <v>52.7</v>
      </c>
      <c r="Q358">
        <v>278.10000000000002</v>
      </c>
      <c r="R358">
        <v>15.6</v>
      </c>
      <c r="S358">
        <v>65.8</v>
      </c>
      <c r="T358">
        <v>16.100000000000001</v>
      </c>
      <c r="U358">
        <v>1661.9</v>
      </c>
      <c r="V358">
        <v>2463.1999999999998</v>
      </c>
      <c r="W358">
        <f t="shared" si="99"/>
        <v>468338.77132295346</v>
      </c>
      <c r="X358">
        <f t="shared" si="90"/>
        <v>233.37807307998798</v>
      </c>
      <c r="Y358">
        <f t="shared" si="100"/>
        <v>33.309221775368819</v>
      </c>
      <c r="Z358">
        <f t="shared" si="91"/>
        <v>67.686046812768708</v>
      </c>
      <c r="AA358">
        <f t="shared" si="92"/>
        <v>1651.3687257096312</v>
      </c>
      <c r="AB358">
        <f t="shared" si="93"/>
        <v>24242.921353548725</v>
      </c>
      <c r="AC358">
        <f t="shared" si="94"/>
        <v>593.80093434167111</v>
      </c>
      <c r="AD358">
        <f t="shared" si="95"/>
        <v>1421.6205037205489</v>
      </c>
      <c r="AE358">
        <f t="shared" si="101"/>
        <v>2.0210461087733917</v>
      </c>
      <c r="AF358">
        <f t="shared" si="102"/>
        <v>3.44794952681388</v>
      </c>
    </row>
    <row r="359" spans="1:32" x14ac:dyDescent="0.35">
      <c r="A359">
        <v>12.693300000000001</v>
      </c>
      <c r="B359">
        <v>136058.1</v>
      </c>
      <c r="C359">
        <f t="shared" si="96"/>
        <v>157485.24293126658</v>
      </c>
      <c r="D359">
        <v>222.6</v>
      </c>
      <c r="E359">
        <v>9756.7999999999993</v>
      </c>
      <c r="F359">
        <v>234874.5</v>
      </c>
      <c r="G359">
        <f t="shared" si="97"/>
        <v>306975.13022373448</v>
      </c>
      <c r="H359">
        <v>5878.7</v>
      </c>
      <c r="I359">
        <v>525.20000000000005</v>
      </c>
      <c r="J359">
        <v>37.6</v>
      </c>
      <c r="K359">
        <v>376.1</v>
      </c>
      <c r="L359">
        <v>177.4</v>
      </c>
      <c r="M359">
        <v>699</v>
      </c>
      <c r="N359">
        <f t="shared" si="98"/>
        <v>699.48894277099691</v>
      </c>
      <c r="O359">
        <v>128.4</v>
      </c>
      <c r="P359">
        <v>61</v>
      </c>
      <c r="Q359">
        <v>187.7</v>
      </c>
      <c r="R359">
        <v>51.7</v>
      </c>
      <c r="S359">
        <v>70.3</v>
      </c>
      <c r="T359">
        <v>3.9</v>
      </c>
      <c r="U359">
        <v>2068.1999999999998</v>
      </c>
      <c r="V359">
        <v>2757</v>
      </c>
      <c r="W359">
        <f t="shared" si="99"/>
        <v>465159.86209777207</v>
      </c>
      <c r="X359">
        <f t="shared" si="90"/>
        <v>211.97013765404213</v>
      </c>
      <c r="Y359">
        <f t="shared" si="100"/>
        <v>111.14458536221073</v>
      </c>
      <c r="Z359">
        <f t="shared" si="91"/>
        <v>119.52879973189394</v>
      </c>
      <c r="AA359">
        <f t="shared" si="92"/>
        <v>1287.084395674189</v>
      </c>
      <c r="AB359">
        <f t="shared" si="93"/>
        <v>21356.528818283823</v>
      </c>
      <c r="AC359">
        <f t="shared" si="94"/>
        <v>403.51718902295852</v>
      </c>
      <c r="AD359">
        <f t="shared" si="95"/>
        <v>1405.1083364166525</v>
      </c>
      <c r="AE359">
        <f t="shared" si="101"/>
        <v>1.9492310803858099</v>
      </c>
      <c r="AF359">
        <f t="shared" si="102"/>
        <v>1.7733812949640289</v>
      </c>
    </row>
    <row r="360" spans="1:32" x14ac:dyDescent="0.35">
      <c r="A360">
        <v>12.701599999999999</v>
      </c>
      <c r="B360">
        <v>136594.5</v>
      </c>
      <c r="C360">
        <f t="shared" si="96"/>
        <v>158204.34315046639</v>
      </c>
      <c r="D360">
        <v>151.6</v>
      </c>
      <c r="E360">
        <v>8918.7000000000007</v>
      </c>
      <c r="F360">
        <v>231890.9</v>
      </c>
      <c r="G360">
        <f t="shared" si="97"/>
        <v>301898.38917414198</v>
      </c>
      <c r="H360">
        <v>5962.1</v>
      </c>
      <c r="I360">
        <v>616.1</v>
      </c>
      <c r="J360">
        <v>65.400000000000006</v>
      </c>
      <c r="K360">
        <v>420.6</v>
      </c>
      <c r="L360">
        <v>160</v>
      </c>
      <c r="M360">
        <v>699</v>
      </c>
      <c r="N360">
        <f t="shared" si="98"/>
        <v>699.48894277099691</v>
      </c>
      <c r="O360">
        <v>96.8</v>
      </c>
      <c r="P360">
        <v>70.2</v>
      </c>
      <c r="Q360">
        <v>176.1</v>
      </c>
      <c r="R360">
        <v>27.4</v>
      </c>
      <c r="S360">
        <v>62.6</v>
      </c>
      <c r="T360">
        <v>15.1</v>
      </c>
      <c r="U360">
        <v>1868.2</v>
      </c>
      <c r="V360">
        <v>2612.6999999999998</v>
      </c>
      <c r="W360">
        <f t="shared" si="99"/>
        <v>460802.22126737935</v>
      </c>
      <c r="X360">
        <f t="shared" si="90"/>
        <v>294.26941481976593</v>
      </c>
      <c r="Y360">
        <f t="shared" si="100"/>
        <v>59.461518923758</v>
      </c>
      <c r="Z360">
        <f t="shared" si="91"/>
        <v>92.230458184661131</v>
      </c>
      <c r="AA360">
        <f t="shared" si="92"/>
        <v>1241.7474864297201</v>
      </c>
      <c r="AB360">
        <f t="shared" si="93"/>
        <v>19701.944958143129</v>
      </c>
      <c r="AC360">
        <f t="shared" si="94"/>
        <v>382.15961614867825</v>
      </c>
      <c r="AD360">
        <f t="shared" si="95"/>
        <v>1547.0845562316454</v>
      </c>
      <c r="AE360">
        <f t="shared" si="101"/>
        <v>1.908281297227155</v>
      </c>
      <c r="AF360">
        <f t="shared" si="102"/>
        <v>3.1905882352941184</v>
      </c>
    </row>
    <row r="361" spans="1:32" x14ac:dyDescent="0.35">
      <c r="A361">
        <v>12.709899999999999</v>
      </c>
      <c r="B361">
        <v>138090.9</v>
      </c>
      <c r="C361">
        <f t="shared" si="96"/>
        <v>160215.15493919252</v>
      </c>
      <c r="D361">
        <v>174.2</v>
      </c>
      <c r="E361">
        <v>8337.7000000000007</v>
      </c>
      <c r="F361">
        <v>234045</v>
      </c>
      <c r="G361">
        <f t="shared" si="97"/>
        <v>305559.72609356942</v>
      </c>
      <c r="H361">
        <v>5917.7</v>
      </c>
      <c r="I361">
        <v>522.6</v>
      </c>
      <c r="J361">
        <v>42.9</v>
      </c>
      <c r="K361">
        <v>300</v>
      </c>
      <c r="L361">
        <v>121.9</v>
      </c>
      <c r="M361">
        <v>694.3</v>
      </c>
      <c r="N361">
        <f t="shared" si="98"/>
        <v>694.78238741157975</v>
      </c>
      <c r="O361">
        <v>77.7</v>
      </c>
      <c r="P361">
        <v>62</v>
      </c>
      <c r="Q361">
        <v>156.80000000000001</v>
      </c>
      <c r="R361">
        <v>25.4</v>
      </c>
      <c r="S361">
        <v>44.5</v>
      </c>
      <c r="T361">
        <v>11.2</v>
      </c>
      <c r="U361">
        <v>1738.1</v>
      </c>
      <c r="V361">
        <v>2407.1</v>
      </c>
      <c r="W361">
        <f t="shared" si="99"/>
        <v>466469.66342017351</v>
      </c>
      <c r="X361">
        <f t="shared" si="90"/>
        <v>224.88064760925536</v>
      </c>
      <c r="Y361">
        <f t="shared" si="100"/>
        <v>54.451558143709114</v>
      </c>
      <c r="Z361">
        <f t="shared" si="91"/>
        <v>78.461694018100516</v>
      </c>
      <c r="AA361">
        <f t="shared" si="92"/>
        <v>1016.5720028246797</v>
      </c>
      <c r="AB361">
        <f t="shared" si="93"/>
        <v>18135.370128839433</v>
      </c>
      <c r="AC361">
        <f t="shared" si="94"/>
        <v>336.1419022414799</v>
      </c>
      <c r="AD361">
        <f t="shared" si="95"/>
        <v>1286.9004076247477</v>
      </c>
      <c r="AE361">
        <f t="shared" si="101"/>
        <v>1.9071836631780585</v>
      </c>
      <c r="AF361">
        <f t="shared" si="102"/>
        <v>2.8661202185792356</v>
      </c>
    </row>
    <row r="362" spans="1:32" x14ac:dyDescent="0.35">
      <c r="A362">
        <v>12.7182</v>
      </c>
      <c r="B362">
        <v>134810</v>
      </c>
      <c r="C362">
        <f t="shared" si="96"/>
        <v>155815.48561587627</v>
      </c>
      <c r="D362">
        <v>162.5</v>
      </c>
      <c r="E362">
        <v>7711.6</v>
      </c>
      <c r="F362">
        <v>232561.3</v>
      </c>
      <c r="G362">
        <f t="shared" si="97"/>
        <v>303035.66916810418</v>
      </c>
      <c r="H362">
        <v>5645.2</v>
      </c>
      <c r="I362">
        <v>487.1</v>
      </c>
      <c r="J362">
        <v>49.8</v>
      </c>
      <c r="K362">
        <v>349.6</v>
      </c>
      <c r="L362">
        <v>106.2</v>
      </c>
      <c r="M362">
        <v>764.7</v>
      </c>
      <c r="N362">
        <f t="shared" si="98"/>
        <v>765.28521360284219</v>
      </c>
      <c r="O362">
        <v>89</v>
      </c>
      <c r="P362">
        <v>88.3</v>
      </c>
      <c r="Q362">
        <v>158.69999999999999</v>
      </c>
      <c r="R362">
        <v>39</v>
      </c>
      <c r="S362">
        <v>44.5</v>
      </c>
      <c r="T362">
        <v>22.9</v>
      </c>
      <c r="U362">
        <v>1693.5</v>
      </c>
      <c r="V362">
        <v>2424.8000000000002</v>
      </c>
      <c r="W362">
        <f t="shared" si="99"/>
        <v>459616.43999758328</v>
      </c>
      <c r="X362">
        <f t="shared" si="90"/>
        <v>300.4679293036736</v>
      </c>
      <c r="Y362">
        <f t="shared" si="100"/>
        <v>84.853361642601527</v>
      </c>
      <c r="Z362">
        <f t="shared" si="91"/>
        <v>134.67751501735987</v>
      </c>
      <c r="AA362">
        <f t="shared" si="92"/>
        <v>1114.1899101840063</v>
      </c>
      <c r="AB362">
        <f t="shared" si="93"/>
        <v>17009.400273064879</v>
      </c>
      <c r="AC362">
        <f t="shared" si="94"/>
        <v>345.28791006874008</v>
      </c>
      <c r="AD362">
        <f t="shared" si="95"/>
        <v>1253.4364523667368</v>
      </c>
      <c r="AE362">
        <f t="shared" si="101"/>
        <v>1.9448366635082863</v>
      </c>
      <c r="AF362">
        <f t="shared" si="102"/>
        <v>2.2310177705977381</v>
      </c>
    </row>
    <row r="363" spans="1:32" x14ac:dyDescent="0.35">
      <c r="A363">
        <v>12.7265</v>
      </c>
      <c r="B363">
        <v>135387.29999999999</v>
      </c>
      <c r="C363">
        <f t="shared" si="96"/>
        <v>156587.22107598002</v>
      </c>
      <c r="D363">
        <v>170.3</v>
      </c>
      <c r="E363">
        <v>7427.2</v>
      </c>
      <c r="F363">
        <v>231385.5</v>
      </c>
      <c r="G363">
        <f t="shared" si="97"/>
        <v>301042.33006272977</v>
      </c>
      <c r="H363">
        <v>5913.9</v>
      </c>
      <c r="I363">
        <v>486.4</v>
      </c>
      <c r="J363">
        <v>27</v>
      </c>
      <c r="K363">
        <v>231.9</v>
      </c>
      <c r="L363">
        <v>112.2</v>
      </c>
      <c r="M363">
        <v>721.9</v>
      </c>
      <c r="N363">
        <f t="shared" si="98"/>
        <v>722.42151609246707</v>
      </c>
      <c r="O363">
        <v>105.8</v>
      </c>
      <c r="P363">
        <v>71.2</v>
      </c>
      <c r="Q363">
        <v>168.4</v>
      </c>
      <c r="R363">
        <v>23.4</v>
      </c>
      <c r="S363">
        <v>85.8</v>
      </c>
      <c r="T363">
        <v>16.100000000000001</v>
      </c>
      <c r="U363">
        <v>2086.8000000000002</v>
      </c>
      <c r="V363">
        <v>2515.8000000000002</v>
      </c>
      <c r="W363">
        <f t="shared" si="99"/>
        <v>458351.97265480226</v>
      </c>
      <c r="X363">
        <f t="shared" si="90"/>
        <v>214.24583258847929</v>
      </c>
      <c r="Y363">
        <f t="shared" si="100"/>
        <v>51.052469272611155</v>
      </c>
      <c r="Z363">
        <f t="shared" si="91"/>
        <v>86.178313515732498</v>
      </c>
      <c r="AA363">
        <f t="shared" si="92"/>
        <v>877.49158724120548</v>
      </c>
      <c r="AB363">
        <f t="shared" si="93"/>
        <v>16448.931061278825</v>
      </c>
      <c r="AC363">
        <f t="shared" si="94"/>
        <v>367.40324040631276</v>
      </c>
      <c r="AD363">
        <f t="shared" si="95"/>
        <v>1292.0201838991588</v>
      </c>
      <c r="AE363">
        <f t="shared" si="101"/>
        <v>1.9225216974548422</v>
      </c>
      <c r="AF363">
        <f t="shared" si="102"/>
        <v>2.486075949367089</v>
      </c>
    </row>
    <row r="364" spans="1:32" x14ac:dyDescent="0.35">
      <c r="A364">
        <v>12.7348</v>
      </c>
      <c r="B364">
        <v>136489.1</v>
      </c>
      <c r="C364">
        <f t="shared" si="96"/>
        <v>158062.97291672867</v>
      </c>
      <c r="D364">
        <v>132.9</v>
      </c>
      <c r="E364">
        <v>7579.4</v>
      </c>
      <c r="F364">
        <v>232088.8</v>
      </c>
      <c r="G364">
        <f t="shared" si="97"/>
        <v>302233.90412849811</v>
      </c>
      <c r="H364">
        <v>5997.6</v>
      </c>
      <c r="I364">
        <v>475.8</v>
      </c>
      <c r="J364">
        <v>39</v>
      </c>
      <c r="K364">
        <v>222.6</v>
      </c>
      <c r="L364">
        <v>142.6</v>
      </c>
      <c r="M364">
        <v>739.9</v>
      </c>
      <c r="N364">
        <f t="shared" si="98"/>
        <v>740.44785736966776</v>
      </c>
      <c r="O364">
        <v>121.3</v>
      </c>
      <c r="P364">
        <v>64.900000000000006</v>
      </c>
      <c r="Q364">
        <v>124.5</v>
      </c>
      <c r="R364">
        <v>12.2</v>
      </c>
      <c r="S364">
        <v>58.7</v>
      </c>
      <c r="T364">
        <v>16.100000000000001</v>
      </c>
      <c r="U364">
        <v>1865.2</v>
      </c>
      <c r="V364">
        <v>2654.8</v>
      </c>
      <c r="W364">
        <f t="shared" si="99"/>
        <v>461037.32490259642</v>
      </c>
      <c r="X364">
        <f t="shared" si="90"/>
        <v>225.36136314332251</v>
      </c>
      <c r="Y364">
        <f t="shared" si="100"/>
        <v>26.46206573963941</v>
      </c>
      <c r="Z364">
        <f t="shared" si="91"/>
        <v>61.383316428835677</v>
      </c>
      <c r="AA364">
        <f t="shared" si="92"/>
        <v>771.08724347883685</v>
      </c>
      <c r="AB364">
        <f t="shared" si="93"/>
        <v>16749.186200122585</v>
      </c>
      <c r="AC364">
        <f t="shared" si="94"/>
        <v>270.04321185123825</v>
      </c>
      <c r="AD364">
        <f t="shared" si="95"/>
        <v>1295.1229059949746</v>
      </c>
      <c r="AE364">
        <f t="shared" si="101"/>
        <v>1.9121107148080918</v>
      </c>
      <c r="AF364">
        <f t="shared" si="102"/>
        <v>3.6713780918727914</v>
      </c>
    </row>
    <row r="365" spans="1:32" x14ac:dyDescent="0.35">
      <c r="A365">
        <v>12.7431</v>
      </c>
      <c r="B365">
        <v>138723.6</v>
      </c>
      <c r="C365">
        <f t="shared" si="96"/>
        <v>161067.45755485696</v>
      </c>
      <c r="D365">
        <v>197.4</v>
      </c>
      <c r="E365">
        <v>7472.6</v>
      </c>
      <c r="F365">
        <v>231274.5</v>
      </c>
      <c r="G365">
        <f t="shared" si="97"/>
        <v>300854.46625616029</v>
      </c>
      <c r="H365">
        <v>5627.1</v>
      </c>
      <c r="I365">
        <v>587.1</v>
      </c>
      <c r="J365">
        <v>47.3</v>
      </c>
      <c r="K365">
        <v>281.3</v>
      </c>
      <c r="L365">
        <v>103.2</v>
      </c>
      <c r="M365">
        <v>849.4</v>
      </c>
      <c r="N365">
        <f t="shared" si="98"/>
        <v>850.12209370639414</v>
      </c>
      <c r="O365">
        <v>87.1</v>
      </c>
      <c r="P365">
        <v>63.9</v>
      </c>
      <c r="Q365">
        <v>138.69999999999999</v>
      </c>
      <c r="R365">
        <v>12.2</v>
      </c>
      <c r="S365">
        <v>41.3</v>
      </c>
      <c r="T365">
        <v>15.1</v>
      </c>
      <c r="U365">
        <v>1604.5</v>
      </c>
      <c r="V365">
        <v>2532.3000000000002</v>
      </c>
      <c r="W365">
        <f t="shared" si="99"/>
        <v>462772.04590472364</v>
      </c>
      <c r="X365">
        <f t="shared" si="90"/>
        <v>240.29109144352691</v>
      </c>
      <c r="Y365">
        <f t="shared" si="100"/>
        <v>26.362871543264649</v>
      </c>
      <c r="Z365">
        <f t="shared" si="91"/>
        <v>58.992327305829903</v>
      </c>
      <c r="AA365">
        <f t="shared" si="92"/>
        <v>1034.4185744066219</v>
      </c>
      <c r="AB365">
        <f t="shared" si="93"/>
        <v>16370.478871923306</v>
      </c>
      <c r="AC365">
        <f t="shared" si="94"/>
        <v>299.71559697137758</v>
      </c>
      <c r="AD365">
        <f t="shared" si="95"/>
        <v>1456.8727864318873</v>
      </c>
      <c r="AE365">
        <f t="shared" si="101"/>
        <v>1.8678786567031651</v>
      </c>
      <c r="AF365">
        <f t="shared" si="102"/>
        <v>4.073260073260073</v>
      </c>
    </row>
    <row r="366" spans="1:32" x14ac:dyDescent="0.35">
      <c r="A366">
        <v>12.7514</v>
      </c>
      <c r="B366">
        <v>152235.20000000001</v>
      </c>
      <c r="C366">
        <f t="shared" si="96"/>
        <v>179572.4474524066</v>
      </c>
      <c r="D366">
        <v>127.1</v>
      </c>
      <c r="E366">
        <v>7638.1</v>
      </c>
      <c r="F366">
        <v>234314.5</v>
      </c>
      <c r="G366">
        <f t="shared" si="97"/>
        <v>306019.24680564017</v>
      </c>
      <c r="H366">
        <v>5631</v>
      </c>
      <c r="I366">
        <v>591.6</v>
      </c>
      <c r="J366">
        <v>43.4</v>
      </c>
      <c r="K366">
        <v>166.5</v>
      </c>
      <c r="L366">
        <v>172.3</v>
      </c>
      <c r="M366">
        <v>835.2</v>
      </c>
      <c r="N366">
        <f t="shared" si="98"/>
        <v>835.89814212830561</v>
      </c>
      <c r="O366">
        <v>100.6</v>
      </c>
      <c r="P366">
        <v>48.8</v>
      </c>
      <c r="Q366">
        <v>110.3</v>
      </c>
      <c r="R366">
        <v>35.6</v>
      </c>
      <c r="S366">
        <v>60.6</v>
      </c>
      <c r="T366">
        <v>8.7799999999999994</v>
      </c>
      <c r="U366">
        <v>1830.7</v>
      </c>
      <c r="V366">
        <v>2401.4</v>
      </c>
      <c r="W366">
        <f t="shared" si="99"/>
        <v>486427.59240017511</v>
      </c>
      <c r="X366">
        <f t="shared" si="90"/>
        <v>189.54516857289775</v>
      </c>
      <c r="Y366">
        <f t="shared" si="100"/>
        <v>73.186637756997399</v>
      </c>
      <c r="Z366">
        <f t="shared" si="91"/>
        <v>91.2366006644816</v>
      </c>
      <c r="AA366">
        <f t="shared" si="92"/>
        <v>603.58418105209091</v>
      </c>
      <c r="AB366">
        <f t="shared" si="93"/>
        <v>16056.654930821702</v>
      </c>
      <c r="AC366">
        <f t="shared" si="94"/>
        <v>226.75522878080938</v>
      </c>
      <c r="AD366">
        <f t="shared" si="95"/>
        <v>1423.0278273986967</v>
      </c>
      <c r="AE366">
        <f t="shared" si="101"/>
        <v>1.7041547918243232</v>
      </c>
      <c r="AF366">
        <f t="shared" si="102"/>
        <v>2.0775123929698061</v>
      </c>
    </row>
    <row r="367" spans="1:32" x14ac:dyDescent="0.35">
      <c r="A367">
        <v>12.759600000000001</v>
      </c>
      <c r="B367">
        <v>136751</v>
      </c>
      <c r="C367">
        <f t="shared" si="96"/>
        <v>158414.31614748467</v>
      </c>
      <c r="D367">
        <v>116.8</v>
      </c>
      <c r="E367">
        <v>6869.7</v>
      </c>
      <c r="F367">
        <v>237464.7</v>
      </c>
      <c r="G367">
        <f t="shared" si="97"/>
        <v>311414.69778513862</v>
      </c>
      <c r="H367">
        <v>5615.3</v>
      </c>
      <c r="I367">
        <v>516.70000000000005</v>
      </c>
      <c r="J367">
        <v>61</v>
      </c>
      <c r="K367">
        <v>211.6</v>
      </c>
      <c r="L367">
        <v>132.9</v>
      </c>
      <c r="M367">
        <v>713.2</v>
      </c>
      <c r="N367">
        <f t="shared" si="98"/>
        <v>713.70901727111777</v>
      </c>
      <c r="O367">
        <v>76.099999999999994</v>
      </c>
      <c r="P367">
        <v>88.8</v>
      </c>
      <c r="Q367">
        <v>147.69999999999999</v>
      </c>
      <c r="R367">
        <v>35.6</v>
      </c>
      <c r="S367">
        <v>53.6</v>
      </c>
      <c r="T367">
        <v>0</v>
      </c>
      <c r="U367">
        <v>1719.2</v>
      </c>
      <c r="V367">
        <v>2747.1</v>
      </c>
      <c r="W367">
        <f t="shared" si="99"/>
        <v>470542.72294989444</v>
      </c>
      <c r="X367">
        <f t="shared" si="90"/>
        <v>318.35578937632704</v>
      </c>
      <c r="Y367">
        <f t="shared" si="100"/>
        <v>75.657317101450218</v>
      </c>
      <c r="Z367">
        <f t="shared" si="91"/>
        <v>75.657317101450218</v>
      </c>
      <c r="AA367">
        <f t="shared" si="92"/>
        <v>697.91749820551263</v>
      </c>
      <c r="AB367">
        <f t="shared" si="93"/>
        <v>14881.96429029818</v>
      </c>
      <c r="AC367">
        <f t="shared" si="94"/>
        <v>313.89285774955607</v>
      </c>
      <c r="AD367">
        <f t="shared" si="95"/>
        <v>1259.8218420713399</v>
      </c>
      <c r="AE367">
        <f t="shared" si="101"/>
        <v>1.965824209317103</v>
      </c>
      <c r="AF367">
        <f t="shared" si="102"/>
        <v>4.2078651685393256</v>
      </c>
    </row>
    <row r="368" spans="1:32" x14ac:dyDescent="0.35">
      <c r="A368">
        <v>12.767899999999999</v>
      </c>
      <c r="B368">
        <v>138690.9</v>
      </c>
      <c r="C368">
        <f t="shared" si="96"/>
        <v>161023.37708959536</v>
      </c>
      <c r="D368">
        <v>151.6</v>
      </c>
      <c r="E368">
        <v>6947.7</v>
      </c>
      <c r="F368">
        <v>234590.9</v>
      </c>
      <c r="G368">
        <f t="shared" si="97"/>
        <v>306490.8687393447</v>
      </c>
      <c r="H368">
        <v>5331</v>
      </c>
      <c r="I368">
        <v>529</v>
      </c>
      <c r="J368">
        <v>67.3</v>
      </c>
      <c r="K368">
        <v>243.2</v>
      </c>
      <c r="L368">
        <v>106.4</v>
      </c>
      <c r="M368">
        <v>678</v>
      </c>
      <c r="N368">
        <f t="shared" si="98"/>
        <v>678.45999587720473</v>
      </c>
      <c r="O368">
        <v>80</v>
      </c>
      <c r="P368">
        <v>81.900000000000006</v>
      </c>
      <c r="Q368">
        <v>182</v>
      </c>
      <c r="R368">
        <v>51.6</v>
      </c>
      <c r="S368">
        <v>65.8</v>
      </c>
      <c r="T368">
        <v>0</v>
      </c>
      <c r="U368">
        <v>2008.4</v>
      </c>
      <c r="V368">
        <v>2489.5</v>
      </c>
      <c r="W368">
        <f t="shared" si="99"/>
        <v>468192.7058248173</v>
      </c>
      <c r="X368">
        <f t="shared" si="90"/>
        <v>318.67220087752895</v>
      </c>
      <c r="Y368">
        <f t="shared" si="100"/>
        <v>110.21102925791216</v>
      </c>
      <c r="Z368">
        <f t="shared" si="91"/>
        <v>110.21102925791216</v>
      </c>
      <c r="AA368">
        <f t="shared" si="92"/>
        <v>843.24252618263017</v>
      </c>
      <c r="AB368">
        <f t="shared" si="93"/>
        <v>15066.659331167404</v>
      </c>
      <c r="AC368">
        <f t="shared" si="94"/>
        <v>388.72882412674443</v>
      </c>
      <c r="AD368">
        <f t="shared" si="95"/>
        <v>1300.746449962568</v>
      </c>
      <c r="AE368">
        <f t="shared" si="101"/>
        <v>1.9033936207213531</v>
      </c>
      <c r="AF368">
        <f t="shared" si="102"/>
        <v>2.8914728682170541</v>
      </c>
    </row>
    <row r="369" spans="1:32" x14ac:dyDescent="0.35">
      <c r="A369">
        <v>12.776199999999999</v>
      </c>
      <c r="B369">
        <v>137547.20000000001</v>
      </c>
      <c r="C369">
        <f t="shared" si="96"/>
        <v>159483.74218276062</v>
      </c>
      <c r="D369">
        <v>133.5</v>
      </c>
      <c r="E369">
        <v>6655.5</v>
      </c>
      <c r="F369">
        <v>232955.8</v>
      </c>
      <c r="G369">
        <f t="shared" si="97"/>
        <v>303705.83598702657</v>
      </c>
      <c r="H369">
        <v>5523.2</v>
      </c>
      <c r="I369">
        <v>487.7</v>
      </c>
      <c r="J369">
        <v>49.7</v>
      </c>
      <c r="K369">
        <v>192.2</v>
      </c>
      <c r="L369">
        <v>87.1</v>
      </c>
      <c r="M369">
        <v>694.2</v>
      </c>
      <c r="N369">
        <f t="shared" si="98"/>
        <v>694.68224841685094</v>
      </c>
      <c r="O369">
        <v>72.900000000000006</v>
      </c>
      <c r="P369">
        <v>82.5</v>
      </c>
      <c r="Q369">
        <v>92.9</v>
      </c>
      <c r="R369">
        <v>15.1</v>
      </c>
      <c r="S369">
        <v>26.5</v>
      </c>
      <c r="T369">
        <v>3.9</v>
      </c>
      <c r="U369">
        <v>1825.2</v>
      </c>
      <c r="V369">
        <v>2379.5</v>
      </c>
      <c r="W369">
        <f t="shared" si="99"/>
        <v>463884.26041820401</v>
      </c>
      <c r="X369">
        <f t="shared" si="90"/>
        <v>284.98487937663191</v>
      </c>
      <c r="Y369">
        <f t="shared" si="100"/>
        <v>32.551222984774149</v>
      </c>
      <c r="Z369">
        <f t="shared" si="91"/>
        <v>40.958492497397941</v>
      </c>
      <c r="AA369">
        <f t="shared" si="92"/>
        <v>702.11478981065829</v>
      </c>
      <c r="AB369">
        <f t="shared" si="93"/>
        <v>14535.091132260806</v>
      </c>
      <c r="AC369">
        <f t="shared" si="94"/>
        <v>200.26547121096149</v>
      </c>
      <c r="AD369">
        <f t="shared" si="95"/>
        <v>1208.4910996863834</v>
      </c>
      <c r="AE369">
        <f t="shared" si="101"/>
        <v>1.9043059300614757</v>
      </c>
      <c r="AF369">
        <f t="shared" si="102"/>
        <v>6.9578947368421034</v>
      </c>
    </row>
    <row r="370" spans="1:32" x14ac:dyDescent="0.35">
      <c r="A370">
        <v>12.7845</v>
      </c>
      <c r="B370">
        <v>138263</v>
      </c>
      <c r="C370">
        <f t="shared" si="96"/>
        <v>160446.8648787275</v>
      </c>
      <c r="D370">
        <v>140</v>
      </c>
      <c r="E370">
        <v>7001.9</v>
      </c>
      <c r="F370">
        <v>231880</v>
      </c>
      <c r="G370">
        <f t="shared" si="97"/>
        <v>301879.91459667752</v>
      </c>
      <c r="H370">
        <v>5647.4</v>
      </c>
      <c r="I370">
        <v>504.4</v>
      </c>
      <c r="J370">
        <v>34.6</v>
      </c>
      <c r="K370">
        <v>125.8</v>
      </c>
      <c r="L370">
        <v>104.3</v>
      </c>
      <c r="M370">
        <v>641</v>
      </c>
      <c r="N370">
        <f t="shared" si="98"/>
        <v>641.41114454365243</v>
      </c>
      <c r="O370">
        <v>117.9</v>
      </c>
      <c r="P370">
        <v>66.3</v>
      </c>
      <c r="Q370">
        <v>138.69999999999999</v>
      </c>
      <c r="R370">
        <v>23.4</v>
      </c>
      <c r="S370">
        <v>41.3</v>
      </c>
      <c r="T370">
        <v>21.9</v>
      </c>
      <c r="U370">
        <v>1752.6</v>
      </c>
      <c r="V370">
        <v>2693.4</v>
      </c>
      <c r="W370">
        <f t="shared" si="99"/>
        <v>462968.19061994867</v>
      </c>
      <c r="X370">
        <f t="shared" si="90"/>
        <v>217.94153906100425</v>
      </c>
      <c r="Y370">
        <f t="shared" si="100"/>
        <v>50.543429276783939</v>
      </c>
      <c r="Z370">
        <f t="shared" si="91"/>
        <v>97.846895138389414</v>
      </c>
      <c r="AA370">
        <f t="shared" si="92"/>
        <v>574.12151716962262</v>
      </c>
      <c r="AB370">
        <f t="shared" si="93"/>
        <v>15349.218680627437</v>
      </c>
      <c r="AC370">
        <f t="shared" si="94"/>
        <v>299.58861712350136</v>
      </c>
      <c r="AD370">
        <f t="shared" si="95"/>
        <v>1344.1528221770361</v>
      </c>
      <c r="AE370">
        <f t="shared" si="101"/>
        <v>1.8814946295451211</v>
      </c>
      <c r="AF370">
        <f t="shared" si="102"/>
        <v>2.2273730684326711</v>
      </c>
    </row>
    <row r="371" spans="1:32" x14ac:dyDescent="0.35">
      <c r="A371">
        <v>12.7928</v>
      </c>
      <c r="B371">
        <v>135704.79999999999</v>
      </c>
      <c r="C371">
        <f t="shared" si="96"/>
        <v>157012.09494163567</v>
      </c>
      <c r="D371">
        <v>126.5</v>
      </c>
      <c r="E371">
        <v>6771.8</v>
      </c>
      <c r="F371">
        <v>233520.3</v>
      </c>
      <c r="G371">
        <f t="shared" si="97"/>
        <v>304665.9944157686</v>
      </c>
      <c r="H371">
        <v>5774.7</v>
      </c>
      <c r="I371">
        <v>480</v>
      </c>
      <c r="J371">
        <v>52.5</v>
      </c>
      <c r="K371">
        <v>202.8</v>
      </c>
      <c r="L371">
        <v>138.1</v>
      </c>
      <c r="M371">
        <v>636</v>
      </c>
      <c r="N371">
        <f t="shared" si="98"/>
        <v>636.40475342317711</v>
      </c>
      <c r="O371">
        <v>118.1</v>
      </c>
      <c r="P371">
        <v>88.8</v>
      </c>
      <c r="Q371">
        <v>159.30000000000001</v>
      </c>
      <c r="R371">
        <v>12.2</v>
      </c>
      <c r="S371">
        <v>27.1</v>
      </c>
      <c r="T371">
        <v>0</v>
      </c>
      <c r="U371">
        <v>1704.5</v>
      </c>
      <c r="V371">
        <v>2547.1</v>
      </c>
      <c r="W371">
        <f t="shared" si="99"/>
        <v>462314.49411082745</v>
      </c>
      <c r="X371">
        <f t="shared" si="90"/>
        <v>305.63610226359708</v>
      </c>
      <c r="Y371">
        <f t="shared" si="100"/>
        <v>26.388962828137892</v>
      </c>
      <c r="Z371">
        <f t="shared" si="91"/>
        <v>26.388962828137892</v>
      </c>
      <c r="AA371">
        <f t="shared" si="92"/>
        <v>712.28569338572197</v>
      </c>
      <c r="AB371">
        <f t="shared" si="93"/>
        <v>14946.319200504102</v>
      </c>
      <c r="AC371">
        <f t="shared" si="94"/>
        <v>344.57063758380053</v>
      </c>
      <c r="AD371">
        <f t="shared" si="95"/>
        <v>1293.70808750076</v>
      </c>
      <c r="AE371">
        <f t="shared" si="101"/>
        <v>1.9403982510329452</v>
      </c>
      <c r="AF371">
        <f t="shared" si="102"/>
        <v>11.581967213114755</v>
      </c>
    </row>
    <row r="372" spans="1:32" x14ac:dyDescent="0.35">
      <c r="A372">
        <v>12.8011</v>
      </c>
      <c r="B372">
        <v>137598.9</v>
      </c>
      <c r="C372">
        <f t="shared" si="96"/>
        <v>159553.25196129736</v>
      </c>
      <c r="D372">
        <v>114.2</v>
      </c>
      <c r="E372">
        <v>6434.8</v>
      </c>
      <c r="F372">
        <v>232076.3</v>
      </c>
      <c r="G372">
        <f t="shared" si="97"/>
        <v>302212.70680928323</v>
      </c>
      <c r="H372">
        <v>5730.3</v>
      </c>
      <c r="I372">
        <v>505.6</v>
      </c>
      <c r="J372">
        <v>35.6</v>
      </c>
      <c r="K372">
        <v>140.6</v>
      </c>
      <c r="L372">
        <v>79.400000000000006</v>
      </c>
      <c r="M372">
        <v>639</v>
      </c>
      <c r="N372">
        <f t="shared" si="98"/>
        <v>639.40858208395161</v>
      </c>
      <c r="O372">
        <v>127.7</v>
      </c>
      <c r="P372">
        <v>76.599999999999994</v>
      </c>
      <c r="Q372">
        <v>139.30000000000001</v>
      </c>
      <c r="R372">
        <v>21.5</v>
      </c>
      <c r="S372">
        <v>62.6</v>
      </c>
      <c r="T372">
        <v>17.600000000000001</v>
      </c>
      <c r="U372">
        <v>1685.8</v>
      </c>
      <c r="V372">
        <v>2629.5</v>
      </c>
      <c r="W372">
        <f t="shared" si="99"/>
        <v>462405.36735266453</v>
      </c>
      <c r="X372">
        <f t="shared" si="90"/>
        <v>242.6442423070491</v>
      </c>
      <c r="Y372">
        <f t="shared" si="100"/>
        <v>46.496000085575368</v>
      </c>
      <c r="Z372">
        <f t="shared" si="91"/>
        <v>84.557842016092877</v>
      </c>
      <c r="AA372">
        <f t="shared" si="92"/>
        <v>551.03166613044675</v>
      </c>
      <c r="AB372">
        <f t="shared" si="93"/>
        <v>14087.639244532795</v>
      </c>
      <c r="AC372">
        <f t="shared" si="94"/>
        <v>301.25082846142556</v>
      </c>
      <c r="AD372">
        <f t="shared" si="95"/>
        <v>1369.5775281020879</v>
      </c>
      <c r="AE372">
        <f t="shared" si="101"/>
        <v>1.8941181272982803</v>
      </c>
      <c r="AF372">
        <f t="shared" si="102"/>
        <v>2.8695652173913042</v>
      </c>
    </row>
    <row r="373" spans="1:32" x14ac:dyDescent="0.35">
      <c r="A373">
        <v>12.8094</v>
      </c>
      <c r="B373">
        <v>137035.79999999999</v>
      </c>
      <c r="C373">
        <f t="shared" si="96"/>
        <v>158796.62215419827</v>
      </c>
      <c r="D373">
        <v>159.69999999999999</v>
      </c>
      <c r="E373">
        <v>6393.1</v>
      </c>
      <c r="F373">
        <v>231870.9</v>
      </c>
      <c r="G373">
        <f t="shared" si="97"/>
        <v>301864.49126845994</v>
      </c>
      <c r="H373">
        <v>5733.4</v>
      </c>
      <c r="I373">
        <v>449.6</v>
      </c>
      <c r="J373">
        <v>34.6</v>
      </c>
      <c r="K373">
        <v>109.7</v>
      </c>
      <c r="L373">
        <v>120.6</v>
      </c>
      <c r="M373">
        <v>663.8</v>
      </c>
      <c r="N373">
        <f t="shared" si="98"/>
        <v>664.24092312477012</v>
      </c>
      <c r="O373">
        <v>80</v>
      </c>
      <c r="P373">
        <v>35.6</v>
      </c>
      <c r="Q373">
        <v>158.69999999999999</v>
      </c>
      <c r="R373">
        <v>22.4</v>
      </c>
      <c r="S373">
        <v>56.8</v>
      </c>
      <c r="T373">
        <v>0</v>
      </c>
      <c r="U373">
        <v>1931.4</v>
      </c>
      <c r="V373">
        <v>2571.3000000000002</v>
      </c>
      <c r="W373">
        <f t="shared" si="99"/>
        <v>461325.35434578295</v>
      </c>
      <c r="X373">
        <f t="shared" si="90"/>
        <v>152.17026191754056</v>
      </c>
      <c r="Y373">
        <f t="shared" si="100"/>
        <v>48.555753090497269</v>
      </c>
      <c r="Z373">
        <f t="shared" si="91"/>
        <v>48.555753090497269</v>
      </c>
      <c r="AA373">
        <f t="shared" si="92"/>
        <v>583.96963761517702</v>
      </c>
      <c r="AB373">
        <f t="shared" si="93"/>
        <v>14119.536111855899</v>
      </c>
      <c r="AC373">
        <f t="shared" si="94"/>
        <v>344.00883997597845</v>
      </c>
      <c r="AD373">
        <f t="shared" si="95"/>
        <v>1147.9967337824712</v>
      </c>
      <c r="AE373">
        <f t="shared" si="101"/>
        <v>1.9009503298838226</v>
      </c>
      <c r="AF373">
        <f t="shared" si="102"/>
        <v>3.1339285714285716</v>
      </c>
    </row>
    <row r="374" spans="1:32" x14ac:dyDescent="0.35">
      <c r="A374">
        <v>12.8177</v>
      </c>
      <c r="B374">
        <v>136304.6</v>
      </c>
      <c r="C374">
        <f t="shared" si="96"/>
        <v>157815.59100581059</v>
      </c>
      <c r="D374">
        <v>122.6</v>
      </c>
      <c r="E374">
        <v>6262.5</v>
      </c>
      <c r="F374">
        <v>231410.6</v>
      </c>
      <c r="G374">
        <f t="shared" si="97"/>
        <v>301084.81849996885</v>
      </c>
      <c r="H374">
        <v>5663.2</v>
      </c>
      <c r="I374">
        <v>579.4</v>
      </c>
      <c r="J374">
        <v>29.3</v>
      </c>
      <c r="K374">
        <v>147.1</v>
      </c>
      <c r="L374">
        <v>142.6</v>
      </c>
      <c r="M374">
        <v>747.5</v>
      </c>
      <c r="N374">
        <f t="shared" si="98"/>
        <v>748.059174232739</v>
      </c>
      <c r="O374">
        <v>136.1</v>
      </c>
      <c r="P374">
        <v>45.4</v>
      </c>
      <c r="Q374">
        <v>122.6</v>
      </c>
      <c r="R374">
        <v>8.2899999999999991</v>
      </c>
      <c r="S374">
        <v>80.599999999999994</v>
      </c>
      <c r="T374">
        <v>11.2</v>
      </c>
      <c r="U374">
        <v>1936.8</v>
      </c>
      <c r="V374">
        <v>2418.6999999999998</v>
      </c>
      <c r="W374">
        <f t="shared" si="99"/>
        <v>459648.46868001221</v>
      </c>
      <c r="X374">
        <f t="shared" ref="X374:X381" si="103">(J374+P374)*1000000/W374</f>
        <v>162.5154984514981</v>
      </c>
      <c r="Y374">
        <f t="shared" si="100"/>
        <v>18.035521849570536</v>
      </c>
      <c r="Z374">
        <f t="shared" ref="Z374:Z381" si="104">(R374+T374)*1000000/W374</f>
        <v>42.401968739219519</v>
      </c>
      <c r="AA374">
        <f t="shared" ref="AA374:AA381" si="105">(D374+K374)*1000000/W374</f>
        <v>586.75274340520798</v>
      </c>
      <c r="AB374">
        <f t="shared" ref="AB374:AB381" si="106">(E374+L374)*1000000/W374</f>
        <v>13934.779372579525</v>
      </c>
      <c r="AC374">
        <f t="shared" ref="AC374:AC381" si="107">(Q374)*1000000/W374</f>
        <v>266.72557041705045</v>
      </c>
      <c r="AD374">
        <f t="shared" ref="AD374:AD381" si="108">(I374+O374)*1000000/W374</f>
        <v>1556.6243526378432</v>
      </c>
      <c r="AE374">
        <f t="shared" si="101"/>
        <v>1.9078268286489086</v>
      </c>
      <c r="AF374">
        <f t="shared" si="102"/>
        <v>3.832734735761929</v>
      </c>
    </row>
    <row r="375" spans="1:32" x14ac:dyDescent="0.35">
      <c r="A375">
        <v>12.826000000000001</v>
      </c>
      <c r="B375">
        <v>136565.5</v>
      </c>
      <c r="C375">
        <f t="shared" si="96"/>
        <v>158165.44277533502</v>
      </c>
      <c r="D375">
        <v>109.6</v>
      </c>
      <c r="E375">
        <v>6262.1</v>
      </c>
      <c r="F375">
        <v>229178.6</v>
      </c>
      <c r="G375">
        <f t="shared" si="97"/>
        <v>297317.38117286307</v>
      </c>
      <c r="H375">
        <v>5703.2</v>
      </c>
      <c r="I375">
        <v>440</v>
      </c>
      <c r="J375">
        <v>23.4</v>
      </c>
      <c r="K375">
        <v>89.7</v>
      </c>
      <c r="L375">
        <v>137.4</v>
      </c>
      <c r="M375">
        <v>635.20000000000005</v>
      </c>
      <c r="N375">
        <f t="shared" si="98"/>
        <v>635.60373549278506</v>
      </c>
      <c r="O375">
        <v>117.4</v>
      </c>
      <c r="P375">
        <v>64.400000000000006</v>
      </c>
      <c r="Q375">
        <v>101.3</v>
      </c>
      <c r="R375">
        <v>31.2</v>
      </c>
      <c r="S375">
        <v>33.1</v>
      </c>
      <c r="T375">
        <v>14.6</v>
      </c>
      <c r="U375">
        <v>1744.5</v>
      </c>
      <c r="V375">
        <v>2558.6999999999998</v>
      </c>
      <c r="W375">
        <f t="shared" si="99"/>
        <v>456118.42768369091</v>
      </c>
      <c r="X375">
        <f t="shared" si="103"/>
        <v>192.49386709911133</v>
      </c>
      <c r="Y375">
        <f t="shared" si="100"/>
        <v>68.403287625196725</v>
      </c>
      <c r="Z375">
        <f t="shared" si="104"/>
        <v>100.41251837288493</v>
      </c>
      <c r="AA375">
        <f t="shared" si="105"/>
        <v>436.94792383659313</v>
      </c>
      <c r="AB375">
        <f t="shared" si="106"/>
        <v>14030.347408892514</v>
      </c>
      <c r="AC375">
        <f t="shared" si="107"/>
        <v>222.09144347539834</v>
      </c>
      <c r="AD375">
        <f t="shared" si="108"/>
        <v>1222.0510423809183</v>
      </c>
      <c r="AE375">
        <f t="shared" si="101"/>
        <v>1.8797872402202638</v>
      </c>
      <c r="AF375">
        <f t="shared" si="102"/>
        <v>1.9170305676855899</v>
      </c>
    </row>
    <row r="376" spans="1:32" x14ac:dyDescent="0.35">
      <c r="A376">
        <v>12.834300000000001</v>
      </c>
      <c r="B376">
        <v>138811.5</v>
      </c>
      <c r="C376">
        <f t="shared" si="96"/>
        <v>161185.96567418164</v>
      </c>
      <c r="D376">
        <v>110.3</v>
      </c>
      <c r="E376">
        <v>6596.3</v>
      </c>
      <c r="F376">
        <v>230635.2</v>
      </c>
      <c r="G376">
        <f t="shared" si="97"/>
        <v>299773.52746057528</v>
      </c>
      <c r="H376">
        <v>5509.6</v>
      </c>
      <c r="I376">
        <v>518</v>
      </c>
      <c r="J376">
        <v>38.5</v>
      </c>
      <c r="K376">
        <v>121.9</v>
      </c>
      <c r="L376">
        <v>123.9</v>
      </c>
      <c r="M376">
        <v>744.8</v>
      </c>
      <c r="N376">
        <f t="shared" si="98"/>
        <v>745.35514050865083</v>
      </c>
      <c r="O376">
        <v>91</v>
      </c>
      <c r="P376">
        <v>83.4</v>
      </c>
      <c r="Q376">
        <v>125.1</v>
      </c>
      <c r="R376">
        <v>27.8</v>
      </c>
      <c r="S376">
        <v>54.8</v>
      </c>
      <c r="T376">
        <v>92.7</v>
      </c>
      <c r="U376">
        <v>1974</v>
      </c>
      <c r="V376">
        <v>2785.2</v>
      </c>
      <c r="W376">
        <f t="shared" si="99"/>
        <v>461704.8482752656</v>
      </c>
      <c r="X376">
        <f t="shared" si="103"/>
        <v>264.02148570751842</v>
      </c>
      <c r="Y376">
        <f t="shared" si="100"/>
        <v>60.211626765127257</v>
      </c>
      <c r="Z376">
        <f t="shared" si="104"/>
        <v>260.98924551071343</v>
      </c>
      <c r="AA376">
        <f t="shared" si="105"/>
        <v>502.91869549865282</v>
      </c>
      <c r="AB376">
        <f t="shared" si="106"/>
        <v>14555.186121834826</v>
      </c>
      <c r="AC376">
        <f t="shared" si="107"/>
        <v>270.95232044307267</v>
      </c>
      <c r="AD376">
        <f t="shared" si="108"/>
        <v>1319.0244856101617</v>
      </c>
      <c r="AE376">
        <f t="shared" si="101"/>
        <v>1.859799184170488</v>
      </c>
      <c r="AF376">
        <f t="shared" si="102"/>
        <v>1.011618257261411</v>
      </c>
    </row>
    <row r="377" spans="1:32" x14ac:dyDescent="0.35">
      <c r="A377">
        <v>12.842599999999999</v>
      </c>
      <c r="B377">
        <v>129405.7</v>
      </c>
      <c r="C377">
        <f t="shared" si="96"/>
        <v>148640.64696954712</v>
      </c>
      <c r="D377">
        <v>2394.6</v>
      </c>
      <c r="E377">
        <v>16567.099999999999</v>
      </c>
      <c r="F377">
        <v>216246.9</v>
      </c>
      <c r="G377">
        <f t="shared" si="97"/>
        <v>275912.01872120186</v>
      </c>
      <c r="H377">
        <v>5536.7</v>
      </c>
      <c r="I377">
        <v>1077.9000000000001</v>
      </c>
      <c r="J377">
        <v>822.9</v>
      </c>
      <c r="K377">
        <v>6999.4</v>
      </c>
      <c r="L377">
        <v>401.9</v>
      </c>
      <c r="M377">
        <v>761</v>
      </c>
      <c r="N377">
        <f t="shared" si="98"/>
        <v>761.57956204671746</v>
      </c>
      <c r="O377">
        <v>1149.4000000000001</v>
      </c>
      <c r="P377">
        <v>560</v>
      </c>
      <c r="Q377">
        <v>2878.5</v>
      </c>
      <c r="R377">
        <v>88.8</v>
      </c>
      <c r="S377">
        <v>187.7</v>
      </c>
      <c r="T377">
        <v>3.9</v>
      </c>
      <c r="U377">
        <v>1904.9</v>
      </c>
      <c r="V377">
        <v>2353.4</v>
      </c>
      <c r="W377">
        <f t="shared" si="99"/>
        <v>425314.24525279569</v>
      </c>
      <c r="X377">
        <f t="shared" si="103"/>
        <v>3251.4782080201435</v>
      </c>
      <c r="Y377">
        <f t="shared" si="100"/>
        <v>208.78679938693236</v>
      </c>
      <c r="Z377">
        <f t="shared" si="104"/>
        <v>217.95648990054764</v>
      </c>
      <c r="AA377">
        <f t="shared" si="105"/>
        <v>22087.198124333812</v>
      </c>
      <c r="AB377">
        <f t="shared" si="106"/>
        <v>39897.558545009626</v>
      </c>
      <c r="AC377">
        <f t="shared" si="107"/>
        <v>6767.936959856811</v>
      </c>
      <c r="AD377">
        <f t="shared" si="108"/>
        <v>5236.8337643526402</v>
      </c>
      <c r="AE377">
        <f t="shared" si="101"/>
        <v>1.856235318847405</v>
      </c>
      <c r="AF377">
        <f t="shared" si="102"/>
        <v>14.918015102481121</v>
      </c>
    </row>
    <row r="378" spans="1:32" x14ac:dyDescent="0.35">
      <c r="A378">
        <v>12.850899999999999</v>
      </c>
      <c r="B378">
        <v>120754.5</v>
      </c>
      <c r="C378">
        <f t="shared" si="96"/>
        <v>137338.77512025935</v>
      </c>
      <c r="D378">
        <v>4561.1000000000004</v>
      </c>
      <c r="E378">
        <v>29682.7</v>
      </c>
      <c r="F378">
        <v>202557.5</v>
      </c>
      <c r="G378">
        <f t="shared" si="97"/>
        <v>254008.90973330362</v>
      </c>
      <c r="H378">
        <v>5039.3999999999996</v>
      </c>
      <c r="I378">
        <v>1701.3</v>
      </c>
      <c r="J378">
        <v>1003.4</v>
      </c>
      <c r="K378">
        <v>10759.2</v>
      </c>
      <c r="L378">
        <v>574.29999999999995</v>
      </c>
      <c r="M378">
        <v>997.3</v>
      </c>
      <c r="N378">
        <f t="shared" si="98"/>
        <v>998.29560020208135</v>
      </c>
      <c r="O378">
        <v>2050.1999999999998</v>
      </c>
      <c r="P378">
        <v>777.6</v>
      </c>
      <c r="Q378">
        <v>4212.3</v>
      </c>
      <c r="R378">
        <v>137.5</v>
      </c>
      <c r="S378">
        <v>218</v>
      </c>
      <c r="T378">
        <v>17.600000000000001</v>
      </c>
      <c r="U378">
        <v>1747.6</v>
      </c>
      <c r="V378">
        <v>2272.9</v>
      </c>
      <c r="W378">
        <f t="shared" si="99"/>
        <v>392345.98045376508</v>
      </c>
      <c r="X378">
        <f t="shared" si="103"/>
        <v>4539.3608924964556</v>
      </c>
      <c r="Y378">
        <f t="shared" si="100"/>
        <v>350.45599254253938</v>
      </c>
      <c r="Z378">
        <f t="shared" si="104"/>
        <v>395.31435958798443</v>
      </c>
      <c r="AA378">
        <f t="shared" si="105"/>
        <v>39047.934127632485</v>
      </c>
      <c r="AB378">
        <f t="shared" si="106"/>
        <v>77118.159755342655</v>
      </c>
      <c r="AC378">
        <f t="shared" si="107"/>
        <v>10736.187471905008</v>
      </c>
      <c r="AD378">
        <f t="shared" si="108"/>
        <v>9561.7138619879024</v>
      </c>
      <c r="AE378">
        <f t="shared" si="101"/>
        <v>1.8495061537492468</v>
      </c>
      <c r="AF378">
        <f t="shared" si="102"/>
        <v>11.482914248871696</v>
      </c>
    </row>
    <row r="379" spans="1:32" x14ac:dyDescent="0.35">
      <c r="A379">
        <v>12.8592</v>
      </c>
      <c r="B379">
        <v>114793.5</v>
      </c>
      <c r="C379">
        <f t="shared" si="96"/>
        <v>129679.91084566145</v>
      </c>
      <c r="D379">
        <v>5152.8999999999996</v>
      </c>
      <c r="E379">
        <v>33487.1</v>
      </c>
      <c r="F379">
        <v>197138.2</v>
      </c>
      <c r="G379">
        <f t="shared" si="97"/>
        <v>245544.3763795961</v>
      </c>
      <c r="H379">
        <v>4953.5</v>
      </c>
      <c r="I379">
        <v>1829</v>
      </c>
      <c r="J379">
        <v>1003</v>
      </c>
      <c r="K379">
        <v>11815.8</v>
      </c>
      <c r="L379">
        <v>723.8</v>
      </c>
      <c r="M379">
        <v>1065.7</v>
      </c>
      <c r="N379">
        <f t="shared" si="98"/>
        <v>1066.8369281142916</v>
      </c>
      <c r="O379">
        <v>2353.5</v>
      </c>
      <c r="P379">
        <v>837.5</v>
      </c>
      <c r="Q379">
        <v>4674.8999999999996</v>
      </c>
      <c r="R379">
        <v>169.3</v>
      </c>
      <c r="S379">
        <v>230.9</v>
      </c>
      <c r="T379">
        <v>17.100000000000001</v>
      </c>
      <c r="U379">
        <v>1679.4</v>
      </c>
      <c r="V379">
        <v>2350.4</v>
      </c>
      <c r="W379">
        <f t="shared" si="99"/>
        <v>376291.12415337184</v>
      </c>
      <c r="X379">
        <f t="shared" si="103"/>
        <v>4891.1597480301816</v>
      </c>
      <c r="Y379">
        <f t="shared" si="100"/>
        <v>449.91760138088006</v>
      </c>
      <c r="Z379">
        <f t="shared" si="104"/>
        <v>495.36113938213845</v>
      </c>
      <c r="AA379">
        <f t="shared" si="105"/>
        <v>45094.606039880317</v>
      </c>
      <c r="AB379">
        <f t="shared" si="106"/>
        <v>90916.042936096565</v>
      </c>
      <c r="AC379">
        <f t="shared" si="107"/>
        <v>12423.625485501927</v>
      </c>
      <c r="AD379">
        <f t="shared" si="108"/>
        <v>11115.06419241306</v>
      </c>
      <c r="AE379">
        <f t="shared" si="101"/>
        <v>1.8934650307697292</v>
      </c>
      <c r="AF379">
        <f t="shared" si="102"/>
        <v>9.8739270386266096</v>
      </c>
    </row>
    <row r="380" spans="1:32" x14ac:dyDescent="0.35">
      <c r="A380">
        <v>12.8675</v>
      </c>
      <c r="B380">
        <v>110916.6</v>
      </c>
      <c r="C380">
        <f t="shared" si="96"/>
        <v>124753.8757331427</v>
      </c>
      <c r="D380">
        <v>5332.6</v>
      </c>
      <c r="E380">
        <v>36425.199999999997</v>
      </c>
      <c r="F380">
        <v>194805.1</v>
      </c>
      <c r="G380">
        <f t="shared" si="97"/>
        <v>241935.33764309733</v>
      </c>
      <c r="H380">
        <v>5197.8999999999996</v>
      </c>
      <c r="I380">
        <v>2222.6999999999998</v>
      </c>
      <c r="J380">
        <v>929.3</v>
      </c>
      <c r="K380">
        <v>12709.7</v>
      </c>
      <c r="L380">
        <v>735.5</v>
      </c>
      <c r="M380">
        <v>1045.7</v>
      </c>
      <c r="N380">
        <f t="shared" si="98"/>
        <v>1046.7946331478829</v>
      </c>
      <c r="O380">
        <v>2725.4</v>
      </c>
      <c r="P380">
        <v>815</v>
      </c>
      <c r="Q380">
        <v>4950.6000000000004</v>
      </c>
      <c r="R380">
        <v>232.7</v>
      </c>
      <c r="S380">
        <v>251.6</v>
      </c>
      <c r="T380">
        <v>16.100000000000001</v>
      </c>
      <c r="U380">
        <v>1913.8</v>
      </c>
      <c r="V380">
        <v>2347.1</v>
      </c>
      <c r="W380">
        <f t="shared" si="99"/>
        <v>367736.00800938794</v>
      </c>
      <c r="X380">
        <f t="shared" si="103"/>
        <v>4743.3483858221189</v>
      </c>
      <c r="Y380">
        <f t="shared" si="100"/>
        <v>632.79090143943529</v>
      </c>
      <c r="Z380">
        <f t="shared" si="104"/>
        <v>676.57230888754395</v>
      </c>
      <c r="AA380">
        <f t="shared" si="105"/>
        <v>49063.185565280299</v>
      </c>
      <c r="AB380">
        <f t="shared" si="106"/>
        <v>101052.65514018231</v>
      </c>
      <c r="AC380">
        <f t="shared" si="107"/>
        <v>13462.374888981816</v>
      </c>
      <c r="AD380">
        <f t="shared" si="108"/>
        <v>13455.576533788009</v>
      </c>
      <c r="AE380">
        <f t="shared" si="101"/>
        <v>1.9393011737816788</v>
      </c>
      <c r="AF380">
        <f t="shared" si="102"/>
        <v>7.0108520900321558</v>
      </c>
    </row>
    <row r="381" spans="1:32" x14ac:dyDescent="0.35">
      <c r="A381">
        <v>12.8758</v>
      </c>
      <c r="B381">
        <v>109661.8</v>
      </c>
      <c r="C381">
        <f t="shared" si="96"/>
        <v>123168.70151140321</v>
      </c>
      <c r="D381">
        <v>6107.3</v>
      </c>
      <c r="E381">
        <v>37679.800000000003</v>
      </c>
      <c r="F381">
        <v>190212.7</v>
      </c>
      <c r="G381">
        <f t="shared" si="97"/>
        <v>234892.17477231365</v>
      </c>
      <c r="H381">
        <v>4746.8</v>
      </c>
      <c r="I381">
        <v>2353.5</v>
      </c>
      <c r="J381">
        <v>1127.8</v>
      </c>
      <c r="K381">
        <v>13369.9</v>
      </c>
      <c r="L381">
        <v>800.5</v>
      </c>
      <c r="M381">
        <v>1089.3</v>
      </c>
      <c r="N381">
        <f t="shared" si="98"/>
        <v>1090.4878684350863</v>
      </c>
      <c r="O381">
        <v>2762.4</v>
      </c>
      <c r="P381">
        <v>725.4</v>
      </c>
      <c r="Q381">
        <v>4949.7</v>
      </c>
      <c r="R381">
        <v>269.2</v>
      </c>
      <c r="S381">
        <v>288.3</v>
      </c>
      <c r="T381">
        <v>6.83</v>
      </c>
      <c r="U381">
        <v>1704.5</v>
      </c>
      <c r="V381">
        <v>2229</v>
      </c>
      <c r="W381">
        <f t="shared" si="99"/>
        <v>359151.36415215197</v>
      </c>
      <c r="X381">
        <f t="shared" si="103"/>
        <v>5159.9414201720938</v>
      </c>
      <c r="Y381">
        <f t="shared" si="100"/>
        <v>749.54469582901345</v>
      </c>
      <c r="Z381">
        <f t="shared" si="104"/>
        <v>768.56174736137666</v>
      </c>
      <c r="AA381">
        <f t="shared" si="105"/>
        <v>54231.173661221626</v>
      </c>
      <c r="AB381">
        <f t="shared" si="106"/>
        <v>107142.29108064334</v>
      </c>
      <c r="AC381">
        <f t="shared" si="107"/>
        <v>13781.654461162214</v>
      </c>
      <c r="AD381">
        <f t="shared" si="108"/>
        <v>14244.411996254272</v>
      </c>
      <c r="AE381">
        <f t="shared" si="101"/>
        <v>1.9070768132646656</v>
      </c>
      <c r="AF381">
        <f t="shared" si="102"/>
        <v>6.7137629967757118</v>
      </c>
    </row>
    <row r="382" spans="1:32" x14ac:dyDescent="0.35">
      <c r="A382">
        <v>12.8841</v>
      </c>
      <c r="B382">
        <v>149893.9</v>
      </c>
      <c r="C382">
        <f t="shared" si="96"/>
        <v>176323.75535242009</v>
      </c>
      <c r="D382">
        <v>6031.8</v>
      </c>
      <c r="E382">
        <v>39844.5</v>
      </c>
      <c r="F382">
        <v>190400</v>
      </c>
      <c r="G382">
        <f t="shared" si="97"/>
        <v>235177.86561264819</v>
      </c>
      <c r="H382">
        <v>4725.2</v>
      </c>
      <c r="I382">
        <v>2324.5</v>
      </c>
      <c r="J382">
        <v>1152.5999999999999</v>
      </c>
      <c r="K382">
        <v>13537.6</v>
      </c>
      <c r="L382">
        <v>811</v>
      </c>
      <c r="M382">
        <v>1065.5999999999999</v>
      </c>
      <c r="N382">
        <f t="shared" si="98"/>
        <v>1066.7367146431236</v>
      </c>
      <c r="O382">
        <v>2745.8</v>
      </c>
      <c r="P382">
        <v>812.2</v>
      </c>
      <c r="Q382">
        <v>4870.7</v>
      </c>
      <c r="R382">
        <v>282.89999999999998</v>
      </c>
      <c r="S382">
        <v>261.89999999999998</v>
      </c>
      <c r="T382">
        <v>8.2899999999999991</v>
      </c>
      <c r="U382">
        <v>1946.4</v>
      </c>
      <c r="V382">
        <v>2469.6</v>
      </c>
      <c r="W382">
        <f t="shared" si="99"/>
        <v>412568.35767971142</v>
      </c>
      <c r="X382">
        <f t="shared" ref="X382:X438" si="109">(J382+P382)*1000000/W382</f>
        <v>4762.362317483713</v>
      </c>
      <c r="Y382">
        <f t="shared" si="100"/>
        <v>685.70454988606605</v>
      </c>
      <c r="Z382">
        <f t="shared" ref="Z382:Z438" si="110">(R382+T382)*1000000/W382</f>
        <v>705.79818975370642</v>
      </c>
      <c r="AA382">
        <f t="shared" ref="AA382:AA438" si="111">(D382+K382)*1000000/W382</f>
        <v>47433.109291411733</v>
      </c>
      <c r="AB382">
        <f t="shared" ref="AB382:AB438" si="112">(E382+L382)*1000000/W382</f>
        <v>98542.457857521935</v>
      </c>
      <c r="AC382">
        <f t="shared" ref="AC382:AC438" si="113">(Q382)*1000000/W382</f>
        <v>11805.801170484488</v>
      </c>
      <c r="AD382">
        <f t="shared" ref="AD382:AD438" si="114">(I382+O382)*1000000/W382</f>
        <v>12289.599785391731</v>
      </c>
      <c r="AE382">
        <f t="shared" si="101"/>
        <v>1.3337843510796137</v>
      </c>
      <c r="AF382">
        <f t="shared" si="102"/>
        <v>6.7474844603180051</v>
      </c>
    </row>
    <row r="383" spans="1:32" x14ac:dyDescent="0.35">
      <c r="A383">
        <v>12.8924</v>
      </c>
      <c r="B383">
        <v>111161.8</v>
      </c>
      <c r="C383">
        <f t="shared" si="96"/>
        <v>125064.1567835406</v>
      </c>
      <c r="D383">
        <v>6243.6</v>
      </c>
      <c r="E383">
        <v>41448.300000000003</v>
      </c>
      <c r="F383">
        <v>188144</v>
      </c>
      <c r="G383">
        <f t="shared" si="97"/>
        <v>231745.53122721272</v>
      </c>
      <c r="H383">
        <v>4518.1000000000004</v>
      </c>
      <c r="I383">
        <v>2350.5</v>
      </c>
      <c r="J383">
        <v>1138.5999999999999</v>
      </c>
      <c r="K383">
        <v>15071.6</v>
      </c>
      <c r="L383">
        <v>686.1</v>
      </c>
      <c r="M383">
        <v>1127.5999999999999</v>
      </c>
      <c r="N383">
        <f t="shared" si="98"/>
        <v>1128.8729171013233</v>
      </c>
      <c r="O383">
        <v>2822.1</v>
      </c>
      <c r="P383">
        <v>875.9</v>
      </c>
      <c r="Q383">
        <v>5199</v>
      </c>
      <c r="R383">
        <v>266.39999999999998</v>
      </c>
      <c r="S383">
        <v>259.89999999999998</v>
      </c>
      <c r="T383">
        <v>7.89</v>
      </c>
      <c r="U383">
        <v>1864.8</v>
      </c>
      <c r="V383">
        <v>2622.4</v>
      </c>
      <c r="W383">
        <f t="shared" si="99"/>
        <v>357938.56092785462</v>
      </c>
      <c r="X383">
        <f t="shared" si="109"/>
        <v>5628.0608459115938</v>
      </c>
      <c r="Y383">
        <f t="shared" si="100"/>
        <v>744.26180657773557</v>
      </c>
      <c r="Z383">
        <f t="shared" si="110"/>
        <v>766.30469566894556</v>
      </c>
      <c r="AA383">
        <f t="shared" si="111"/>
        <v>59549.884607979548</v>
      </c>
      <c r="AB383">
        <f t="shared" si="112"/>
        <v>117714.0565430516</v>
      </c>
      <c r="AC383">
        <f t="shared" si="113"/>
        <v>14524.839085576756</v>
      </c>
      <c r="AD383">
        <f t="shared" si="114"/>
        <v>14451.083411051035</v>
      </c>
      <c r="AE383">
        <f t="shared" si="101"/>
        <v>1.8530131828923202</v>
      </c>
      <c r="AF383">
        <f t="shared" si="102"/>
        <v>7.3444164934922904</v>
      </c>
    </row>
    <row r="384" spans="1:32" x14ac:dyDescent="0.35">
      <c r="A384">
        <v>12.900600000000001</v>
      </c>
      <c r="B384">
        <v>111217.7</v>
      </c>
      <c r="C384">
        <f t="shared" si="96"/>
        <v>125134.91774082361</v>
      </c>
      <c r="D384">
        <v>6340.2</v>
      </c>
      <c r="E384">
        <v>40985.199999999997</v>
      </c>
      <c r="F384">
        <v>185826.9</v>
      </c>
      <c r="G384">
        <f t="shared" si="97"/>
        <v>228240.03888116666</v>
      </c>
      <c r="H384">
        <v>4395.8999999999996</v>
      </c>
      <c r="I384">
        <v>2332.5</v>
      </c>
      <c r="J384">
        <v>1198.5</v>
      </c>
      <c r="K384">
        <v>13936.8</v>
      </c>
      <c r="L384">
        <v>769.7</v>
      </c>
      <c r="M384">
        <v>1130.4000000000001</v>
      </c>
      <c r="N384">
        <f t="shared" si="98"/>
        <v>1131.6792502244539</v>
      </c>
      <c r="O384">
        <v>3122.6</v>
      </c>
      <c r="P384">
        <v>921.9</v>
      </c>
      <c r="Q384">
        <v>5086.5</v>
      </c>
      <c r="R384">
        <v>304.60000000000002</v>
      </c>
      <c r="S384">
        <v>245.6</v>
      </c>
      <c r="T384">
        <v>20.5</v>
      </c>
      <c r="U384">
        <v>1737.3</v>
      </c>
      <c r="V384">
        <v>2294.6999999999998</v>
      </c>
      <c r="W384">
        <f t="shared" si="99"/>
        <v>354506.63587221474</v>
      </c>
      <c r="X384">
        <f t="shared" si="109"/>
        <v>5981.2702653168899</v>
      </c>
      <c r="Y384">
        <f t="shared" si="100"/>
        <v>859.22228014314499</v>
      </c>
      <c r="Z384">
        <f t="shared" si="110"/>
        <v>917.04912434187929</v>
      </c>
      <c r="AA384">
        <f t="shared" si="111"/>
        <v>57197.800966718816</v>
      </c>
      <c r="AB384">
        <f t="shared" si="112"/>
        <v>117783.12667481616</v>
      </c>
      <c r="AC384">
        <f t="shared" si="113"/>
        <v>14348.109415456687</v>
      </c>
      <c r="AD384">
        <f t="shared" si="114"/>
        <v>15387.864282366614</v>
      </c>
      <c r="AE384">
        <f t="shared" si="101"/>
        <v>1.8239516435683591</v>
      </c>
      <c r="AF384">
        <f t="shared" si="102"/>
        <v>6.5223008305136885</v>
      </c>
    </row>
    <row r="385" spans="1:32" x14ac:dyDescent="0.35">
      <c r="A385">
        <v>12.908899999999999</v>
      </c>
      <c r="B385">
        <v>106792.7</v>
      </c>
      <c r="C385">
        <f t="shared" si="96"/>
        <v>119560.93507072772</v>
      </c>
      <c r="D385">
        <v>6125</v>
      </c>
      <c r="E385">
        <v>40705.699999999997</v>
      </c>
      <c r="F385">
        <v>186780.4</v>
      </c>
      <c r="G385">
        <f t="shared" si="97"/>
        <v>229680.1503554513</v>
      </c>
      <c r="H385">
        <v>4541.8999999999996</v>
      </c>
      <c r="I385">
        <v>2455.3000000000002</v>
      </c>
      <c r="J385">
        <v>1197.7</v>
      </c>
      <c r="K385">
        <v>13946.6</v>
      </c>
      <c r="L385">
        <v>799.2</v>
      </c>
      <c r="M385">
        <v>1170.4000000000001</v>
      </c>
      <c r="N385">
        <f t="shared" si="98"/>
        <v>1171.7714412948917</v>
      </c>
      <c r="O385">
        <v>2786.5</v>
      </c>
      <c r="P385">
        <v>873.7</v>
      </c>
      <c r="Q385">
        <v>4926.8999999999996</v>
      </c>
      <c r="R385">
        <v>249.7</v>
      </c>
      <c r="S385">
        <v>309.60000000000002</v>
      </c>
      <c r="T385">
        <v>20</v>
      </c>
      <c r="U385">
        <v>1916.6</v>
      </c>
      <c r="V385">
        <v>2574.8000000000002</v>
      </c>
      <c r="W385">
        <f t="shared" si="99"/>
        <v>350412.85686747386</v>
      </c>
      <c r="X385">
        <f t="shared" si="109"/>
        <v>5911.3127826340096</v>
      </c>
      <c r="Y385">
        <f t="shared" si="100"/>
        <v>712.58800899088169</v>
      </c>
      <c r="Z385">
        <f t="shared" si="110"/>
        <v>769.66354034778044</v>
      </c>
      <c r="AA385">
        <f t="shared" si="111"/>
        <v>57279.861759156513</v>
      </c>
      <c r="AB385">
        <f t="shared" si="112"/>
        <v>118445.71107074745</v>
      </c>
      <c r="AC385">
        <f t="shared" si="113"/>
        <v>14060.271772115238</v>
      </c>
      <c r="AD385">
        <f t="shared" si="114"/>
        <v>14958.92601332961</v>
      </c>
      <c r="AE385">
        <f t="shared" si="101"/>
        <v>1.9210300606931623</v>
      </c>
      <c r="AF385">
        <f t="shared" si="102"/>
        <v>7.6803856136447903</v>
      </c>
    </row>
    <row r="386" spans="1:32" x14ac:dyDescent="0.35">
      <c r="A386">
        <v>12.917199999999999</v>
      </c>
      <c r="B386">
        <v>108738</v>
      </c>
      <c r="C386">
        <f t="shared" si="96"/>
        <v>122004.52841027666</v>
      </c>
      <c r="D386">
        <v>6271</v>
      </c>
      <c r="E386">
        <v>41846.400000000001</v>
      </c>
      <c r="F386">
        <v>191321.8</v>
      </c>
      <c r="G386">
        <f t="shared" si="97"/>
        <v>236585.82610487085</v>
      </c>
      <c r="H386">
        <v>4722.6000000000004</v>
      </c>
      <c r="I386">
        <v>2401.1</v>
      </c>
      <c r="J386">
        <v>1101.8</v>
      </c>
      <c r="K386">
        <v>13856.1</v>
      </c>
      <c r="L386">
        <v>820</v>
      </c>
      <c r="M386">
        <v>1219</v>
      </c>
      <c r="N386">
        <f t="shared" si="98"/>
        <v>1220.487774597234</v>
      </c>
      <c r="O386">
        <v>2885.4</v>
      </c>
      <c r="P386">
        <v>829.2</v>
      </c>
      <c r="Q386">
        <v>5120.3999999999996</v>
      </c>
      <c r="R386">
        <v>268.7</v>
      </c>
      <c r="S386">
        <v>291.60000000000002</v>
      </c>
      <c r="T386">
        <v>16.100000000000001</v>
      </c>
      <c r="U386">
        <v>1761.3</v>
      </c>
      <c r="V386">
        <v>2565.3000000000002</v>
      </c>
      <c r="W386">
        <f t="shared" si="99"/>
        <v>359810.84228974476</v>
      </c>
      <c r="X386">
        <f t="shared" si="109"/>
        <v>5366.708762058438</v>
      </c>
      <c r="Y386">
        <f t="shared" si="100"/>
        <v>746.78127621186036</v>
      </c>
      <c r="Z386">
        <f t="shared" si="110"/>
        <v>791.52700954647491</v>
      </c>
      <c r="AA386">
        <f t="shared" si="111"/>
        <v>55938.003068268459</v>
      </c>
      <c r="AB386">
        <f t="shared" si="112"/>
        <v>118580.08427006222</v>
      </c>
      <c r="AC386">
        <f t="shared" si="113"/>
        <v>14230.810743264643</v>
      </c>
      <c r="AD386">
        <f t="shared" si="114"/>
        <v>14692.442190896911</v>
      </c>
      <c r="AE386">
        <f t="shared" si="101"/>
        <v>1.9391561050035813</v>
      </c>
      <c r="AF386">
        <f t="shared" si="102"/>
        <v>6.7801966292134832</v>
      </c>
    </row>
    <row r="387" spans="1:32" x14ac:dyDescent="0.35">
      <c r="A387">
        <v>12.9255</v>
      </c>
      <c r="B387">
        <v>111167.4</v>
      </c>
      <c r="C387">
        <f t="shared" si="96"/>
        <v>125071.24513659829</v>
      </c>
      <c r="D387">
        <v>6552.9</v>
      </c>
      <c r="E387">
        <v>41990.3</v>
      </c>
      <c r="F387">
        <v>185507.3</v>
      </c>
      <c r="G387">
        <f t="shared" si="97"/>
        <v>227758.08794848618</v>
      </c>
      <c r="H387">
        <v>4830.3</v>
      </c>
      <c r="I387">
        <v>2464</v>
      </c>
      <c r="J387">
        <v>1188.8</v>
      </c>
      <c r="K387">
        <v>13819</v>
      </c>
      <c r="L387">
        <v>783.8</v>
      </c>
      <c r="M387">
        <v>1288.4000000000001</v>
      </c>
      <c r="N387">
        <f t="shared" si="98"/>
        <v>1290.0621160302937</v>
      </c>
      <c r="O387">
        <v>2891.7</v>
      </c>
      <c r="P387">
        <v>860.9</v>
      </c>
      <c r="Q387">
        <v>5140</v>
      </c>
      <c r="R387">
        <v>381.5</v>
      </c>
      <c r="S387">
        <v>286.5</v>
      </c>
      <c r="T387">
        <v>12.7</v>
      </c>
      <c r="U387">
        <v>1831.5</v>
      </c>
      <c r="V387">
        <v>2523.6999999999998</v>
      </c>
      <c r="W387">
        <f t="shared" si="99"/>
        <v>354119.39520111476</v>
      </c>
      <c r="X387">
        <f t="shared" si="109"/>
        <v>5788.1607948525816</v>
      </c>
      <c r="Y387">
        <f t="shared" si="100"/>
        <v>1077.3202630805777</v>
      </c>
      <c r="Z387">
        <f t="shared" si="110"/>
        <v>1113.1838734111761</v>
      </c>
      <c r="AA387">
        <f t="shared" si="111"/>
        <v>57528.337267237795</v>
      </c>
      <c r="AB387">
        <f t="shared" si="112"/>
        <v>120790.05154661846</v>
      </c>
      <c r="AC387">
        <f t="shared" si="113"/>
        <v>14514.878511754046</v>
      </c>
      <c r="AD387">
        <f t="shared" si="114"/>
        <v>15123.995106109174</v>
      </c>
      <c r="AE387">
        <f t="shared" si="101"/>
        <v>1.8210267891691414</v>
      </c>
      <c r="AF387">
        <f t="shared" si="102"/>
        <v>5.1996448503297819</v>
      </c>
    </row>
    <row r="388" spans="1:32" x14ac:dyDescent="0.35">
      <c r="A388">
        <v>12.9338</v>
      </c>
      <c r="B388">
        <v>107878.39999999999</v>
      </c>
      <c r="C388">
        <f t="shared" si="96"/>
        <v>120923.42568546711</v>
      </c>
      <c r="D388">
        <v>6107.4</v>
      </c>
      <c r="E388">
        <v>41986.1</v>
      </c>
      <c r="F388">
        <v>186473.3</v>
      </c>
      <c r="G388">
        <f t="shared" si="97"/>
        <v>229215.95566562228</v>
      </c>
      <c r="H388">
        <v>4896.1000000000004</v>
      </c>
      <c r="I388">
        <v>2448.6</v>
      </c>
      <c r="J388">
        <v>1076.4000000000001</v>
      </c>
      <c r="K388">
        <v>13934.2</v>
      </c>
      <c r="L388">
        <v>897.2</v>
      </c>
      <c r="M388">
        <v>1067.4000000000001</v>
      </c>
      <c r="N388">
        <f t="shared" si="98"/>
        <v>1068.540560193951</v>
      </c>
      <c r="O388">
        <v>2870.3</v>
      </c>
      <c r="P388">
        <v>882.4</v>
      </c>
      <c r="Q388">
        <v>5081.3</v>
      </c>
      <c r="R388">
        <v>311.7</v>
      </c>
      <c r="S388">
        <v>335.5</v>
      </c>
      <c r="T388">
        <v>16.100000000000001</v>
      </c>
      <c r="U388">
        <v>1740</v>
      </c>
      <c r="V388">
        <v>2546.5</v>
      </c>
      <c r="W388">
        <f t="shared" si="99"/>
        <v>351207.92191128334</v>
      </c>
      <c r="X388">
        <f t="shared" si="109"/>
        <v>5577.3229411801303</v>
      </c>
      <c r="Y388">
        <f t="shared" si="100"/>
        <v>887.50845454658281</v>
      </c>
      <c r="Z388">
        <f t="shared" si="110"/>
        <v>933.35024510866162</v>
      </c>
      <c r="AA388">
        <f t="shared" si="111"/>
        <v>57064.772032854649</v>
      </c>
      <c r="AB388">
        <f t="shared" si="112"/>
        <v>122102.31411247182</v>
      </c>
      <c r="AC388">
        <f t="shared" si="113"/>
        <v>14468.067725657847</v>
      </c>
      <c r="AD388">
        <f t="shared" si="114"/>
        <v>15144.590050971508</v>
      </c>
      <c r="AE388">
        <f t="shared" si="101"/>
        <v>1.8955463291441474</v>
      </c>
      <c r="AF388">
        <f t="shared" si="102"/>
        <v>5.9755948749237353</v>
      </c>
    </row>
    <row r="389" spans="1:32" x14ac:dyDescent="0.35">
      <c r="A389">
        <v>12.9421</v>
      </c>
      <c r="B389">
        <v>109865.4</v>
      </c>
      <c r="C389">
        <f t="shared" si="96"/>
        <v>123425.60327393183</v>
      </c>
      <c r="D389">
        <v>6201.2</v>
      </c>
      <c r="E389">
        <v>42688.1</v>
      </c>
      <c r="F389">
        <v>184689.4</v>
      </c>
      <c r="G389">
        <f t="shared" si="97"/>
        <v>226526.43054070434</v>
      </c>
      <c r="H389">
        <v>4844.5</v>
      </c>
      <c r="I389">
        <v>2494</v>
      </c>
      <c r="J389">
        <v>1141.4000000000001</v>
      </c>
      <c r="K389">
        <v>13793.7</v>
      </c>
      <c r="L389">
        <v>706.5</v>
      </c>
      <c r="M389">
        <v>1032.4000000000001</v>
      </c>
      <c r="N389">
        <f t="shared" si="98"/>
        <v>1033.4669512805021</v>
      </c>
      <c r="O389">
        <v>3109.7</v>
      </c>
      <c r="P389">
        <v>839</v>
      </c>
      <c r="Q389">
        <v>5085.5</v>
      </c>
      <c r="R389">
        <v>299.5</v>
      </c>
      <c r="S389">
        <v>333.5</v>
      </c>
      <c r="T389">
        <v>11.7</v>
      </c>
      <c r="U389">
        <v>1823.9</v>
      </c>
      <c r="V389">
        <v>2602.9</v>
      </c>
      <c r="W389">
        <f t="shared" si="99"/>
        <v>350985.50076591666</v>
      </c>
      <c r="X389">
        <f t="shared" si="109"/>
        <v>5642.3983203818761</v>
      </c>
      <c r="Y389">
        <f t="shared" si="100"/>
        <v>853.31160217853562</v>
      </c>
      <c r="Z389">
        <f t="shared" si="110"/>
        <v>886.64631251405774</v>
      </c>
      <c r="AA389">
        <f t="shared" si="111"/>
        <v>56967.880315190661</v>
      </c>
      <c r="AB389">
        <f t="shared" si="112"/>
        <v>123636.4462500724</v>
      </c>
      <c r="AC389">
        <f t="shared" si="113"/>
        <v>14489.20251378612</v>
      </c>
      <c r="AD389">
        <f t="shared" si="114"/>
        <v>15965.616778390184</v>
      </c>
      <c r="AE389">
        <f t="shared" si="101"/>
        <v>1.8353277159030745</v>
      </c>
      <c r="AF389">
        <f t="shared" si="102"/>
        <v>6.3637532133676089</v>
      </c>
    </row>
    <row r="390" spans="1:32" x14ac:dyDescent="0.35">
      <c r="A390">
        <v>12.9504</v>
      </c>
      <c r="B390">
        <v>109062.6</v>
      </c>
      <c r="C390">
        <f t="shared" ref="C390:C453" si="115">1/((1/B390)-0.000001)</f>
        <v>122413.31433611388</v>
      </c>
      <c r="D390">
        <v>6815.5</v>
      </c>
      <c r="E390">
        <v>42748.4</v>
      </c>
      <c r="F390">
        <v>184354.5</v>
      </c>
      <c r="G390">
        <f t="shared" ref="G390:G453" si="116">1/((1/F390)-0.000001)</f>
        <v>226022.82486693055</v>
      </c>
      <c r="H390">
        <v>4717.8</v>
      </c>
      <c r="I390">
        <v>2449.8000000000002</v>
      </c>
      <c r="J390">
        <v>1020.4</v>
      </c>
      <c r="K390">
        <v>14688.4</v>
      </c>
      <c r="L390">
        <v>763.9</v>
      </c>
      <c r="M390">
        <v>1211.4000000000001</v>
      </c>
      <c r="N390">
        <f t="shared" ref="N390:N453" si="117">1/((1/M390)-0.000001)</f>
        <v>1212.8692698334764</v>
      </c>
      <c r="O390">
        <v>2943.7</v>
      </c>
      <c r="P390">
        <v>758.4</v>
      </c>
      <c r="Q390">
        <v>5292.3</v>
      </c>
      <c r="R390">
        <v>346.8</v>
      </c>
      <c r="S390">
        <v>291.60000000000002</v>
      </c>
      <c r="T390">
        <v>8.2899999999999991</v>
      </c>
      <c r="U390">
        <v>1731.4</v>
      </c>
      <c r="V390">
        <v>2287.6999999999998</v>
      </c>
      <c r="W390">
        <f t="shared" ref="W390:W453" si="118">C390+G390+N390</f>
        <v>349649.0084728779</v>
      </c>
      <c r="X390">
        <f t="shared" si="109"/>
        <v>5087.3875140360378</v>
      </c>
      <c r="Y390">
        <f t="shared" ref="Y390:Y453" si="119">R390*1000000/W390</f>
        <v>991.85180451298515</v>
      </c>
      <c r="Z390">
        <f t="shared" si="110"/>
        <v>1015.5612954570818</v>
      </c>
      <c r="AA390">
        <f t="shared" si="111"/>
        <v>61501.389905036856</v>
      </c>
      <c r="AB390">
        <f t="shared" si="112"/>
        <v>124445.65534460889</v>
      </c>
      <c r="AC390">
        <f t="shared" si="113"/>
        <v>15136.036058316238</v>
      </c>
      <c r="AD390">
        <f t="shared" si="114"/>
        <v>15425.469168514377</v>
      </c>
      <c r="AE390">
        <f t="shared" ref="AE390:AE453" si="120">G390/C390</f>
        <v>1.846390861098107</v>
      </c>
      <c r="AF390">
        <f t="shared" ref="AF390:AF453" si="121">X390/Z390</f>
        <v>5.0094342279422106</v>
      </c>
    </row>
    <row r="391" spans="1:32" x14ac:dyDescent="0.35">
      <c r="A391">
        <v>12.9587</v>
      </c>
      <c r="B391">
        <v>108629.9</v>
      </c>
      <c r="C391">
        <f t="shared" si="115"/>
        <v>121868.45845513554</v>
      </c>
      <c r="D391">
        <v>6260.6</v>
      </c>
      <c r="E391">
        <v>42810.400000000001</v>
      </c>
      <c r="F391">
        <v>184922.7</v>
      </c>
      <c r="G391">
        <f t="shared" si="116"/>
        <v>226877.49983958577</v>
      </c>
      <c r="H391">
        <v>4565.8</v>
      </c>
      <c r="I391">
        <v>2653.7</v>
      </c>
      <c r="J391">
        <v>1053.5999999999999</v>
      </c>
      <c r="K391">
        <v>14226.5</v>
      </c>
      <c r="L391">
        <v>894.1</v>
      </c>
      <c r="M391">
        <v>1225.5</v>
      </c>
      <c r="N391">
        <f t="shared" si="117"/>
        <v>1227.0036930258032</v>
      </c>
      <c r="O391">
        <v>3104.8</v>
      </c>
      <c r="P391">
        <v>784.9</v>
      </c>
      <c r="Q391">
        <v>4876.1000000000004</v>
      </c>
      <c r="R391">
        <v>272.7</v>
      </c>
      <c r="S391">
        <v>247</v>
      </c>
      <c r="T391">
        <v>24</v>
      </c>
      <c r="U391">
        <v>1776.1</v>
      </c>
      <c r="V391">
        <v>2518.5</v>
      </c>
      <c r="W391">
        <f t="shared" si="118"/>
        <v>349972.96198774711</v>
      </c>
      <c r="X391">
        <f t="shared" si="109"/>
        <v>5253.2629651097668</v>
      </c>
      <c r="Y391">
        <f t="shared" si="119"/>
        <v>779.20305171902817</v>
      </c>
      <c r="Z391">
        <f t="shared" si="110"/>
        <v>847.77977794292508</v>
      </c>
      <c r="AA391">
        <f t="shared" si="111"/>
        <v>58539.093659233229</v>
      </c>
      <c r="AB391">
        <f t="shared" si="112"/>
        <v>124879.64713551252</v>
      </c>
      <c r="AC391">
        <f t="shared" si="113"/>
        <v>13932.79061418098</v>
      </c>
      <c r="AD391">
        <f t="shared" si="114"/>
        <v>16454.128248346256</v>
      </c>
      <c r="AE391">
        <f t="shared" si="120"/>
        <v>1.8616588961212477</v>
      </c>
      <c r="AF391">
        <f t="shared" si="121"/>
        <v>6.1964947758678806</v>
      </c>
    </row>
    <row r="392" spans="1:32" x14ac:dyDescent="0.35">
      <c r="A392">
        <v>12.967000000000001</v>
      </c>
      <c r="B392">
        <v>106487.3</v>
      </c>
      <c r="C392">
        <f t="shared" si="115"/>
        <v>119178.27245208714</v>
      </c>
      <c r="D392">
        <v>6311.7</v>
      </c>
      <c r="E392">
        <v>43844.3</v>
      </c>
      <c r="F392">
        <v>186633.5</v>
      </c>
      <c r="G392">
        <f t="shared" si="116"/>
        <v>229458.06103398651</v>
      </c>
      <c r="H392">
        <v>4540.6000000000004</v>
      </c>
      <c r="I392">
        <v>2505.1999999999998</v>
      </c>
      <c r="J392">
        <v>1194.5999999999999</v>
      </c>
      <c r="K392">
        <v>13978.4</v>
      </c>
      <c r="L392">
        <v>967</v>
      </c>
      <c r="M392">
        <v>1098.0999999999999</v>
      </c>
      <c r="N392">
        <f t="shared" si="117"/>
        <v>1099.3071491805149</v>
      </c>
      <c r="O392">
        <v>3060.6</v>
      </c>
      <c r="P392">
        <v>881.4</v>
      </c>
      <c r="Q392">
        <v>5275.8</v>
      </c>
      <c r="R392">
        <v>390.6</v>
      </c>
      <c r="S392">
        <v>293</v>
      </c>
      <c r="T392">
        <v>15.6</v>
      </c>
      <c r="U392">
        <v>1883.9</v>
      </c>
      <c r="V392">
        <v>2371</v>
      </c>
      <c r="W392">
        <f t="shared" si="118"/>
        <v>349735.64063525415</v>
      </c>
      <c r="X392">
        <f t="shared" si="109"/>
        <v>5935.9120398172381</v>
      </c>
      <c r="Y392">
        <f t="shared" si="119"/>
        <v>1116.8435658731278</v>
      </c>
      <c r="Z392">
        <f t="shared" si="110"/>
        <v>1161.448685247477</v>
      </c>
      <c r="AA392">
        <f t="shared" si="111"/>
        <v>58015.534142146309</v>
      </c>
      <c r="AB392">
        <f t="shared" si="112"/>
        <v>128129.06319357525</v>
      </c>
      <c r="AC392">
        <f t="shared" si="113"/>
        <v>15085.108256102016</v>
      </c>
      <c r="AD392">
        <f t="shared" si="114"/>
        <v>15914.305988061069</v>
      </c>
      <c r="AE392">
        <f t="shared" si="120"/>
        <v>1.9253346798279427</v>
      </c>
      <c r="AF392">
        <f t="shared" si="121"/>
        <v>5.110782865583456</v>
      </c>
    </row>
    <row r="393" spans="1:32" x14ac:dyDescent="0.35">
      <c r="A393">
        <v>12.975199999999999</v>
      </c>
      <c r="B393">
        <v>108299.8</v>
      </c>
      <c r="C393">
        <f t="shared" si="115"/>
        <v>121453.1520795891</v>
      </c>
      <c r="D393">
        <v>6118.1</v>
      </c>
      <c r="E393">
        <v>43033.7</v>
      </c>
      <c r="F393">
        <v>184413.4</v>
      </c>
      <c r="G393">
        <f t="shared" si="116"/>
        <v>226111.36573357138</v>
      </c>
      <c r="H393">
        <v>4651</v>
      </c>
      <c r="I393">
        <v>2448.6999999999998</v>
      </c>
      <c r="J393">
        <v>1144.2</v>
      </c>
      <c r="K393">
        <v>13657.4</v>
      </c>
      <c r="L393">
        <v>751.6</v>
      </c>
      <c r="M393">
        <v>1264.8</v>
      </c>
      <c r="N393">
        <f t="shared" si="117"/>
        <v>1266.4017449269836</v>
      </c>
      <c r="O393">
        <v>2854.8</v>
      </c>
      <c r="P393">
        <v>854.5</v>
      </c>
      <c r="Q393">
        <v>5256.8</v>
      </c>
      <c r="R393">
        <v>306.3</v>
      </c>
      <c r="S393">
        <v>296.10000000000002</v>
      </c>
      <c r="T393">
        <v>12.7</v>
      </c>
      <c r="U393">
        <v>1805</v>
      </c>
      <c r="V393">
        <v>2329.1999999999998</v>
      </c>
      <c r="W393">
        <f t="shared" si="118"/>
        <v>348830.91955808748</v>
      </c>
      <c r="X393">
        <f t="shared" si="109"/>
        <v>5729.7099767762293</v>
      </c>
      <c r="Y393">
        <f t="shared" si="119"/>
        <v>878.07583223423171</v>
      </c>
      <c r="Z393">
        <f t="shared" si="110"/>
        <v>914.48315534678397</v>
      </c>
      <c r="AA393">
        <f t="shared" si="111"/>
        <v>56690.788835612308</v>
      </c>
      <c r="AB393">
        <f t="shared" si="112"/>
        <v>125520.12320315214</v>
      </c>
      <c r="AC393">
        <f t="shared" si="113"/>
        <v>15069.765050241296</v>
      </c>
      <c r="AD393">
        <f t="shared" si="114"/>
        <v>15203.640797434698</v>
      </c>
      <c r="AE393">
        <f t="shared" si="120"/>
        <v>1.8617167349053159</v>
      </c>
      <c r="AF393">
        <f t="shared" si="121"/>
        <v>6.2655172413793103</v>
      </c>
    </row>
    <row r="394" spans="1:32" x14ac:dyDescent="0.35">
      <c r="A394">
        <v>12.983499999999999</v>
      </c>
      <c r="B394">
        <v>106277.8</v>
      </c>
      <c r="C394">
        <f t="shared" si="115"/>
        <v>118915.92264352391</v>
      </c>
      <c r="D394">
        <v>6078.9</v>
      </c>
      <c r="E394">
        <v>42460.5</v>
      </c>
      <c r="F394">
        <v>184880.4</v>
      </c>
      <c r="G394">
        <f t="shared" si="116"/>
        <v>226813.83198244768</v>
      </c>
      <c r="H394">
        <v>4576.5</v>
      </c>
      <c r="I394">
        <v>2539.8000000000002</v>
      </c>
      <c r="J394">
        <v>1194.5999999999999</v>
      </c>
      <c r="K394">
        <v>14192</v>
      </c>
      <c r="L394">
        <v>864.5</v>
      </c>
      <c r="M394">
        <v>1058</v>
      </c>
      <c r="N394">
        <f t="shared" si="117"/>
        <v>1059.1205495414149</v>
      </c>
      <c r="O394">
        <v>2922.5</v>
      </c>
      <c r="P394">
        <v>794.4</v>
      </c>
      <c r="Q394">
        <v>5035.1000000000004</v>
      </c>
      <c r="R394">
        <v>267.3</v>
      </c>
      <c r="S394">
        <v>331.6</v>
      </c>
      <c r="T394">
        <v>22.9</v>
      </c>
      <c r="U394">
        <v>1980.5</v>
      </c>
      <c r="V394">
        <v>2693.5</v>
      </c>
      <c r="W394">
        <f t="shared" si="118"/>
        <v>346788.87517551304</v>
      </c>
      <c r="X394">
        <f t="shared" si="109"/>
        <v>5735.4781031927532</v>
      </c>
      <c r="Y394">
        <f t="shared" si="119"/>
        <v>770.78597133404878</v>
      </c>
      <c r="Z394">
        <f t="shared" si="110"/>
        <v>836.82038489016441</v>
      </c>
      <c r="AA394">
        <f t="shared" si="111"/>
        <v>58453.143832081441</v>
      </c>
      <c r="AB394">
        <f t="shared" si="112"/>
        <v>124931.91997024939</v>
      </c>
      <c r="AC394">
        <f t="shared" si="113"/>
        <v>14519.208545694235</v>
      </c>
      <c r="AD394">
        <f t="shared" si="114"/>
        <v>15751.081972382995</v>
      </c>
      <c r="AE394">
        <f t="shared" si="120"/>
        <v>1.9073461899830773</v>
      </c>
      <c r="AF394">
        <f t="shared" si="121"/>
        <v>6.8538938662991038</v>
      </c>
    </row>
    <row r="395" spans="1:32" x14ac:dyDescent="0.35">
      <c r="A395">
        <v>12.9918</v>
      </c>
      <c r="B395">
        <v>108030.9</v>
      </c>
      <c r="C395">
        <f t="shared" si="115"/>
        <v>121115.07001756004</v>
      </c>
      <c r="D395">
        <v>6176</v>
      </c>
      <c r="E395">
        <v>43000</v>
      </c>
      <c r="F395">
        <v>186476.4</v>
      </c>
      <c r="G395">
        <f t="shared" si="116"/>
        <v>229220.63969625466</v>
      </c>
      <c r="H395">
        <v>4425.2</v>
      </c>
      <c r="I395">
        <v>2509.5</v>
      </c>
      <c r="J395">
        <v>1231.2</v>
      </c>
      <c r="K395">
        <v>13902.1</v>
      </c>
      <c r="L395">
        <v>827.8</v>
      </c>
      <c r="M395">
        <v>1130.4000000000001</v>
      </c>
      <c r="N395">
        <f t="shared" si="117"/>
        <v>1131.6792502244539</v>
      </c>
      <c r="O395">
        <v>3082.6</v>
      </c>
      <c r="P395">
        <v>843.4</v>
      </c>
      <c r="Q395">
        <v>4896.8</v>
      </c>
      <c r="R395">
        <v>290.2</v>
      </c>
      <c r="S395">
        <v>270.89999999999998</v>
      </c>
      <c r="T395">
        <v>7.8</v>
      </c>
      <c r="U395">
        <v>1894.3</v>
      </c>
      <c r="V395">
        <v>2381.9</v>
      </c>
      <c r="W395">
        <f t="shared" si="118"/>
        <v>351467.3889640391</v>
      </c>
      <c r="X395">
        <f t="shared" si="109"/>
        <v>5902.6813443914298</v>
      </c>
      <c r="Y395">
        <f t="shared" si="119"/>
        <v>825.68115595410825</v>
      </c>
      <c r="Z395">
        <f t="shared" si="110"/>
        <v>847.87382658278523</v>
      </c>
      <c r="AA395">
        <f t="shared" si="111"/>
        <v>57126.494890979258</v>
      </c>
      <c r="AB395">
        <f t="shared" si="112"/>
        <v>124699.47817686239</v>
      </c>
      <c r="AC395">
        <f t="shared" si="113"/>
        <v>13932.444812116049</v>
      </c>
      <c r="AD395">
        <f t="shared" si="114"/>
        <v>15910.722233669776</v>
      </c>
      <c r="AE395">
        <f t="shared" si="120"/>
        <v>1.8925856184785328</v>
      </c>
      <c r="AF395">
        <f t="shared" si="121"/>
        <v>6.9617449664429527</v>
      </c>
    </row>
    <row r="396" spans="1:32" x14ac:dyDescent="0.35">
      <c r="A396">
        <v>13.0001</v>
      </c>
      <c r="B396">
        <v>109243.6</v>
      </c>
      <c r="C396">
        <f t="shared" si="115"/>
        <v>122641.38657886715</v>
      </c>
      <c r="D396">
        <v>6019.6</v>
      </c>
      <c r="E396">
        <v>43093.5</v>
      </c>
      <c r="F396">
        <v>183027.3</v>
      </c>
      <c r="G396">
        <f t="shared" si="116"/>
        <v>224031.10899544129</v>
      </c>
      <c r="H396">
        <v>4477.1000000000004</v>
      </c>
      <c r="I396">
        <v>2536.1</v>
      </c>
      <c r="J396">
        <v>1184.3</v>
      </c>
      <c r="K396">
        <v>14459.7</v>
      </c>
      <c r="L396">
        <v>858.6</v>
      </c>
      <c r="M396">
        <v>1269.5</v>
      </c>
      <c r="N396">
        <f t="shared" si="117"/>
        <v>1271.113678815256</v>
      </c>
      <c r="O396">
        <v>3106.5</v>
      </c>
      <c r="P396">
        <v>781.9</v>
      </c>
      <c r="Q396">
        <v>5131</v>
      </c>
      <c r="R396">
        <v>328.7</v>
      </c>
      <c r="S396">
        <v>295.5</v>
      </c>
      <c r="T396">
        <v>3.41</v>
      </c>
      <c r="U396">
        <v>1872.3</v>
      </c>
      <c r="V396">
        <v>2545.5</v>
      </c>
      <c r="W396">
        <f t="shared" si="118"/>
        <v>347943.60925312369</v>
      </c>
      <c r="X396">
        <f t="shared" si="109"/>
        <v>5650.9156878050862</v>
      </c>
      <c r="Y396">
        <f t="shared" si="119"/>
        <v>944.69331023371592</v>
      </c>
      <c r="Z396">
        <f t="shared" si="110"/>
        <v>954.49374889479577</v>
      </c>
      <c r="AA396">
        <f t="shared" si="111"/>
        <v>58858.100724883909</v>
      </c>
      <c r="AB396">
        <f t="shared" si="112"/>
        <v>126319.60706030819</v>
      </c>
      <c r="AC396">
        <f t="shared" si="113"/>
        <v>14746.642454545776</v>
      </c>
      <c r="AD396">
        <f t="shared" si="114"/>
        <v>16216.99565660105</v>
      </c>
      <c r="AE396">
        <f t="shared" si="120"/>
        <v>1.8267170263227033</v>
      </c>
      <c r="AF396">
        <f t="shared" si="121"/>
        <v>5.9203276023004419</v>
      </c>
    </row>
    <row r="397" spans="1:32" x14ac:dyDescent="0.35">
      <c r="A397">
        <v>13.0084</v>
      </c>
      <c r="B397">
        <v>106403.4</v>
      </c>
      <c r="C397">
        <f t="shared" si="115"/>
        <v>119073.19253452845</v>
      </c>
      <c r="D397">
        <v>5976.8</v>
      </c>
      <c r="E397">
        <v>43178.7</v>
      </c>
      <c r="F397">
        <v>181804.4</v>
      </c>
      <c r="G397">
        <f t="shared" si="116"/>
        <v>222201.63491468297</v>
      </c>
      <c r="H397">
        <v>4508.8999999999996</v>
      </c>
      <c r="I397">
        <v>2674.8</v>
      </c>
      <c r="J397">
        <v>1139</v>
      </c>
      <c r="K397">
        <v>14160.6</v>
      </c>
      <c r="L397">
        <v>775.4</v>
      </c>
      <c r="M397">
        <v>1013.3</v>
      </c>
      <c r="N397">
        <f t="shared" si="117"/>
        <v>1014.3278183783625</v>
      </c>
      <c r="O397">
        <v>3214</v>
      </c>
      <c r="P397">
        <v>913.5</v>
      </c>
      <c r="Q397">
        <v>5030.7</v>
      </c>
      <c r="R397">
        <v>340</v>
      </c>
      <c r="S397">
        <v>252.9</v>
      </c>
      <c r="T397">
        <v>20.5</v>
      </c>
      <c r="U397">
        <v>1840.4</v>
      </c>
      <c r="V397">
        <v>2314.8000000000002</v>
      </c>
      <c r="W397">
        <f t="shared" si="118"/>
        <v>342289.15526758978</v>
      </c>
      <c r="X397">
        <f t="shared" si="109"/>
        <v>5996.392139258478</v>
      </c>
      <c r="Y397">
        <f t="shared" si="119"/>
        <v>993.31221795268334</v>
      </c>
      <c r="Z397">
        <f t="shared" si="110"/>
        <v>1053.2031016821834</v>
      </c>
      <c r="AA397">
        <f t="shared" si="111"/>
        <v>58831.545464118717</v>
      </c>
      <c r="AB397">
        <f t="shared" si="112"/>
        <v>128412.18987974717</v>
      </c>
      <c r="AC397">
        <f t="shared" si="113"/>
        <v>14697.222867219305</v>
      </c>
      <c r="AD397">
        <f t="shared" si="114"/>
        <v>17204.167614940474</v>
      </c>
      <c r="AE397">
        <f t="shared" si="120"/>
        <v>1.8660928642712731</v>
      </c>
      <c r="AF397">
        <f t="shared" si="121"/>
        <v>5.6934812760055475</v>
      </c>
    </row>
    <row r="398" spans="1:32" x14ac:dyDescent="0.35">
      <c r="A398">
        <v>13.0167</v>
      </c>
      <c r="B398">
        <v>105210</v>
      </c>
      <c r="C398">
        <f t="shared" si="115"/>
        <v>117580.66138423541</v>
      </c>
      <c r="D398">
        <v>6479.6</v>
      </c>
      <c r="E398">
        <v>42653.7</v>
      </c>
      <c r="F398">
        <v>183528.5</v>
      </c>
      <c r="G398">
        <f t="shared" si="116"/>
        <v>224782.49393885763</v>
      </c>
      <c r="H398">
        <v>4626.8</v>
      </c>
      <c r="I398">
        <v>2408.3000000000002</v>
      </c>
      <c r="J398">
        <v>1280.5</v>
      </c>
      <c r="K398">
        <v>13829</v>
      </c>
      <c r="L398">
        <v>809.6</v>
      </c>
      <c r="M398">
        <v>1132.2</v>
      </c>
      <c r="N398">
        <f t="shared" si="117"/>
        <v>1133.4833298260291</v>
      </c>
      <c r="O398">
        <v>2693.2</v>
      </c>
      <c r="P398">
        <v>777.5</v>
      </c>
      <c r="Q398">
        <v>5570.3</v>
      </c>
      <c r="R398">
        <v>377.5</v>
      </c>
      <c r="S398">
        <v>319.3</v>
      </c>
      <c r="T398">
        <v>15.6</v>
      </c>
      <c r="U398">
        <v>1780.6</v>
      </c>
      <c r="V398">
        <v>2347.1</v>
      </c>
      <c r="W398">
        <f t="shared" si="118"/>
        <v>343496.63865291909</v>
      </c>
      <c r="X398">
        <f t="shared" si="109"/>
        <v>5991.3250041421061</v>
      </c>
      <c r="Y398">
        <f t="shared" si="119"/>
        <v>1098.9918314206245</v>
      </c>
      <c r="Z398">
        <f t="shared" si="110"/>
        <v>1144.4071229972119</v>
      </c>
      <c r="AA398">
        <f t="shared" si="111"/>
        <v>59123.140417454022</v>
      </c>
      <c r="AB398">
        <f t="shared" si="112"/>
        <v>126531.95143465964</v>
      </c>
      <c r="AC398">
        <f t="shared" si="113"/>
        <v>16216.461453145177</v>
      </c>
      <c r="AD398">
        <f t="shared" si="114"/>
        <v>14851.673716535935</v>
      </c>
      <c r="AE398">
        <f t="shared" si="120"/>
        <v>1.9117301373590951</v>
      </c>
      <c r="AF398">
        <f t="shared" si="121"/>
        <v>5.2353090816586105</v>
      </c>
    </row>
    <row r="399" spans="1:32" x14ac:dyDescent="0.35">
      <c r="A399">
        <v>13.025</v>
      </c>
      <c r="B399">
        <v>104690.3</v>
      </c>
      <c r="C399">
        <f t="shared" si="115"/>
        <v>116931.9398639376</v>
      </c>
      <c r="D399">
        <v>6151.6</v>
      </c>
      <c r="E399">
        <v>43422.7</v>
      </c>
      <c r="F399">
        <v>183321.8</v>
      </c>
      <c r="G399">
        <f t="shared" si="116"/>
        <v>224472.50336791159</v>
      </c>
      <c r="H399">
        <v>4539.7</v>
      </c>
      <c r="I399">
        <v>2546.9</v>
      </c>
      <c r="J399">
        <v>1158</v>
      </c>
      <c r="K399">
        <v>14531.5</v>
      </c>
      <c r="L399">
        <v>889.7</v>
      </c>
      <c r="M399">
        <v>1159</v>
      </c>
      <c r="N399">
        <f t="shared" si="117"/>
        <v>1160.3448396691765</v>
      </c>
      <c r="O399">
        <v>2860</v>
      </c>
      <c r="P399">
        <v>929.8</v>
      </c>
      <c r="Q399">
        <v>4966.1000000000004</v>
      </c>
      <c r="R399">
        <v>284.8</v>
      </c>
      <c r="S399">
        <v>214.2</v>
      </c>
      <c r="T399">
        <v>20</v>
      </c>
      <c r="U399">
        <v>1651.9</v>
      </c>
      <c r="V399">
        <v>2393.4</v>
      </c>
      <c r="W399">
        <f t="shared" si="118"/>
        <v>342564.78807151836</v>
      </c>
      <c r="X399">
        <f t="shared" si="109"/>
        <v>6094.6135525292912</v>
      </c>
      <c r="Y399">
        <f t="shared" si="119"/>
        <v>831.37558183750457</v>
      </c>
      <c r="Z399">
        <f t="shared" si="110"/>
        <v>889.75869853957647</v>
      </c>
      <c r="AA399">
        <f t="shared" si="111"/>
        <v>60377.192053031213</v>
      </c>
      <c r="AB399">
        <f t="shared" si="112"/>
        <v>129354.80102744463</v>
      </c>
      <c r="AC399">
        <f t="shared" si="113"/>
        <v>14496.819792707975</v>
      </c>
      <c r="AD399">
        <f t="shared" si="114"/>
        <v>15783.58368482164</v>
      </c>
      <c r="AE399">
        <f t="shared" si="120"/>
        <v>1.9196851059608568</v>
      </c>
      <c r="AF399">
        <f t="shared" si="121"/>
        <v>6.8497375328083994</v>
      </c>
    </row>
    <row r="400" spans="1:32" x14ac:dyDescent="0.35">
      <c r="A400">
        <v>13.033300000000001</v>
      </c>
      <c r="B400">
        <v>110560.8</v>
      </c>
      <c r="C400">
        <f t="shared" si="115"/>
        <v>124303.94342862336</v>
      </c>
      <c r="D400">
        <v>6467.1</v>
      </c>
      <c r="E400">
        <v>44784.5</v>
      </c>
      <c r="F400">
        <v>179829.1</v>
      </c>
      <c r="G400">
        <f t="shared" si="116"/>
        <v>219258.08389446637</v>
      </c>
      <c r="H400">
        <v>4521.3999999999996</v>
      </c>
      <c r="I400">
        <v>2598.6</v>
      </c>
      <c r="J400">
        <v>1237.4000000000001</v>
      </c>
      <c r="K400">
        <v>14165.2</v>
      </c>
      <c r="L400">
        <v>791.6</v>
      </c>
      <c r="M400">
        <v>1325.7</v>
      </c>
      <c r="N400">
        <f t="shared" si="117"/>
        <v>1327.4598134747234</v>
      </c>
      <c r="O400">
        <v>2908.4</v>
      </c>
      <c r="P400">
        <v>752.6</v>
      </c>
      <c r="Q400">
        <v>5045.2</v>
      </c>
      <c r="R400">
        <v>255.1</v>
      </c>
      <c r="S400">
        <v>290.7</v>
      </c>
      <c r="T400">
        <v>15.6</v>
      </c>
      <c r="U400">
        <v>1867.4</v>
      </c>
      <c r="V400">
        <v>2361</v>
      </c>
      <c r="W400">
        <f t="shared" si="118"/>
        <v>344889.48713656445</v>
      </c>
      <c r="X400">
        <f t="shared" si="109"/>
        <v>5769.9642181671607</v>
      </c>
      <c r="Y400">
        <f t="shared" si="119"/>
        <v>739.65722213791082</v>
      </c>
      <c r="Z400">
        <f t="shared" si="110"/>
        <v>784.88910244113083</v>
      </c>
      <c r="AA400">
        <f t="shared" si="111"/>
        <v>59822.931024366997</v>
      </c>
      <c r="AB400">
        <f t="shared" si="112"/>
        <v>132146.96794151171</v>
      </c>
      <c r="AC400">
        <f t="shared" si="113"/>
        <v>14628.454006782391</v>
      </c>
      <c r="AD400">
        <f t="shared" si="114"/>
        <v>15967.433642937965</v>
      </c>
      <c r="AE400">
        <f t="shared" si="120"/>
        <v>1.7638867910925664</v>
      </c>
      <c r="AF400">
        <f t="shared" si="121"/>
        <v>7.3513114148503877</v>
      </c>
    </row>
    <row r="401" spans="1:32" x14ac:dyDescent="0.35">
      <c r="A401">
        <v>13.041600000000001</v>
      </c>
      <c r="B401">
        <v>109001.5</v>
      </c>
      <c r="C401">
        <f t="shared" si="115"/>
        <v>122336.34512291547</v>
      </c>
      <c r="D401">
        <v>6071</v>
      </c>
      <c r="E401">
        <v>42575.5</v>
      </c>
      <c r="F401">
        <v>182675.5</v>
      </c>
      <c r="G401">
        <f t="shared" si="116"/>
        <v>223504.25075964321</v>
      </c>
      <c r="H401">
        <v>4592.3</v>
      </c>
      <c r="I401">
        <v>2532.3000000000002</v>
      </c>
      <c r="J401">
        <v>1319.5</v>
      </c>
      <c r="K401">
        <v>14449.4</v>
      </c>
      <c r="L401">
        <v>761.9</v>
      </c>
      <c r="M401">
        <v>1200.7</v>
      </c>
      <c r="N401">
        <f t="shared" si="117"/>
        <v>1202.1434135967056</v>
      </c>
      <c r="O401">
        <v>2962.7</v>
      </c>
      <c r="P401">
        <v>883.4</v>
      </c>
      <c r="Q401">
        <v>4851.3999999999996</v>
      </c>
      <c r="R401">
        <v>343.2</v>
      </c>
      <c r="S401">
        <v>194.8</v>
      </c>
      <c r="T401">
        <v>11.2</v>
      </c>
      <c r="U401">
        <v>1917.9</v>
      </c>
      <c r="V401">
        <v>2195</v>
      </c>
      <c r="W401">
        <f t="shared" si="118"/>
        <v>347042.7392961554</v>
      </c>
      <c r="X401">
        <f t="shared" si="109"/>
        <v>6347.6331603068465</v>
      </c>
      <c r="Y401">
        <f t="shared" si="119"/>
        <v>988.92718717023456</v>
      </c>
      <c r="Z401">
        <f t="shared" si="110"/>
        <v>1021.1998692690302</v>
      </c>
      <c r="AA401">
        <f t="shared" si="111"/>
        <v>59129.316583939632</v>
      </c>
      <c r="AB401">
        <f t="shared" si="112"/>
        <v>124876.26189181622</v>
      </c>
      <c r="AC401">
        <f t="shared" si="113"/>
        <v>13979.258029830058</v>
      </c>
      <c r="AD401">
        <f t="shared" si="114"/>
        <v>15833.784654721559</v>
      </c>
      <c r="AE401">
        <f t="shared" si="120"/>
        <v>1.8269652451614515</v>
      </c>
      <c r="AF401">
        <f t="shared" si="121"/>
        <v>6.2158577878103838</v>
      </c>
    </row>
    <row r="402" spans="1:32" x14ac:dyDescent="0.35">
      <c r="A402">
        <v>13.049899999999999</v>
      </c>
      <c r="B402">
        <v>105192.7</v>
      </c>
      <c r="C402">
        <f t="shared" si="115"/>
        <v>117559.05433493893</v>
      </c>
      <c r="D402">
        <v>6078.2</v>
      </c>
      <c r="E402">
        <v>42698.5</v>
      </c>
      <c r="F402">
        <v>187735.9</v>
      </c>
      <c r="G402">
        <f t="shared" si="116"/>
        <v>231126.67419377511</v>
      </c>
      <c r="H402">
        <v>4369</v>
      </c>
      <c r="I402">
        <v>2532.6999999999998</v>
      </c>
      <c r="J402">
        <v>1358.5</v>
      </c>
      <c r="K402">
        <v>13982.1</v>
      </c>
      <c r="L402">
        <v>856.6</v>
      </c>
      <c r="M402">
        <v>1048.5999999999999</v>
      </c>
      <c r="N402">
        <f t="shared" si="117"/>
        <v>1049.7007161709769</v>
      </c>
      <c r="O402">
        <v>2917.4</v>
      </c>
      <c r="P402">
        <v>795.1</v>
      </c>
      <c r="Q402">
        <v>5165.2</v>
      </c>
      <c r="R402">
        <v>303.39999999999998</v>
      </c>
      <c r="S402">
        <v>254.1</v>
      </c>
      <c r="T402">
        <v>11.7</v>
      </c>
      <c r="U402">
        <v>1711.5</v>
      </c>
      <c r="V402">
        <v>2308.4</v>
      </c>
      <c r="W402">
        <f t="shared" si="118"/>
        <v>349735.42924488499</v>
      </c>
      <c r="X402">
        <f t="shared" si="109"/>
        <v>6157.7976376309525</v>
      </c>
      <c r="Y402">
        <f t="shared" si="119"/>
        <v>867.51291013058653</v>
      </c>
      <c r="Z402">
        <f t="shared" si="110"/>
        <v>900.96676988183174</v>
      </c>
      <c r="AA402">
        <f t="shared" si="111"/>
        <v>57358.501091274236</v>
      </c>
      <c r="AB402">
        <f t="shared" si="112"/>
        <v>124537.28263687775</v>
      </c>
      <c r="AC402">
        <f t="shared" si="113"/>
        <v>14768.878323686569</v>
      </c>
      <c r="AD402">
        <f t="shared" si="114"/>
        <v>15583.494105150658</v>
      </c>
      <c r="AE402">
        <f t="shared" si="120"/>
        <v>1.9660474091197542</v>
      </c>
      <c r="AF402">
        <f t="shared" si="121"/>
        <v>6.834655664868297</v>
      </c>
    </row>
    <row r="403" spans="1:32" x14ac:dyDescent="0.35">
      <c r="A403">
        <v>13.058199999999999</v>
      </c>
      <c r="B403">
        <v>107107.7</v>
      </c>
      <c r="C403">
        <f t="shared" si="115"/>
        <v>119955.90061645734</v>
      </c>
      <c r="D403">
        <v>6107.1</v>
      </c>
      <c r="E403">
        <v>42816.1</v>
      </c>
      <c r="F403">
        <v>185084.9</v>
      </c>
      <c r="G403">
        <f t="shared" si="116"/>
        <v>227121.69648101993</v>
      </c>
      <c r="H403">
        <v>4690.3</v>
      </c>
      <c r="I403">
        <v>2538.6999999999998</v>
      </c>
      <c r="J403">
        <v>1112.5</v>
      </c>
      <c r="K403">
        <v>13947.5</v>
      </c>
      <c r="L403">
        <v>913.7</v>
      </c>
      <c r="M403">
        <v>1193.3</v>
      </c>
      <c r="N403">
        <f t="shared" si="117"/>
        <v>1194.7256661374017</v>
      </c>
      <c r="O403">
        <v>2823.7</v>
      </c>
      <c r="P403">
        <v>719.4</v>
      </c>
      <c r="Q403">
        <v>4871.8999999999996</v>
      </c>
      <c r="R403">
        <v>342.4</v>
      </c>
      <c r="S403">
        <v>339.4</v>
      </c>
      <c r="T403">
        <v>26.8</v>
      </c>
      <c r="U403">
        <v>1734.7</v>
      </c>
      <c r="V403">
        <v>2482.1</v>
      </c>
      <c r="W403">
        <f t="shared" si="118"/>
        <v>348272.32276361471</v>
      </c>
      <c r="X403">
        <f t="shared" si="109"/>
        <v>5259.9643447503531</v>
      </c>
      <c r="Y403">
        <f t="shared" si="119"/>
        <v>983.13870388259227</v>
      </c>
      <c r="Z403">
        <f t="shared" si="110"/>
        <v>1060.0899809388231</v>
      </c>
      <c r="AA403">
        <f t="shared" si="111"/>
        <v>57583.100031786904</v>
      </c>
      <c r="AB403">
        <f t="shared" si="112"/>
        <v>125562.08788856593</v>
      </c>
      <c r="AC403">
        <f t="shared" si="113"/>
        <v>13988.765921278042</v>
      </c>
      <c r="AD403">
        <f t="shared" si="114"/>
        <v>15397.146570385552</v>
      </c>
      <c r="AE403">
        <f t="shared" si="120"/>
        <v>1.8933766101861937</v>
      </c>
      <c r="AF403">
        <f t="shared" si="121"/>
        <v>4.9618093174431213</v>
      </c>
    </row>
    <row r="404" spans="1:32" x14ac:dyDescent="0.35">
      <c r="A404">
        <v>13.0665</v>
      </c>
      <c r="B404">
        <v>105782.1</v>
      </c>
      <c r="C404">
        <f t="shared" si="115"/>
        <v>118295.66373028321</v>
      </c>
      <c r="D404">
        <v>5831.9</v>
      </c>
      <c r="E404">
        <v>43847.1</v>
      </c>
      <c r="F404">
        <v>183469.1</v>
      </c>
      <c r="G404">
        <f t="shared" si="116"/>
        <v>224693.39494684158</v>
      </c>
      <c r="H404">
        <v>4276.8999999999996</v>
      </c>
      <c r="I404">
        <v>2728.2</v>
      </c>
      <c r="J404">
        <v>1141.5</v>
      </c>
      <c r="K404">
        <v>14418</v>
      </c>
      <c r="L404">
        <v>898.1</v>
      </c>
      <c r="M404">
        <v>1150.5</v>
      </c>
      <c r="N404">
        <f t="shared" si="117"/>
        <v>1151.8251748636806</v>
      </c>
      <c r="O404">
        <v>3131.9</v>
      </c>
      <c r="P404">
        <v>772.1</v>
      </c>
      <c r="Q404">
        <v>5203.8999999999996</v>
      </c>
      <c r="R404">
        <v>346.8</v>
      </c>
      <c r="S404">
        <v>306.5</v>
      </c>
      <c r="T404">
        <v>0</v>
      </c>
      <c r="U404">
        <v>1841.3</v>
      </c>
      <c r="V404">
        <v>2462.6</v>
      </c>
      <c r="W404">
        <f t="shared" si="118"/>
        <v>344140.88385198847</v>
      </c>
      <c r="X404">
        <f t="shared" si="109"/>
        <v>5560.5134111965035</v>
      </c>
      <c r="Y404">
        <f t="shared" si="119"/>
        <v>1007.7268243117409</v>
      </c>
      <c r="Z404">
        <f t="shared" si="110"/>
        <v>1007.7268243117409</v>
      </c>
      <c r="AA404">
        <f t="shared" si="111"/>
        <v>58841.889906661825</v>
      </c>
      <c r="AB404">
        <f t="shared" si="112"/>
        <v>130020.00662973964</v>
      </c>
      <c r="AC404">
        <f t="shared" si="113"/>
        <v>15121.423359388316</v>
      </c>
      <c r="AD404">
        <f t="shared" si="114"/>
        <v>17028.200585782102</v>
      </c>
      <c r="AE404">
        <f t="shared" si="120"/>
        <v>1.8994220739920578</v>
      </c>
      <c r="AF404">
        <f t="shared" si="121"/>
        <v>5.517877739331027</v>
      </c>
    </row>
    <row r="405" spans="1:32" x14ac:dyDescent="0.35">
      <c r="A405">
        <v>13.0748</v>
      </c>
      <c r="B405">
        <v>106949.6</v>
      </c>
      <c r="C405">
        <f t="shared" si="115"/>
        <v>119757.63070035019</v>
      </c>
      <c r="D405">
        <v>5814.5</v>
      </c>
      <c r="E405">
        <v>42529.8</v>
      </c>
      <c r="F405">
        <v>184371.9</v>
      </c>
      <c r="G405">
        <f t="shared" si="116"/>
        <v>226048.97992111841</v>
      </c>
      <c r="H405">
        <v>4515.7</v>
      </c>
      <c r="I405">
        <v>2612.1</v>
      </c>
      <c r="J405">
        <v>1248.7</v>
      </c>
      <c r="K405">
        <v>13402.6</v>
      </c>
      <c r="L405">
        <v>764.5</v>
      </c>
      <c r="M405">
        <v>1159.7</v>
      </c>
      <c r="N405">
        <f t="shared" si="117"/>
        <v>1161.0464655861404</v>
      </c>
      <c r="O405">
        <v>2697.2</v>
      </c>
      <c r="P405">
        <v>884.3</v>
      </c>
      <c r="Q405">
        <v>5021.8999999999996</v>
      </c>
      <c r="R405">
        <v>341.5</v>
      </c>
      <c r="S405">
        <v>309</v>
      </c>
      <c r="T405">
        <v>9.27</v>
      </c>
      <c r="U405">
        <v>1755.5</v>
      </c>
      <c r="V405">
        <v>2493.5</v>
      </c>
      <c r="W405">
        <f t="shared" si="118"/>
        <v>346967.65708705474</v>
      </c>
      <c r="X405">
        <f t="shared" si="109"/>
        <v>6147.5470593065302</v>
      </c>
      <c r="Y405">
        <f t="shared" si="119"/>
        <v>984.24159435217075</v>
      </c>
      <c r="Z405">
        <f t="shared" si="110"/>
        <v>1010.9587819938827</v>
      </c>
      <c r="AA405">
        <f t="shared" si="111"/>
        <v>55385.854005344365</v>
      </c>
      <c r="AB405">
        <f t="shared" si="112"/>
        <v>124779.065471043</v>
      </c>
      <c r="AC405">
        <f t="shared" si="113"/>
        <v>14473.683346053194</v>
      </c>
      <c r="AD405">
        <f t="shared" si="114"/>
        <v>15302.002626336687</v>
      </c>
      <c r="AE405">
        <f t="shared" si="120"/>
        <v>1.8875538752659826</v>
      </c>
      <c r="AF405">
        <f t="shared" si="121"/>
        <v>6.0809077173076371</v>
      </c>
    </row>
    <row r="406" spans="1:32" x14ac:dyDescent="0.35">
      <c r="A406">
        <v>13.083</v>
      </c>
      <c r="B406">
        <v>105737.60000000001</v>
      </c>
      <c r="C406">
        <f t="shared" si="115"/>
        <v>118240.01545855</v>
      </c>
      <c r="D406">
        <v>6012.8</v>
      </c>
      <c r="E406">
        <v>42851.4</v>
      </c>
      <c r="F406">
        <v>185670.1</v>
      </c>
      <c r="G406">
        <f t="shared" si="116"/>
        <v>228003.54008860537</v>
      </c>
      <c r="H406">
        <v>4313.5</v>
      </c>
      <c r="I406">
        <v>2515.5</v>
      </c>
      <c r="J406">
        <v>1243.8</v>
      </c>
      <c r="K406">
        <v>13618.6</v>
      </c>
      <c r="L406">
        <v>883.2</v>
      </c>
      <c r="M406">
        <v>1119</v>
      </c>
      <c r="N406">
        <f t="shared" si="117"/>
        <v>1120.2535637378228</v>
      </c>
      <c r="O406">
        <v>3038.7</v>
      </c>
      <c r="P406">
        <v>847.8</v>
      </c>
      <c r="Q406">
        <v>5253.8</v>
      </c>
      <c r="R406">
        <v>264.39999999999998</v>
      </c>
      <c r="S406">
        <v>251</v>
      </c>
      <c r="T406">
        <v>14.6</v>
      </c>
      <c r="U406">
        <v>1809.7</v>
      </c>
      <c r="V406">
        <v>2253.9</v>
      </c>
      <c r="W406">
        <f t="shared" si="118"/>
        <v>347363.80911089323</v>
      </c>
      <c r="X406">
        <f t="shared" si="109"/>
        <v>6021.3526715797634</v>
      </c>
      <c r="Y406">
        <f t="shared" si="119"/>
        <v>761.16162094362653</v>
      </c>
      <c r="Z406">
        <f t="shared" si="110"/>
        <v>803.19248200934885</v>
      </c>
      <c r="AA406">
        <f t="shared" si="111"/>
        <v>56515.38670723416</v>
      </c>
      <c r="AB406">
        <f t="shared" si="112"/>
        <v>125904.30797020096</v>
      </c>
      <c r="AC406">
        <f t="shared" si="113"/>
        <v>15124.776566239128</v>
      </c>
      <c r="AD406">
        <f t="shared" si="114"/>
        <v>15989.575926796866</v>
      </c>
      <c r="AE406">
        <f t="shared" si="120"/>
        <v>1.9283111491856484</v>
      </c>
      <c r="AF406">
        <f t="shared" si="121"/>
        <v>7.4967741935483865</v>
      </c>
    </row>
    <row r="407" spans="1:32" x14ac:dyDescent="0.35">
      <c r="A407">
        <v>13.0913</v>
      </c>
      <c r="B407">
        <v>109321.1</v>
      </c>
      <c r="C407">
        <f t="shared" si="115"/>
        <v>122739.07016322046</v>
      </c>
      <c r="D407">
        <v>6396.8</v>
      </c>
      <c r="E407">
        <v>42871.6</v>
      </c>
      <c r="F407">
        <v>180350.9</v>
      </c>
      <c r="G407">
        <f t="shared" si="116"/>
        <v>220034.28052321414</v>
      </c>
      <c r="H407">
        <v>4587.1000000000004</v>
      </c>
      <c r="I407">
        <v>2696.2</v>
      </c>
      <c r="J407">
        <v>1119.9000000000001</v>
      </c>
      <c r="K407">
        <v>14561.9</v>
      </c>
      <c r="L407">
        <v>794.1</v>
      </c>
      <c r="M407">
        <v>1200</v>
      </c>
      <c r="N407">
        <f t="shared" si="117"/>
        <v>1201.4417300760913</v>
      </c>
      <c r="O407">
        <v>2743.5</v>
      </c>
      <c r="P407">
        <v>886.2</v>
      </c>
      <c r="Q407">
        <v>5228.3999999999996</v>
      </c>
      <c r="R407">
        <v>281.89999999999998</v>
      </c>
      <c r="S407">
        <v>311</v>
      </c>
      <c r="T407">
        <v>20</v>
      </c>
      <c r="U407">
        <v>1687.8</v>
      </c>
      <c r="V407">
        <v>2571.4</v>
      </c>
      <c r="W407">
        <f t="shared" si="118"/>
        <v>343974.7924165107</v>
      </c>
      <c r="X407">
        <f t="shared" si="109"/>
        <v>5832.1134112957398</v>
      </c>
      <c r="Y407">
        <f t="shared" si="119"/>
        <v>819.53679808796619</v>
      </c>
      <c r="Z407">
        <f t="shared" si="110"/>
        <v>877.68059362453698</v>
      </c>
      <c r="AA407">
        <f t="shared" si="111"/>
        <v>60930.918375616377</v>
      </c>
      <c r="AB407">
        <f t="shared" si="112"/>
        <v>126944.47663806209</v>
      </c>
      <c r="AC407">
        <f t="shared" si="113"/>
        <v>15199.951029170352</v>
      </c>
      <c r="AD407">
        <f t="shared" si="114"/>
        <v>15814.240229014224</v>
      </c>
      <c r="AE407">
        <f t="shared" si="120"/>
        <v>1.7926995880823351</v>
      </c>
      <c r="AF407">
        <f t="shared" si="121"/>
        <v>6.6449155349453468</v>
      </c>
    </row>
    <row r="408" spans="1:32" x14ac:dyDescent="0.35">
      <c r="A408">
        <v>13.099600000000001</v>
      </c>
      <c r="B408">
        <v>105338.3</v>
      </c>
      <c r="C408">
        <f t="shared" si="115"/>
        <v>117740.92933675378</v>
      </c>
      <c r="D408">
        <v>6203.4</v>
      </c>
      <c r="E408">
        <v>42266.3</v>
      </c>
      <c r="F408">
        <v>181766.39999999999</v>
      </c>
      <c r="G408">
        <f t="shared" si="116"/>
        <v>222144.87403108351</v>
      </c>
      <c r="H408">
        <v>4723.6000000000004</v>
      </c>
      <c r="I408">
        <v>2383.9</v>
      </c>
      <c r="J408">
        <v>1248.8</v>
      </c>
      <c r="K408">
        <v>14124.5</v>
      </c>
      <c r="L408">
        <v>801.8</v>
      </c>
      <c r="M408">
        <v>995.2</v>
      </c>
      <c r="N408">
        <f t="shared" si="117"/>
        <v>996.19140969092439</v>
      </c>
      <c r="O408">
        <v>2963.5</v>
      </c>
      <c r="P408">
        <v>798.6</v>
      </c>
      <c r="Q408">
        <v>4945.2</v>
      </c>
      <c r="R408">
        <v>280.5</v>
      </c>
      <c r="S408">
        <v>296.2</v>
      </c>
      <c r="T408">
        <v>11.7</v>
      </c>
      <c r="U408">
        <v>1956.6</v>
      </c>
      <c r="V408">
        <v>2487.6999999999998</v>
      </c>
      <c r="W408">
        <f t="shared" si="118"/>
        <v>340881.99477752822</v>
      </c>
      <c r="X408">
        <f t="shared" si="109"/>
        <v>6006.1840501027527</v>
      </c>
      <c r="Y408">
        <f t="shared" si="119"/>
        <v>822.86540297637112</v>
      </c>
      <c r="Z408">
        <f t="shared" si="110"/>
        <v>857.18813101495778</v>
      </c>
      <c r="AA408">
        <f t="shared" si="111"/>
        <v>59633.24643552005</v>
      </c>
      <c r="AB408">
        <f t="shared" si="112"/>
        <v>126343.13533663691</v>
      </c>
      <c r="AC408">
        <f t="shared" si="113"/>
        <v>14507.073050975938</v>
      </c>
      <c r="AD408">
        <f t="shared" si="114"/>
        <v>15686.953496883591</v>
      </c>
      <c r="AE408">
        <f t="shared" si="120"/>
        <v>1.8867260117823719</v>
      </c>
      <c r="AF408">
        <f t="shared" si="121"/>
        <v>7.0068446269678297</v>
      </c>
    </row>
    <row r="409" spans="1:32" x14ac:dyDescent="0.35">
      <c r="A409">
        <v>13.107900000000001</v>
      </c>
      <c r="B409">
        <v>105755.7</v>
      </c>
      <c r="C409">
        <f t="shared" si="115"/>
        <v>118262.64925591364</v>
      </c>
      <c r="D409">
        <v>5948.2</v>
      </c>
      <c r="E409">
        <v>43028</v>
      </c>
      <c r="F409">
        <v>182018.8</v>
      </c>
      <c r="G409">
        <f t="shared" si="116"/>
        <v>222521.98461284925</v>
      </c>
      <c r="H409">
        <v>4162.6000000000004</v>
      </c>
      <c r="I409">
        <v>2462.6</v>
      </c>
      <c r="J409">
        <v>1128.8</v>
      </c>
      <c r="K409">
        <v>15498.8</v>
      </c>
      <c r="L409">
        <v>870.2</v>
      </c>
      <c r="M409">
        <v>1300</v>
      </c>
      <c r="N409">
        <f t="shared" si="117"/>
        <v>1301.6921998598177</v>
      </c>
      <c r="O409">
        <v>3007.6</v>
      </c>
      <c r="P409">
        <v>800.9</v>
      </c>
      <c r="Q409">
        <v>4725.8999999999996</v>
      </c>
      <c r="R409">
        <v>384.9</v>
      </c>
      <c r="S409">
        <v>281.3</v>
      </c>
      <c r="T409">
        <v>3.9</v>
      </c>
      <c r="U409">
        <v>2186.5</v>
      </c>
      <c r="V409">
        <v>2498.6999999999998</v>
      </c>
      <c r="W409">
        <f t="shared" si="118"/>
        <v>342086.3260686227</v>
      </c>
      <c r="X409">
        <f t="shared" si="109"/>
        <v>5640.9737921325186</v>
      </c>
      <c r="Y409">
        <f t="shared" si="119"/>
        <v>1125.1545901392997</v>
      </c>
      <c r="Z409">
        <f t="shared" si="110"/>
        <v>1136.555221216315</v>
      </c>
      <c r="AA409">
        <f t="shared" si="111"/>
        <v>62694.7012073722</v>
      </c>
      <c r="AB409">
        <f t="shared" si="112"/>
        <v>128324.91875513901</v>
      </c>
      <c r="AC409">
        <f t="shared" si="113"/>
        <v>13814.933950478868</v>
      </c>
      <c r="AD409">
        <f t="shared" si="114"/>
        <v>15990.700542946211</v>
      </c>
      <c r="AE409">
        <f t="shared" si="120"/>
        <v>1.8815914070327002</v>
      </c>
      <c r="AF409">
        <f t="shared" si="121"/>
        <v>4.9632201646090541</v>
      </c>
    </row>
    <row r="410" spans="1:32" x14ac:dyDescent="0.35">
      <c r="A410">
        <v>13.116199999999999</v>
      </c>
      <c r="B410">
        <v>105986.4</v>
      </c>
      <c r="C410">
        <f t="shared" si="115"/>
        <v>118551.21667052941</v>
      </c>
      <c r="D410">
        <v>6272.5</v>
      </c>
      <c r="E410">
        <v>43194</v>
      </c>
      <c r="F410">
        <v>180228.8</v>
      </c>
      <c r="G410">
        <f t="shared" si="116"/>
        <v>219852.56373973613</v>
      </c>
      <c r="H410">
        <v>4486.1000000000004</v>
      </c>
      <c r="I410">
        <v>2480.5</v>
      </c>
      <c r="J410">
        <v>1061.7</v>
      </c>
      <c r="K410">
        <v>13709.7</v>
      </c>
      <c r="L410">
        <v>794.2</v>
      </c>
      <c r="M410">
        <v>1239</v>
      </c>
      <c r="N410">
        <f t="shared" si="117"/>
        <v>1240.5370253744391</v>
      </c>
      <c r="O410">
        <v>2856.8</v>
      </c>
      <c r="P410">
        <v>818.4</v>
      </c>
      <c r="Q410">
        <v>4908.3999999999996</v>
      </c>
      <c r="R410">
        <v>328.8</v>
      </c>
      <c r="S410">
        <v>232.9</v>
      </c>
      <c r="T410">
        <v>8.2899999999999991</v>
      </c>
      <c r="U410">
        <v>1976.6</v>
      </c>
      <c r="V410">
        <v>2287.4</v>
      </c>
      <c r="W410">
        <f t="shared" si="118"/>
        <v>339644.31743563997</v>
      </c>
      <c r="X410">
        <f t="shared" si="109"/>
        <v>5535.4967048911831</v>
      </c>
      <c r="Y410">
        <f t="shared" si="119"/>
        <v>968.07154756035368</v>
      </c>
      <c r="Z410">
        <f t="shared" si="110"/>
        <v>992.47943420656838</v>
      </c>
      <c r="AA410">
        <f t="shared" si="111"/>
        <v>58832.722863930961</v>
      </c>
      <c r="AB410">
        <f t="shared" si="112"/>
        <v>129512.54515935021</v>
      </c>
      <c r="AC410">
        <f t="shared" si="113"/>
        <v>14451.588759261678</v>
      </c>
      <c r="AD410">
        <f t="shared" si="114"/>
        <v>15714.380385626142</v>
      </c>
      <c r="AE410">
        <f t="shared" si="120"/>
        <v>1.8544943688830919</v>
      </c>
      <c r="AF410">
        <f t="shared" si="121"/>
        <v>5.57744222611172</v>
      </c>
    </row>
    <row r="411" spans="1:32" x14ac:dyDescent="0.35">
      <c r="A411">
        <v>13.124499999999999</v>
      </c>
      <c r="B411">
        <v>105779.1</v>
      </c>
      <c r="C411">
        <f t="shared" si="115"/>
        <v>118291.91198729532</v>
      </c>
      <c r="D411">
        <v>6111</v>
      </c>
      <c r="E411">
        <v>43700.6</v>
      </c>
      <c r="F411">
        <v>181320</v>
      </c>
      <c r="G411">
        <f t="shared" si="116"/>
        <v>221478.47754922556</v>
      </c>
      <c r="H411">
        <v>4398.1000000000004</v>
      </c>
      <c r="I411">
        <v>2467.4</v>
      </c>
      <c r="J411">
        <v>1389.3</v>
      </c>
      <c r="K411">
        <v>13985.2</v>
      </c>
      <c r="L411">
        <v>827.5</v>
      </c>
      <c r="M411">
        <v>1060</v>
      </c>
      <c r="N411">
        <f t="shared" si="117"/>
        <v>1061.1247922798166</v>
      </c>
      <c r="O411">
        <v>2881.1</v>
      </c>
      <c r="P411">
        <v>811.6</v>
      </c>
      <c r="Q411">
        <v>4806.5</v>
      </c>
      <c r="R411">
        <v>262.89999999999998</v>
      </c>
      <c r="S411">
        <v>248.4</v>
      </c>
      <c r="T411">
        <v>8.2899999999999991</v>
      </c>
      <c r="U411">
        <v>1903.6</v>
      </c>
      <c r="V411">
        <v>2454.1</v>
      </c>
      <c r="W411">
        <f t="shared" si="118"/>
        <v>340831.51432880067</v>
      </c>
      <c r="X411">
        <f t="shared" si="109"/>
        <v>6457.4427758953898</v>
      </c>
      <c r="Y411">
        <f t="shared" si="119"/>
        <v>771.34885991317094</v>
      </c>
      <c r="Z411">
        <f t="shared" si="110"/>
        <v>795.67172810898762</v>
      </c>
      <c r="AA411">
        <f t="shared" si="111"/>
        <v>58962.270667885379</v>
      </c>
      <c r="AB411">
        <f t="shared" si="112"/>
        <v>130645.48942221251</v>
      </c>
      <c r="AC411">
        <f t="shared" si="113"/>
        <v>14102.27575189295</v>
      </c>
      <c r="AD411">
        <f t="shared" si="114"/>
        <v>15692.504287735243</v>
      </c>
      <c r="AE411">
        <f t="shared" si="120"/>
        <v>1.8723044866585012</v>
      </c>
      <c r="AF411">
        <f t="shared" si="121"/>
        <v>8.1157122312769641</v>
      </c>
    </row>
    <row r="412" spans="1:32" x14ac:dyDescent="0.35">
      <c r="A412">
        <v>13.1328</v>
      </c>
      <c r="B412">
        <v>106027.2</v>
      </c>
      <c r="C412">
        <f t="shared" si="115"/>
        <v>118602.26619870313</v>
      </c>
      <c r="D412">
        <v>6678.9</v>
      </c>
      <c r="E412">
        <v>42840.7</v>
      </c>
      <c r="F412">
        <v>181199.8</v>
      </c>
      <c r="G412">
        <f t="shared" si="116"/>
        <v>221299.16431383378</v>
      </c>
      <c r="H412">
        <v>4358.7</v>
      </c>
      <c r="I412">
        <v>2696</v>
      </c>
      <c r="J412">
        <v>1097.5</v>
      </c>
      <c r="K412">
        <v>13942.9</v>
      </c>
      <c r="L412">
        <v>772.1</v>
      </c>
      <c r="M412">
        <v>1072.0999999999999</v>
      </c>
      <c r="N412">
        <f t="shared" si="117"/>
        <v>1073.25063200257</v>
      </c>
      <c r="O412">
        <v>2820.6</v>
      </c>
      <c r="P412">
        <v>830.7</v>
      </c>
      <c r="Q412">
        <v>5077.3999999999996</v>
      </c>
      <c r="R412">
        <v>326.8</v>
      </c>
      <c r="S412">
        <v>262.5</v>
      </c>
      <c r="T412">
        <v>25.4</v>
      </c>
      <c r="U412">
        <v>1780</v>
      </c>
      <c r="V412">
        <v>2382.9</v>
      </c>
      <c r="W412">
        <f t="shared" si="118"/>
        <v>340974.68114453944</v>
      </c>
      <c r="X412">
        <f t="shared" si="109"/>
        <v>5654.9653291783106</v>
      </c>
      <c r="Y412">
        <f t="shared" si="119"/>
        <v>958.42893350040038</v>
      </c>
      <c r="Z412">
        <f t="shared" si="110"/>
        <v>1032.9212679891095</v>
      </c>
      <c r="AA412">
        <f t="shared" si="111"/>
        <v>60478.977297608799</v>
      </c>
      <c r="AB412">
        <f t="shared" si="112"/>
        <v>127906.27108618805</v>
      </c>
      <c r="AC412">
        <f t="shared" si="113"/>
        <v>14890.841698148508</v>
      </c>
      <c r="AD412">
        <f t="shared" si="114"/>
        <v>16178.913875606819</v>
      </c>
      <c r="AE412">
        <f t="shared" si="120"/>
        <v>1.8658932194691369</v>
      </c>
      <c r="AF412">
        <f t="shared" si="121"/>
        <v>5.4747302668938103</v>
      </c>
    </row>
    <row r="413" spans="1:32" x14ac:dyDescent="0.35">
      <c r="A413">
        <v>13.1411</v>
      </c>
      <c r="B413">
        <v>106216.6</v>
      </c>
      <c r="C413">
        <f t="shared" si="115"/>
        <v>118839.30715204602</v>
      </c>
      <c r="D413">
        <v>5860.8</v>
      </c>
      <c r="E413">
        <v>42618.1</v>
      </c>
      <c r="F413">
        <v>182040</v>
      </c>
      <c r="G413">
        <f t="shared" si="116"/>
        <v>222553.67010611764</v>
      </c>
      <c r="H413">
        <v>4396</v>
      </c>
      <c r="I413">
        <v>2593.4</v>
      </c>
      <c r="J413">
        <v>1195.5</v>
      </c>
      <c r="K413">
        <v>14326.3</v>
      </c>
      <c r="L413">
        <v>905.7</v>
      </c>
      <c r="M413">
        <v>1060.0999999999999</v>
      </c>
      <c r="N413">
        <f t="shared" si="117"/>
        <v>1061.2250046274055</v>
      </c>
      <c r="O413">
        <v>2915.1</v>
      </c>
      <c r="P413">
        <v>957</v>
      </c>
      <c r="Q413">
        <v>4953.8999999999996</v>
      </c>
      <c r="R413">
        <v>306.8</v>
      </c>
      <c r="S413">
        <v>301.89999999999998</v>
      </c>
      <c r="T413">
        <v>15.6</v>
      </c>
      <c r="U413">
        <v>1795.5</v>
      </c>
      <c r="V413">
        <v>2409.4</v>
      </c>
      <c r="W413">
        <f t="shared" si="118"/>
        <v>342454.20226279111</v>
      </c>
      <c r="X413">
        <f t="shared" si="109"/>
        <v>6285.512006502473</v>
      </c>
      <c r="Y413">
        <f t="shared" si="119"/>
        <v>895.88621769800648</v>
      </c>
      <c r="Z413">
        <f t="shared" si="110"/>
        <v>941.43975419112553</v>
      </c>
      <c r="AA413">
        <f t="shared" si="111"/>
        <v>58948.320291041149</v>
      </c>
      <c r="AB413">
        <f t="shared" si="112"/>
        <v>127093.78279610327</v>
      </c>
      <c r="AC413">
        <f t="shared" si="113"/>
        <v>14465.875925209108</v>
      </c>
      <c r="AD413">
        <f t="shared" si="114"/>
        <v>16085.362549509349</v>
      </c>
      <c r="AE413">
        <f t="shared" si="120"/>
        <v>1.8727277652450198</v>
      </c>
      <c r="AF413">
        <f t="shared" si="121"/>
        <v>6.6764888337468973</v>
      </c>
    </row>
    <row r="414" spans="1:32" x14ac:dyDescent="0.35">
      <c r="A414">
        <v>13.1494</v>
      </c>
      <c r="B414">
        <v>109561</v>
      </c>
      <c r="C414">
        <f t="shared" si="115"/>
        <v>123041.55590669323</v>
      </c>
      <c r="D414">
        <v>5988.7</v>
      </c>
      <c r="E414">
        <v>43189</v>
      </c>
      <c r="F414">
        <v>181665.5</v>
      </c>
      <c r="G414">
        <f t="shared" si="116"/>
        <v>221994.18452967581</v>
      </c>
      <c r="H414">
        <v>4513.2</v>
      </c>
      <c r="I414">
        <v>2691.6</v>
      </c>
      <c r="J414">
        <v>1141</v>
      </c>
      <c r="K414">
        <v>14130.7</v>
      </c>
      <c r="L414">
        <v>917.4</v>
      </c>
      <c r="M414">
        <v>1081</v>
      </c>
      <c r="N414">
        <f t="shared" si="117"/>
        <v>1082.1698255814536</v>
      </c>
      <c r="O414">
        <v>3018.3</v>
      </c>
      <c r="P414">
        <v>733</v>
      </c>
      <c r="Q414">
        <v>4834.8</v>
      </c>
      <c r="R414">
        <v>279.5</v>
      </c>
      <c r="S414">
        <v>254.8</v>
      </c>
      <c r="T414">
        <v>12.2</v>
      </c>
      <c r="U414">
        <v>1939</v>
      </c>
      <c r="V414">
        <v>2428.9</v>
      </c>
      <c r="W414">
        <f t="shared" si="118"/>
        <v>346117.91026195046</v>
      </c>
      <c r="X414">
        <f t="shared" si="109"/>
        <v>5414.3398663816943</v>
      </c>
      <c r="Y414">
        <f t="shared" si="119"/>
        <v>807.52827783014061</v>
      </c>
      <c r="Z414">
        <f t="shared" si="110"/>
        <v>842.77638154938109</v>
      </c>
      <c r="AA414">
        <f t="shared" si="111"/>
        <v>58128.745735154669</v>
      </c>
      <c r="AB414">
        <f t="shared" si="112"/>
        <v>127431.71818707447</v>
      </c>
      <c r="AC414">
        <f t="shared" si="113"/>
        <v>13968.650152605238</v>
      </c>
      <c r="AD414">
        <f t="shared" si="114"/>
        <v>16496.97929725338</v>
      </c>
      <c r="AE414">
        <f t="shared" si="120"/>
        <v>1.8042212071669661</v>
      </c>
      <c r="AF414">
        <f t="shared" si="121"/>
        <v>6.4244086390126842</v>
      </c>
    </row>
    <row r="415" spans="1:32" x14ac:dyDescent="0.35">
      <c r="A415">
        <v>13.1577</v>
      </c>
      <c r="B415">
        <v>105190.8</v>
      </c>
      <c r="C415">
        <f t="shared" si="115"/>
        <v>117556.68135732177</v>
      </c>
      <c r="D415">
        <v>6408.4</v>
      </c>
      <c r="E415">
        <v>41578.6</v>
      </c>
      <c r="F415">
        <v>181888.9</v>
      </c>
      <c r="G415">
        <f t="shared" si="116"/>
        <v>222327.87209463358</v>
      </c>
      <c r="H415">
        <v>4438.1000000000004</v>
      </c>
      <c r="I415">
        <v>2475.5</v>
      </c>
      <c r="J415">
        <v>1150.7</v>
      </c>
      <c r="K415">
        <v>13598.1</v>
      </c>
      <c r="L415">
        <v>852.8</v>
      </c>
      <c r="M415">
        <v>953.2</v>
      </c>
      <c r="N415">
        <f t="shared" si="117"/>
        <v>954.10945713454055</v>
      </c>
      <c r="O415">
        <v>3111.9</v>
      </c>
      <c r="P415">
        <v>815.6</v>
      </c>
      <c r="Q415">
        <v>5016.1000000000004</v>
      </c>
      <c r="R415">
        <v>309.3</v>
      </c>
      <c r="S415">
        <v>304.5</v>
      </c>
      <c r="T415">
        <v>14.6</v>
      </c>
      <c r="U415">
        <v>1819.7</v>
      </c>
      <c r="V415">
        <v>2495.4</v>
      </c>
      <c r="W415">
        <f t="shared" si="118"/>
        <v>340838.66290908988</v>
      </c>
      <c r="X415">
        <f t="shared" si="109"/>
        <v>5769.0051451834888</v>
      </c>
      <c r="Y415">
        <f t="shared" si="119"/>
        <v>907.46747261620953</v>
      </c>
      <c r="Z415">
        <f t="shared" si="110"/>
        <v>950.30298862072527</v>
      </c>
      <c r="AA415">
        <f t="shared" si="111"/>
        <v>58697.859653721942</v>
      </c>
      <c r="AB415">
        <f t="shared" si="112"/>
        <v>124491.15847904117</v>
      </c>
      <c r="AC415">
        <f t="shared" si="113"/>
        <v>14716.933687003455</v>
      </c>
      <c r="AD415">
        <f t="shared" si="114"/>
        <v>16393.093296139054</v>
      </c>
      <c r="AE415">
        <f t="shared" si="120"/>
        <v>1.8912397792078908</v>
      </c>
      <c r="AF415">
        <f t="shared" si="121"/>
        <v>6.0707008335906139</v>
      </c>
    </row>
    <row r="416" spans="1:32" x14ac:dyDescent="0.35">
      <c r="A416">
        <v>13.166</v>
      </c>
      <c r="B416">
        <v>106227.3</v>
      </c>
      <c r="C416">
        <f t="shared" si="115"/>
        <v>118852.70158732754</v>
      </c>
      <c r="D416">
        <v>6457.1</v>
      </c>
      <c r="E416">
        <v>42928.9</v>
      </c>
      <c r="F416">
        <v>181090.9</v>
      </c>
      <c r="G416">
        <f t="shared" si="116"/>
        <v>221136.75376180332</v>
      </c>
      <c r="H416">
        <v>4580.3</v>
      </c>
      <c r="I416">
        <v>2541.9</v>
      </c>
      <c r="J416">
        <v>1270.7</v>
      </c>
      <c r="K416">
        <v>14102.8</v>
      </c>
      <c r="L416">
        <v>868.9</v>
      </c>
      <c r="M416">
        <v>1023.6</v>
      </c>
      <c r="N416">
        <f t="shared" si="117"/>
        <v>1024.6488305429439</v>
      </c>
      <c r="O416">
        <v>3073.4</v>
      </c>
      <c r="P416">
        <v>857.1</v>
      </c>
      <c r="Q416">
        <v>4703.8999999999996</v>
      </c>
      <c r="R416">
        <v>345.8</v>
      </c>
      <c r="S416">
        <v>312.39999999999998</v>
      </c>
      <c r="T416">
        <v>6.83</v>
      </c>
      <c r="U416">
        <v>1721.3</v>
      </c>
      <c r="V416">
        <v>2373.5</v>
      </c>
      <c r="W416">
        <f t="shared" si="118"/>
        <v>341014.10417967377</v>
      </c>
      <c r="X416">
        <f t="shared" si="109"/>
        <v>6239.6246193937577</v>
      </c>
      <c r="Y416">
        <f t="shared" si="119"/>
        <v>1014.0343046274844</v>
      </c>
      <c r="Z416">
        <f t="shared" si="110"/>
        <v>1034.0628017373911</v>
      </c>
      <c r="AA416">
        <f t="shared" si="111"/>
        <v>60290.468188868181</v>
      </c>
      <c r="AB416">
        <f t="shared" si="112"/>
        <v>128433.98400003943</v>
      </c>
      <c r="AC416">
        <f t="shared" si="113"/>
        <v>13793.857621565136</v>
      </c>
      <c r="AD416">
        <f t="shared" si="114"/>
        <v>16466.474351575227</v>
      </c>
      <c r="AE416">
        <f t="shared" si="120"/>
        <v>1.8605950963539699</v>
      </c>
      <c r="AF416">
        <f t="shared" si="121"/>
        <v>6.0340867197912829</v>
      </c>
    </row>
    <row r="417" spans="1:32" x14ac:dyDescent="0.35">
      <c r="A417">
        <v>13.174300000000001</v>
      </c>
      <c r="B417">
        <v>119333.2</v>
      </c>
      <c r="C417">
        <f t="shared" si="115"/>
        <v>135503.23459451404</v>
      </c>
      <c r="D417">
        <v>3042.2</v>
      </c>
      <c r="E417">
        <v>30308.400000000001</v>
      </c>
      <c r="F417">
        <v>198647.3</v>
      </c>
      <c r="G417">
        <f t="shared" si="116"/>
        <v>247889.97404014485</v>
      </c>
      <c r="H417">
        <v>4923.8999999999996</v>
      </c>
      <c r="I417">
        <v>1459.3</v>
      </c>
      <c r="J417">
        <v>489.2</v>
      </c>
      <c r="K417">
        <v>6614.6</v>
      </c>
      <c r="L417">
        <v>492.9</v>
      </c>
      <c r="M417">
        <v>1026.7</v>
      </c>
      <c r="N417">
        <f t="shared" si="117"/>
        <v>1027.7551962600003</v>
      </c>
      <c r="O417">
        <v>1251</v>
      </c>
      <c r="P417">
        <v>313.2</v>
      </c>
      <c r="Q417">
        <v>2454.1999999999998</v>
      </c>
      <c r="R417">
        <v>125.4</v>
      </c>
      <c r="S417">
        <v>103.9</v>
      </c>
      <c r="T417">
        <v>11.7</v>
      </c>
      <c r="U417">
        <v>1741</v>
      </c>
      <c r="V417">
        <v>2273.6</v>
      </c>
      <c r="W417">
        <f t="shared" si="118"/>
        <v>384420.96383091889</v>
      </c>
      <c r="X417">
        <f t="shared" si="109"/>
        <v>2087.2951152396627</v>
      </c>
      <c r="Y417">
        <f t="shared" si="119"/>
        <v>326.20489462992731</v>
      </c>
      <c r="Z417">
        <f t="shared" si="110"/>
        <v>356.64027953559042</v>
      </c>
      <c r="AA417">
        <f t="shared" si="111"/>
        <v>25120.378201453605</v>
      </c>
      <c r="AB417">
        <f t="shared" si="112"/>
        <v>80123.882144854724</v>
      </c>
      <c r="AC417">
        <f t="shared" si="113"/>
        <v>6384.1471483314808</v>
      </c>
      <c r="AD417">
        <f t="shared" si="114"/>
        <v>7050.343906822106</v>
      </c>
      <c r="AE417">
        <f t="shared" si="120"/>
        <v>1.8294026322097914</v>
      </c>
      <c r="AF417">
        <f t="shared" si="121"/>
        <v>5.8526622902990519</v>
      </c>
    </row>
    <row r="418" spans="1:32" x14ac:dyDescent="0.35">
      <c r="A418">
        <v>13.182600000000001</v>
      </c>
      <c r="B418">
        <v>130883.6</v>
      </c>
      <c r="C418">
        <f t="shared" si="115"/>
        <v>150593.86751878113</v>
      </c>
      <c r="D418">
        <v>278.7</v>
      </c>
      <c r="E418">
        <v>11820</v>
      </c>
      <c r="F418">
        <v>221004.79999999999</v>
      </c>
      <c r="G418">
        <f t="shared" si="116"/>
        <v>283704.95736045612</v>
      </c>
      <c r="H418">
        <v>5126.7</v>
      </c>
      <c r="I418">
        <v>483.8</v>
      </c>
      <c r="J418">
        <v>45.9</v>
      </c>
      <c r="K418">
        <v>647.70000000000005</v>
      </c>
      <c r="L418">
        <v>176.8</v>
      </c>
      <c r="M418">
        <v>940.4</v>
      </c>
      <c r="N418">
        <f t="shared" si="117"/>
        <v>941.28518458758606</v>
      </c>
      <c r="O418">
        <v>91.7</v>
      </c>
      <c r="P418">
        <v>60</v>
      </c>
      <c r="Q418">
        <v>308.89999999999998</v>
      </c>
      <c r="R418">
        <v>32.700000000000003</v>
      </c>
      <c r="S418">
        <v>85.2</v>
      </c>
      <c r="T418">
        <v>11.2</v>
      </c>
      <c r="U418">
        <v>1938</v>
      </c>
      <c r="V418">
        <v>2147</v>
      </c>
      <c r="W418">
        <f t="shared" si="118"/>
        <v>435240.1100638248</v>
      </c>
      <c r="X418">
        <f t="shared" si="109"/>
        <v>243.31397210719052</v>
      </c>
      <c r="Y418">
        <f t="shared" si="119"/>
        <v>75.130943228565926</v>
      </c>
      <c r="Z418">
        <f t="shared" si="110"/>
        <v>100.86386567994019</v>
      </c>
      <c r="AA418">
        <f t="shared" si="111"/>
        <v>2128.4802999065282</v>
      </c>
      <c r="AB418">
        <f t="shared" si="112"/>
        <v>27563.636077200597</v>
      </c>
      <c r="AC418">
        <f t="shared" si="113"/>
        <v>709.72319153834894</v>
      </c>
      <c r="AD418">
        <f t="shared" si="114"/>
        <v>1322.2586491755255</v>
      </c>
      <c r="AE418">
        <f t="shared" si="120"/>
        <v>1.8839077715105113</v>
      </c>
      <c r="AF418">
        <f t="shared" si="121"/>
        <v>2.4123006833712979</v>
      </c>
    </row>
    <row r="419" spans="1:32" x14ac:dyDescent="0.35">
      <c r="A419">
        <v>13.190899999999999</v>
      </c>
      <c r="B419">
        <v>132054.5</v>
      </c>
      <c r="C419">
        <f t="shared" si="115"/>
        <v>152146.07368780643</v>
      </c>
      <c r="D419">
        <v>227.1</v>
      </c>
      <c r="E419">
        <v>9407.9</v>
      </c>
      <c r="F419">
        <v>251163.6</v>
      </c>
      <c r="G419">
        <f t="shared" si="116"/>
        <v>335405.16994099115</v>
      </c>
      <c r="H419">
        <v>5386.5</v>
      </c>
      <c r="I419">
        <v>544.5</v>
      </c>
      <c r="J419">
        <v>59</v>
      </c>
      <c r="K419">
        <v>418</v>
      </c>
      <c r="L419">
        <v>197.8</v>
      </c>
      <c r="M419">
        <v>643.4</v>
      </c>
      <c r="N419">
        <f t="shared" si="117"/>
        <v>643.81423007563058</v>
      </c>
      <c r="O419">
        <v>78.099999999999994</v>
      </c>
      <c r="P419">
        <v>84.4</v>
      </c>
      <c r="Q419">
        <v>211</v>
      </c>
      <c r="R419">
        <v>28.8</v>
      </c>
      <c r="S419">
        <v>52.3</v>
      </c>
      <c r="T419">
        <v>0</v>
      </c>
      <c r="U419">
        <v>1879.4</v>
      </c>
      <c r="V419">
        <v>2281.3000000000002</v>
      </c>
      <c r="W419">
        <f t="shared" si="118"/>
        <v>488195.05785887322</v>
      </c>
      <c r="X419">
        <f t="shared" si="109"/>
        <v>293.73505055320305</v>
      </c>
      <c r="Y419">
        <f t="shared" si="119"/>
        <v>58.992813500224877</v>
      </c>
      <c r="Z419">
        <f t="shared" si="110"/>
        <v>58.992813500224877</v>
      </c>
      <c r="AA419">
        <f t="shared" si="111"/>
        <v>1321.3980551734398</v>
      </c>
      <c r="AB419">
        <f t="shared" si="112"/>
        <v>19675.946827746873</v>
      </c>
      <c r="AC419">
        <f t="shared" si="113"/>
        <v>432.20429335234195</v>
      </c>
      <c r="AD419">
        <f t="shared" si="114"/>
        <v>1275.309919626389</v>
      </c>
      <c r="AE419">
        <f t="shared" si="120"/>
        <v>2.2044944165251357</v>
      </c>
      <c r="AF419">
        <f t="shared" si="121"/>
        <v>4.979166666666667</v>
      </c>
    </row>
    <row r="420" spans="1:32" x14ac:dyDescent="0.35">
      <c r="A420">
        <v>13.199199999999999</v>
      </c>
      <c r="B420">
        <v>133985.29999999999</v>
      </c>
      <c r="C420">
        <f t="shared" si="115"/>
        <v>154714.81026823213</v>
      </c>
      <c r="D420">
        <v>163.19999999999999</v>
      </c>
      <c r="E420">
        <v>8672.9</v>
      </c>
      <c r="F420">
        <v>217574.5</v>
      </c>
      <c r="G420">
        <f t="shared" si="116"/>
        <v>278076.9542914948</v>
      </c>
      <c r="H420">
        <v>5215.5</v>
      </c>
      <c r="I420">
        <v>436.8</v>
      </c>
      <c r="J420">
        <v>48.5</v>
      </c>
      <c r="K420">
        <v>352.2</v>
      </c>
      <c r="L420">
        <v>99.4</v>
      </c>
      <c r="M420">
        <v>703.7</v>
      </c>
      <c r="N420">
        <f t="shared" si="117"/>
        <v>704.19554240318917</v>
      </c>
      <c r="O420">
        <v>78.7</v>
      </c>
      <c r="P420">
        <v>71.7</v>
      </c>
      <c r="Q420">
        <v>208.4</v>
      </c>
      <c r="R420">
        <v>4.3899999999999997</v>
      </c>
      <c r="S420">
        <v>47.1</v>
      </c>
      <c r="T420">
        <v>3.9</v>
      </c>
      <c r="U420">
        <v>1723.2</v>
      </c>
      <c r="V420">
        <v>2441.4</v>
      </c>
      <c r="W420">
        <f t="shared" si="118"/>
        <v>433495.96010213014</v>
      </c>
      <c r="X420">
        <f t="shared" si="109"/>
        <v>277.28055406025305</v>
      </c>
      <c r="Y420">
        <f t="shared" si="119"/>
        <v>10.126968654946015</v>
      </c>
      <c r="Z420">
        <f t="shared" si="110"/>
        <v>19.123592289180511</v>
      </c>
      <c r="AA420">
        <f t="shared" si="111"/>
        <v>1188.9384156626825</v>
      </c>
      <c r="AB420">
        <f t="shared" si="112"/>
        <v>20236.174745280849</v>
      </c>
      <c r="AC420">
        <f t="shared" si="113"/>
        <v>480.74265778832563</v>
      </c>
      <c r="AD420">
        <f t="shared" si="114"/>
        <v>1189.1690983199705</v>
      </c>
      <c r="AE420">
        <f t="shared" si="120"/>
        <v>1.797351874777775</v>
      </c>
      <c r="AF420">
        <f t="shared" si="121"/>
        <v>14.499396863691196</v>
      </c>
    </row>
    <row r="421" spans="1:32" x14ac:dyDescent="0.35">
      <c r="A421">
        <v>13.2074</v>
      </c>
      <c r="B421">
        <v>133028.9</v>
      </c>
      <c r="C421">
        <f t="shared" si="115"/>
        <v>153440.98551843307</v>
      </c>
      <c r="D421">
        <v>203.2</v>
      </c>
      <c r="E421">
        <v>7973.5</v>
      </c>
      <c r="F421">
        <v>222896.4</v>
      </c>
      <c r="G421">
        <f t="shared" si="116"/>
        <v>286829.70970665937</v>
      </c>
      <c r="H421">
        <v>5154.8</v>
      </c>
      <c r="I421">
        <v>477.4</v>
      </c>
      <c r="J421">
        <v>48.8</v>
      </c>
      <c r="K421">
        <v>231</v>
      </c>
      <c r="L421">
        <v>121.3</v>
      </c>
      <c r="M421">
        <v>624.79999999999995</v>
      </c>
      <c r="N421">
        <f t="shared" si="117"/>
        <v>625.19061909881282</v>
      </c>
      <c r="O421">
        <v>100.6</v>
      </c>
      <c r="P421">
        <v>79</v>
      </c>
      <c r="Q421">
        <v>160.6</v>
      </c>
      <c r="R421">
        <v>17.100000000000001</v>
      </c>
      <c r="S421">
        <v>69.7</v>
      </c>
      <c r="T421">
        <v>20</v>
      </c>
      <c r="U421">
        <v>1912.7</v>
      </c>
      <c r="V421">
        <v>2183.5</v>
      </c>
      <c r="W421">
        <f t="shared" si="118"/>
        <v>440895.8858441913</v>
      </c>
      <c r="X421">
        <f t="shared" si="109"/>
        <v>289.86435143367021</v>
      </c>
      <c r="Y421">
        <f t="shared" si="119"/>
        <v>38.784666741124887</v>
      </c>
      <c r="Z421">
        <f t="shared" si="110"/>
        <v>84.146850064077967</v>
      </c>
      <c r="AA421">
        <f t="shared" si="111"/>
        <v>984.81299994131143</v>
      </c>
      <c r="AB421">
        <f t="shared" si="112"/>
        <v>18359.89007813203</v>
      </c>
      <c r="AC421">
        <f t="shared" si="113"/>
        <v>364.25833208331323</v>
      </c>
      <c r="AD421">
        <f t="shared" si="114"/>
        <v>1310.967098033344</v>
      </c>
      <c r="AE421">
        <f t="shared" si="120"/>
        <v>1.869316133088849</v>
      </c>
      <c r="AF421">
        <f t="shared" si="121"/>
        <v>3.4447439353099734</v>
      </c>
    </row>
    <row r="422" spans="1:32" x14ac:dyDescent="0.35">
      <c r="A422">
        <v>13.2157</v>
      </c>
      <c r="B422">
        <v>134434.9</v>
      </c>
      <c r="C422">
        <f t="shared" si="115"/>
        <v>155314.60314192425</v>
      </c>
      <c r="D422">
        <v>110.5</v>
      </c>
      <c r="E422">
        <v>7730.8</v>
      </c>
      <c r="F422">
        <v>222709.7</v>
      </c>
      <c r="G422">
        <f t="shared" si="116"/>
        <v>286520.62170337129</v>
      </c>
      <c r="H422">
        <v>5008.7</v>
      </c>
      <c r="I422">
        <v>407.1</v>
      </c>
      <c r="J422">
        <v>55.6</v>
      </c>
      <c r="K422">
        <v>331</v>
      </c>
      <c r="L422">
        <v>120</v>
      </c>
      <c r="M422">
        <v>672.2</v>
      </c>
      <c r="N422">
        <f t="shared" si="117"/>
        <v>672.65215677978733</v>
      </c>
      <c r="O422">
        <v>105.8</v>
      </c>
      <c r="P422">
        <v>61.5</v>
      </c>
      <c r="Q422">
        <v>170.8</v>
      </c>
      <c r="R422">
        <v>19</v>
      </c>
      <c r="S422">
        <v>42.6</v>
      </c>
      <c r="T422">
        <v>12.7</v>
      </c>
      <c r="U422">
        <v>1609.1</v>
      </c>
      <c r="V422">
        <v>2452.9</v>
      </c>
      <c r="W422">
        <f t="shared" si="118"/>
        <v>442507.87700207531</v>
      </c>
      <c r="X422">
        <f t="shared" si="109"/>
        <v>264.62805768189935</v>
      </c>
      <c r="Y422">
        <f t="shared" si="119"/>
        <v>42.937088778446515</v>
      </c>
      <c r="Z422">
        <f t="shared" si="110"/>
        <v>71.637142856671289</v>
      </c>
      <c r="AA422">
        <f t="shared" si="111"/>
        <v>997.72235240442831</v>
      </c>
      <c r="AB422">
        <f t="shared" si="112"/>
        <v>17741.6050832541</v>
      </c>
      <c r="AC422">
        <f t="shared" si="113"/>
        <v>385.98182965045606</v>
      </c>
      <c r="AD422">
        <f t="shared" si="114"/>
        <v>1159.0754123402746</v>
      </c>
      <c r="AE422">
        <f t="shared" si="120"/>
        <v>1.8447758028364716</v>
      </c>
      <c r="AF422">
        <f t="shared" si="121"/>
        <v>3.6940063091482656</v>
      </c>
    </row>
    <row r="423" spans="1:32" x14ac:dyDescent="0.35">
      <c r="A423">
        <v>13.224</v>
      </c>
      <c r="B423">
        <v>135197</v>
      </c>
      <c r="C423">
        <f t="shared" si="115"/>
        <v>156332.71392444291</v>
      </c>
      <c r="D423">
        <v>143.19999999999999</v>
      </c>
      <c r="E423">
        <v>7446.7</v>
      </c>
      <c r="F423">
        <v>222949.3</v>
      </c>
      <c r="G423">
        <f t="shared" si="116"/>
        <v>286917.31440432387</v>
      </c>
      <c r="H423">
        <v>5489.4</v>
      </c>
      <c r="I423">
        <v>472.9</v>
      </c>
      <c r="J423">
        <v>31.7</v>
      </c>
      <c r="K423">
        <v>245.8</v>
      </c>
      <c r="L423">
        <v>123.2</v>
      </c>
      <c r="M423">
        <v>641</v>
      </c>
      <c r="N423">
        <f t="shared" si="117"/>
        <v>641.41114454365243</v>
      </c>
      <c r="O423">
        <v>105.8</v>
      </c>
      <c r="P423">
        <v>68.8</v>
      </c>
      <c r="Q423">
        <v>128.4</v>
      </c>
      <c r="R423">
        <v>8.2899999999999991</v>
      </c>
      <c r="S423">
        <v>43.2</v>
      </c>
      <c r="T423">
        <v>16.600000000000001</v>
      </c>
      <c r="U423">
        <v>1923.5</v>
      </c>
      <c r="V423">
        <v>2351.5</v>
      </c>
      <c r="W423">
        <f t="shared" si="118"/>
        <v>443891.43947331049</v>
      </c>
      <c r="X423">
        <f t="shared" si="109"/>
        <v>226.40670908014366</v>
      </c>
      <c r="Y423">
        <f t="shared" si="119"/>
        <v>18.675737495267569</v>
      </c>
      <c r="Z423">
        <f t="shared" si="110"/>
        <v>56.072268547311197</v>
      </c>
      <c r="AA423">
        <f t="shared" si="111"/>
        <v>876.34039634005853</v>
      </c>
      <c r="AB423">
        <f t="shared" si="112"/>
        <v>17053.494000654522</v>
      </c>
      <c r="AC423">
        <f t="shared" si="113"/>
        <v>289.25991488448204</v>
      </c>
      <c r="AD423">
        <f t="shared" si="114"/>
        <v>1303.6971397480509</v>
      </c>
      <c r="AE423">
        <f t="shared" si="120"/>
        <v>1.8352992614392516</v>
      </c>
      <c r="AF423">
        <f t="shared" si="121"/>
        <v>4.0377661711530735</v>
      </c>
    </row>
    <row r="424" spans="1:32" x14ac:dyDescent="0.35">
      <c r="A424">
        <v>13.2323</v>
      </c>
      <c r="B424">
        <v>137069.9</v>
      </c>
      <c r="C424">
        <f t="shared" si="115"/>
        <v>158842.41377140512</v>
      </c>
      <c r="D424">
        <v>110.3</v>
      </c>
      <c r="E424">
        <v>7249.7</v>
      </c>
      <c r="F424">
        <v>222503.6</v>
      </c>
      <c r="G424">
        <f t="shared" si="116"/>
        <v>286179.58874150412</v>
      </c>
      <c r="H424">
        <v>5024.5</v>
      </c>
      <c r="I424">
        <v>552.20000000000005</v>
      </c>
      <c r="J424">
        <v>78</v>
      </c>
      <c r="K424">
        <v>329.7</v>
      </c>
      <c r="L424">
        <v>145.80000000000001</v>
      </c>
      <c r="M424">
        <v>681</v>
      </c>
      <c r="N424">
        <f t="shared" si="117"/>
        <v>681.46407703646184</v>
      </c>
      <c r="O424">
        <v>78.7</v>
      </c>
      <c r="P424">
        <v>61.9</v>
      </c>
      <c r="Q424">
        <v>151</v>
      </c>
      <c r="R424">
        <v>20.5</v>
      </c>
      <c r="S424">
        <v>53.5</v>
      </c>
      <c r="T424">
        <v>7.32</v>
      </c>
      <c r="U424">
        <v>1672.1</v>
      </c>
      <c r="V424">
        <v>2250.8000000000002</v>
      </c>
      <c r="W424">
        <f t="shared" si="118"/>
        <v>445703.46658994572</v>
      </c>
      <c r="X424">
        <f t="shared" si="109"/>
        <v>313.88582429113171</v>
      </c>
      <c r="Y424">
        <f t="shared" si="119"/>
        <v>45.994706204204434</v>
      </c>
      <c r="Z424">
        <f t="shared" si="110"/>
        <v>62.41818178541304</v>
      </c>
      <c r="AA424">
        <f t="shared" si="111"/>
        <v>987.20345023658297</v>
      </c>
      <c r="AB424">
        <f t="shared" si="112"/>
        <v>16592.870718692386</v>
      </c>
      <c r="AC424">
        <f t="shared" si="113"/>
        <v>338.79027496755464</v>
      </c>
      <c r="AD424">
        <f t="shared" si="114"/>
        <v>1415.5151289869552</v>
      </c>
      <c r="AE424">
        <f t="shared" si="120"/>
        <v>1.8016572648748197</v>
      </c>
      <c r="AF424">
        <f t="shared" si="121"/>
        <v>5.0287562904385332</v>
      </c>
    </row>
    <row r="425" spans="1:32" x14ac:dyDescent="0.35">
      <c r="A425">
        <v>13.240600000000001</v>
      </c>
      <c r="B425">
        <v>138926.6</v>
      </c>
      <c r="C425">
        <f t="shared" si="115"/>
        <v>161341.18183188565</v>
      </c>
      <c r="D425">
        <v>150.30000000000001</v>
      </c>
      <c r="E425">
        <v>6930.5</v>
      </c>
      <c r="F425">
        <v>222594</v>
      </c>
      <c r="G425">
        <f t="shared" si="116"/>
        <v>286329.15104848688</v>
      </c>
      <c r="H425">
        <v>5057.3999999999996</v>
      </c>
      <c r="I425">
        <v>436.7</v>
      </c>
      <c r="J425">
        <v>32.200000000000003</v>
      </c>
      <c r="K425">
        <v>255.5</v>
      </c>
      <c r="L425">
        <v>143.19999999999999</v>
      </c>
      <c r="M425">
        <v>811.3</v>
      </c>
      <c r="N425">
        <f t="shared" si="117"/>
        <v>811.95874212748799</v>
      </c>
      <c r="O425">
        <v>62.6</v>
      </c>
      <c r="P425">
        <v>49.3</v>
      </c>
      <c r="Q425">
        <v>162.6</v>
      </c>
      <c r="R425">
        <v>29.5</v>
      </c>
      <c r="S425">
        <v>74.400000000000006</v>
      </c>
      <c r="T425">
        <v>7.8</v>
      </c>
      <c r="U425">
        <v>1679.1</v>
      </c>
      <c r="V425">
        <v>2513.4</v>
      </c>
      <c r="W425">
        <f t="shared" si="118"/>
        <v>448482.29162249999</v>
      </c>
      <c r="X425">
        <f t="shared" si="109"/>
        <v>181.72400900190016</v>
      </c>
      <c r="Y425">
        <f t="shared" si="119"/>
        <v>65.777402031362627</v>
      </c>
      <c r="Z425">
        <f t="shared" si="110"/>
        <v>83.169393076943265</v>
      </c>
      <c r="AA425">
        <f t="shared" si="111"/>
        <v>904.82948285854093</v>
      </c>
      <c r="AB425">
        <f t="shared" si="112"/>
        <v>15772.529110144063</v>
      </c>
      <c r="AC425">
        <f t="shared" si="113"/>
        <v>362.55612102710387</v>
      </c>
      <c r="AD425">
        <f t="shared" si="114"/>
        <v>1113.3104011613343</v>
      </c>
      <c r="AE425">
        <f t="shared" si="120"/>
        <v>1.7746811309888397</v>
      </c>
      <c r="AF425">
        <f t="shared" si="121"/>
        <v>2.1849865951742626</v>
      </c>
    </row>
    <row r="426" spans="1:32" x14ac:dyDescent="0.35">
      <c r="A426">
        <v>13.248900000000001</v>
      </c>
      <c r="B426">
        <v>139065.70000000001</v>
      </c>
      <c r="C426">
        <f t="shared" si="115"/>
        <v>161528.81816881962</v>
      </c>
      <c r="D426">
        <v>149</v>
      </c>
      <c r="E426">
        <v>7361</v>
      </c>
      <c r="F426">
        <v>219130.9</v>
      </c>
      <c r="G426">
        <f t="shared" si="116"/>
        <v>280624.37097331678</v>
      </c>
      <c r="H426">
        <v>5181.3</v>
      </c>
      <c r="I426">
        <v>485.8</v>
      </c>
      <c r="J426">
        <v>51.2</v>
      </c>
      <c r="K426">
        <v>251.6</v>
      </c>
      <c r="L426">
        <v>158.69999999999999</v>
      </c>
      <c r="M426">
        <v>602.79999999999995</v>
      </c>
      <c r="N426">
        <f t="shared" si="117"/>
        <v>603.16358701024967</v>
      </c>
      <c r="O426">
        <v>58.7</v>
      </c>
      <c r="P426">
        <v>81</v>
      </c>
      <c r="Q426">
        <v>123.2</v>
      </c>
      <c r="R426">
        <v>15.6</v>
      </c>
      <c r="S426">
        <v>48.4</v>
      </c>
      <c r="T426">
        <v>8.2899999999999991</v>
      </c>
      <c r="U426">
        <v>1784.4</v>
      </c>
      <c r="V426">
        <v>2399.4</v>
      </c>
      <c r="W426">
        <f t="shared" si="118"/>
        <v>442756.3527291466</v>
      </c>
      <c r="X426">
        <f t="shared" si="109"/>
        <v>298.58408396654335</v>
      </c>
      <c r="Y426">
        <f t="shared" si="119"/>
        <v>35.233825339471075</v>
      </c>
      <c r="Z426">
        <f t="shared" si="110"/>
        <v>53.957441497433592</v>
      </c>
      <c r="AA426">
        <f t="shared" si="111"/>
        <v>904.78656608923802</v>
      </c>
      <c r="AB426">
        <f t="shared" si="112"/>
        <v>16983.83310289876</v>
      </c>
      <c r="AC426">
        <f t="shared" si="113"/>
        <v>278.25687703992543</v>
      </c>
      <c r="AD426">
        <f t="shared" si="114"/>
        <v>1229.7960190603847</v>
      </c>
      <c r="AE426">
        <f t="shared" si="120"/>
        <v>1.7373021987941872</v>
      </c>
      <c r="AF426">
        <f t="shared" si="121"/>
        <v>5.5336961071578061</v>
      </c>
    </row>
    <row r="427" spans="1:32" x14ac:dyDescent="0.35">
      <c r="A427">
        <v>13.257199999999999</v>
      </c>
      <c r="B427">
        <v>151040.79999999999</v>
      </c>
      <c r="C427">
        <f t="shared" si="115"/>
        <v>177912.90794657738</v>
      </c>
      <c r="D427">
        <v>133.5</v>
      </c>
      <c r="E427">
        <v>6782.6</v>
      </c>
      <c r="F427">
        <v>220509.1</v>
      </c>
      <c r="G427">
        <f t="shared" si="116"/>
        <v>282888.61358099239</v>
      </c>
      <c r="H427">
        <v>5332.9</v>
      </c>
      <c r="I427">
        <v>433.5</v>
      </c>
      <c r="J427">
        <v>54.6</v>
      </c>
      <c r="K427">
        <v>330.3</v>
      </c>
      <c r="L427">
        <v>76.099999999999994</v>
      </c>
      <c r="M427">
        <v>644.5</v>
      </c>
      <c r="N427">
        <f t="shared" si="117"/>
        <v>644.91564813522314</v>
      </c>
      <c r="O427">
        <v>96.8</v>
      </c>
      <c r="P427">
        <v>52.2</v>
      </c>
      <c r="Q427">
        <v>138</v>
      </c>
      <c r="R427">
        <v>7.32</v>
      </c>
      <c r="S427">
        <v>43.2</v>
      </c>
      <c r="T427">
        <v>8.7799999999999994</v>
      </c>
      <c r="U427">
        <v>1676</v>
      </c>
      <c r="V427">
        <v>2461.5</v>
      </c>
      <c r="W427">
        <f t="shared" si="118"/>
        <v>461446.43717570498</v>
      </c>
      <c r="X427">
        <f t="shared" si="109"/>
        <v>231.44614714910838</v>
      </c>
      <c r="Y427">
        <f t="shared" si="119"/>
        <v>15.863162894489449</v>
      </c>
      <c r="Z427">
        <f t="shared" si="110"/>
        <v>34.890289972852479</v>
      </c>
      <c r="AA427">
        <f t="shared" si="111"/>
        <v>1005.1004030688807</v>
      </c>
      <c r="AB427">
        <f t="shared" si="112"/>
        <v>14863.480238310765</v>
      </c>
      <c r="AC427">
        <f t="shared" si="113"/>
        <v>299.05962833873554</v>
      </c>
      <c r="AD427">
        <f t="shared" si="114"/>
        <v>1149.2124703480538</v>
      </c>
      <c r="AE427">
        <f t="shared" si="120"/>
        <v>1.5900398506551108</v>
      </c>
      <c r="AF427">
        <f t="shared" si="121"/>
        <v>6.633540372670808</v>
      </c>
    </row>
    <row r="428" spans="1:32" x14ac:dyDescent="0.35">
      <c r="A428">
        <v>13.265499999999999</v>
      </c>
      <c r="B428">
        <v>135377.60000000001</v>
      </c>
      <c r="C428">
        <f t="shared" si="115"/>
        <v>156574.24558975108</v>
      </c>
      <c r="D428">
        <v>135.5</v>
      </c>
      <c r="E428">
        <v>6431.2</v>
      </c>
      <c r="F428">
        <v>227643.6</v>
      </c>
      <c r="G428">
        <f t="shared" si="116"/>
        <v>294739.06087914854</v>
      </c>
      <c r="H428">
        <v>5077.3999999999996</v>
      </c>
      <c r="I428">
        <v>429</v>
      </c>
      <c r="J428">
        <v>43.2</v>
      </c>
      <c r="K428">
        <v>281.3</v>
      </c>
      <c r="L428">
        <v>136.80000000000001</v>
      </c>
      <c r="M428">
        <v>825.7</v>
      </c>
      <c r="N428">
        <f t="shared" si="117"/>
        <v>826.38234390135938</v>
      </c>
      <c r="O428">
        <v>83.2</v>
      </c>
      <c r="P428">
        <v>82</v>
      </c>
      <c r="Q428">
        <v>176.1</v>
      </c>
      <c r="R428">
        <v>23.4</v>
      </c>
      <c r="S428">
        <v>59.4</v>
      </c>
      <c r="T428">
        <v>8.2899999999999991</v>
      </c>
      <c r="U428">
        <v>1799.6</v>
      </c>
      <c r="V428">
        <v>2455.5</v>
      </c>
      <c r="W428">
        <f t="shared" si="118"/>
        <v>452139.68881280097</v>
      </c>
      <c r="X428">
        <f t="shared" si="109"/>
        <v>276.90557386975257</v>
      </c>
      <c r="Y428">
        <f t="shared" si="119"/>
        <v>51.753917160960142</v>
      </c>
      <c r="Z428">
        <f t="shared" si="110"/>
        <v>70.088958753454136</v>
      </c>
      <c r="AA428">
        <f t="shared" si="111"/>
        <v>921.83900310633283</v>
      </c>
      <c r="AB428">
        <f t="shared" si="112"/>
        <v>14526.484098854113</v>
      </c>
      <c r="AC428">
        <f t="shared" si="113"/>
        <v>389.48140222414878</v>
      </c>
      <c r="AD428">
        <f t="shared" si="114"/>
        <v>1132.8357423010166</v>
      </c>
      <c r="AE428">
        <f t="shared" si="120"/>
        <v>1.8824236372271006</v>
      </c>
      <c r="AF428">
        <f t="shared" si="121"/>
        <v>3.9507731145471765</v>
      </c>
    </row>
    <row r="429" spans="1:32" x14ac:dyDescent="0.35">
      <c r="A429">
        <v>13.2738</v>
      </c>
      <c r="B429">
        <v>136121.79999999999</v>
      </c>
      <c r="C429">
        <f t="shared" si="115"/>
        <v>157570.59270624028</v>
      </c>
      <c r="D429">
        <v>148.4</v>
      </c>
      <c r="E429">
        <v>6327.6</v>
      </c>
      <c r="F429">
        <v>218900.4</v>
      </c>
      <c r="G429">
        <f t="shared" si="116"/>
        <v>280246.46280704788</v>
      </c>
      <c r="H429">
        <v>5158.8</v>
      </c>
      <c r="I429">
        <v>509.5</v>
      </c>
      <c r="J429">
        <v>39.5</v>
      </c>
      <c r="K429">
        <v>234.2</v>
      </c>
      <c r="L429">
        <v>136.1</v>
      </c>
      <c r="M429">
        <v>680.8</v>
      </c>
      <c r="N429">
        <f t="shared" si="117"/>
        <v>681.26380439803415</v>
      </c>
      <c r="O429">
        <v>56.8</v>
      </c>
      <c r="P429">
        <v>79</v>
      </c>
      <c r="Q429">
        <v>101.3</v>
      </c>
      <c r="R429">
        <v>22.9</v>
      </c>
      <c r="S429">
        <v>15.5</v>
      </c>
      <c r="T429">
        <v>16.100000000000001</v>
      </c>
      <c r="U429">
        <v>1754.8</v>
      </c>
      <c r="V429">
        <v>2459.1999999999998</v>
      </c>
      <c r="W429">
        <f t="shared" si="118"/>
        <v>438498.31931768614</v>
      </c>
      <c r="X429">
        <f t="shared" si="109"/>
        <v>270.24048845703408</v>
      </c>
      <c r="Y429">
        <f t="shared" si="119"/>
        <v>52.223689330515441</v>
      </c>
      <c r="Z429">
        <f t="shared" si="110"/>
        <v>88.939907593454251</v>
      </c>
      <c r="AA429">
        <f t="shared" si="111"/>
        <v>872.52329859629731</v>
      </c>
      <c r="AB429">
        <f t="shared" si="112"/>
        <v>14740.535402866932</v>
      </c>
      <c r="AC429">
        <f t="shared" si="113"/>
        <v>231.01570869786963</v>
      </c>
      <c r="AD429">
        <f t="shared" si="114"/>
        <v>1291.453068465978</v>
      </c>
      <c r="AE429">
        <f t="shared" si="120"/>
        <v>1.7785454632991886</v>
      </c>
      <c r="AF429">
        <f t="shared" si="121"/>
        <v>3.0384615384615383</v>
      </c>
    </row>
    <row r="430" spans="1:32" x14ac:dyDescent="0.35">
      <c r="A430">
        <v>13.2821</v>
      </c>
      <c r="B430">
        <v>136756.6</v>
      </c>
      <c r="C430">
        <f t="shared" si="115"/>
        <v>158421.83096911022</v>
      </c>
      <c r="D430">
        <v>122.6</v>
      </c>
      <c r="E430">
        <v>6251.8</v>
      </c>
      <c r="F430">
        <v>219830.9</v>
      </c>
      <c r="G430">
        <f t="shared" si="116"/>
        <v>281773.40015132615</v>
      </c>
      <c r="H430">
        <v>5014.2</v>
      </c>
      <c r="I430">
        <v>405.8</v>
      </c>
      <c r="J430">
        <v>45.8</v>
      </c>
      <c r="K430">
        <v>191.6</v>
      </c>
      <c r="L430">
        <v>73.5</v>
      </c>
      <c r="M430">
        <v>621.79999999999995</v>
      </c>
      <c r="N430">
        <f t="shared" si="117"/>
        <v>622.18687579937193</v>
      </c>
      <c r="O430">
        <v>72.900000000000006</v>
      </c>
      <c r="P430">
        <v>57.1</v>
      </c>
      <c r="Q430">
        <v>125.1</v>
      </c>
      <c r="R430">
        <v>13.2</v>
      </c>
      <c r="S430">
        <v>36.799999999999997</v>
      </c>
      <c r="T430">
        <v>11.7</v>
      </c>
      <c r="U430">
        <v>2094.1</v>
      </c>
      <c r="V430">
        <v>2193.3000000000002</v>
      </c>
      <c r="W430">
        <f t="shared" si="118"/>
        <v>440817.41799623572</v>
      </c>
      <c r="X430">
        <f t="shared" si="109"/>
        <v>233.42997758060162</v>
      </c>
      <c r="Y430">
        <f t="shared" si="119"/>
        <v>29.944370301884756</v>
      </c>
      <c r="Z430">
        <f t="shared" si="110"/>
        <v>56.485971251282606</v>
      </c>
      <c r="AA430">
        <f t="shared" si="111"/>
        <v>712.76675370092357</v>
      </c>
      <c r="AB430">
        <f t="shared" si="112"/>
        <v>14349.024656856944</v>
      </c>
      <c r="AC430">
        <f t="shared" si="113"/>
        <v>283.7909639974078</v>
      </c>
      <c r="AD430">
        <f t="shared" si="114"/>
        <v>1085.9371260236542</v>
      </c>
      <c r="AE430">
        <f t="shared" si="120"/>
        <v>1.7786273421260201</v>
      </c>
      <c r="AF430">
        <f t="shared" si="121"/>
        <v>4.1325301204819276</v>
      </c>
    </row>
    <row r="431" spans="1:32" x14ac:dyDescent="0.35">
      <c r="A431">
        <v>13.2904</v>
      </c>
      <c r="B431">
        <v>133843</v>
      </c>
      <c r="C431">
        <f t="shared" si="115"/>
        <v>154525.10341658615</v>
      </c>
      <c r="D431">
        <v>110.2</v>
      </c>
      <c r="E431">
        <v>6325.8</v>
      </c>
      <c r="F431">
        <v>219155</v>
      </c>
      <c r="G431">
        <f t="shared" si="116"/>
        <v>280663.89616377128</v>
      </c>
      <c r="H431">
        <v>5107.3999999999996</v>
      </c>
      <c r="I431">
        <v>439.3</v>
      </c>
      <c r="J431">
        <v>48.8</v>
      </c>
      <c r="K431">
        <v>264.5</v>
      </c>
      <c r="L431">
        <v>105.2</v>
      </c>
      <c r="M431">
        <v>681.8</v>
      </c>
      <c r="N431">
        <f t="shared" si="117"/>
        <v>682.26516839180942</v>
      </c>
      <c r="O431">
        <v>78</v>
      </c>
      <c r="P431">
        <v>46.3</v>
      </c>
      <c r="Q431">
        <v>94.8</v>
      </c>
      <c r="R431">
        <v>29.3</v>
      </c>
      <c r="S431">
        <v>47.7</v>
      </c>
      <c r="T431">
        <v>0</v>
      </c>
      <c r="U431">
        <v>1748.9</v>
      </c>
      <c r="V431">
        <v>2425.6</v>
      </c>
      <c r="W431">
        <f t="shared" si="118"/>
        <v>435871.26474874926</v>
      </c>
      <c r="X431">
        <f t="shared" si="109"/>
        <v>218.18368791716244</v>
      </c>
      <c r="Y431">
        <f t="shared" si="119"/>
        <v>67.221683028105787</v>
      </c>
      <c r="Z431">
        <f t="shared" si="110"/>
        <v>67.221683028105787</v>
      </c>
      <c r="AA431">
        <f t="shared" si="111"/>
        <v>859.65749592598081</v>
      </c>
      <c r="AB431">
        <f t="shared" si="112"/>
        <v>14754.356435281512</v>
      </c>
      <c r="AC431">
        <f t="shared" si="113"/>
        <v>217.49541129912723</v>
      </c>
      <c r="AD431">
        <f t="shared" si="114"/>
        <v>1186.8183150320517</v>
      </c>
      <c r="AE431">
        <f t="shared" si="120"/>
        <v>1.8162996817877932</v>
      </c>
      <c r="AF431">
        <f t="shared" si="121"/>
        <v>3.2457337883959041</v>
      </c>
    </row>
    <row r="432" spans="1:32" x14ac:dyDescent="0.35">
      <c r="A432">
        <v>13.2987</v>
      </c>
      <c r="B432">
        <v>134322.29999999999</v>
      </c>
      <c r="C432">
        <f t="shared" si="115"/>
        <v>155164.32963445861</v>
      </c>
      <c r="D432">
        <v>130.9</v>
      </c>
      <c r="E432">
        <v>6105.2</v>
      </c>
      <c r="F432">
        <v>220140.6</v>
      </c>
      <c r="G432">
        <f t="shared" si="116"/>
        <v>282282.42167754855</v>
      </c>
      <c r="H432">
        <v>4833.6000000000004</v>
      </c>
      <c r="I432">
        <v>411</v>
      </c>
      <c r="J432">
        <v>38.5</v>
      </c>
      <c r="K432">
        <v>257.39999999999998</v>
      </c>
      <c r="L432">
        <v>89.7</v>
      </c>
      <c r="M432">
        <v>695.2</v>
      </c>
      <c r="N432">
        <f t="shared" si="117"/>
        <v>695.68363926601774</v>
      </c>
      <c r="O432">
        <v>94.8</v>
      </c>
      <c r="P432">
        <v>63.9</v>
      </c>
      <c r="Q432">
        <v>144.5</v>
      </c>
      <c r="R432">
        <v>19</v>
      </c>
      <c r="S432">
        <v>32.9</v>
      </c>
      <c r="T432">
        <v>18.8</v>
      </c>
      <c r="U432">
        <v>1734.3</v>
      </c>
      <c r="V432">
        <v>2251.6</v>
      </c>
      <c r="W432">
        <f t="shared" si="118"/>
        <v>438142.4349512732</v>
      </c>
      <c r="X432">
        <f t="shared" si="109"/>
        <v>233.71395197406099</v>
      </c>
      <c r="Y432">
        <f t="shared" si="119"/>
        <v>43.364893432687097</v>
      </c>
      <c r="Z432">
        <f t="shared" si="110"/>
        <v>86.273314302924859</v>
      </c>
      <c r="AA432">
        <f t="shared" si="111"/>
        <v>886.24147999538934</v>
      </c>
      <c r="AB432">
        <f t="shared" si="112"/>
        <v>14139.009385587015</v>
      </c>
      <c r="AC432">
        <f t="shared" si="113"/>
        <v>329.80142636964661</v>
      </c>
      <c r="AD432">
        <f t="shared" si="114"/>
        <v>1154.4191104343754</v>
      </c>
      <c r="AE432">
        <f t="shared" si="120"/>
        <v>1.8192481631735788</v>
      </c>
      <c r="AF432">
        <f t="shared" si="121"/>
        <v>2.7089947089947088</v>
      </c>
    </row>
    <row r="433" spans="1:32" x14ac:dyDescent="0.35">
      <c r="A433">
        <v>13.307</v>
      </c>
      <c r="B433">
        <v>134145.5</v>
      </c>
      <c r="C433">
        <f t="shared" si="115"/>
        <v>154928.45506952956</v>
      </c>
      <c r="D433">
        <v>72.3</v>
      </c>
      <c r="E433">
        <v>6134.4</v>
      </c>
      <c r="F433">
        <v>226470.9</v>
      </c>
      <c r="G433">
        <f t="shared" si="116"/>
        <v>292776.18644211313</v>
      </c>
      <c r="H433">
        <v>5291.6</v>
      </c>
      <c r="I433">
        <v>486.4</v>
      </c>
      <c r="J433">
        <v>30.7</v>
      </c>
      <c r="K433">
        <v>172.3</v>
      </c>
      <c r="L433">
        <v>99.3</v>
      </c>
      <c r="M433">
        <v>583.79999999999995</v>
      </c>
      <c r="N433">
        <f t="shared" si="117"/>
        <v>584.14102152836824</v>
      </c>
      <c r="O433">
        <v>85.8</v>
      </c>
      <c r="P433">
        <v>64.400000000000006</v>
      </c>
      <c r="Q433">
        <v>100</v>
      </c>
      <c r="R433">
        <v>15.2</v>
      </c>
      <c r="S433">
        <v>24.5</v>
      </c>
      <c r="T433">
        <v>16.100000000000001</v>
      </c>
      <c r="U433">
        <v>1730.1</v>
      </c>
      <c r="V433">
        <v>2302.3000000000002</v>
      </c>
      <c r="W433">
        <f t="shared" si="118"/>
        <v>448288.78253317106</v>
      </c>
      <c r="X433">
        <f t="shared" si="109"/>
        <v>212.14003942416986</v>
      </c>
      <c r="Y433">
        <f t="shared" si="119"/>
        <v>33.906715028889394</v>
      </c>
      <c r="Z433">
        <f t="shared" si="110"/>
        <v>69.821064500278808</v>
      </c>
      <c r="AA433">
        <f t="shared" si="111"/>
        <v>545.6304273727859</v>
      </c>
      <c r="AB433">
        <f t="shared" si="112"/>
        <v>13905.545360236039</v>
      </c>
      <c r="AC433">
        <f t="shared" si="113"/>
        <v>223.07049361111441</v>
      </c>
      <c r="AD433">
        <f t="shared" si="114"/>
        <v>1276.4093644427965</v>
      </c>
      <c r="AE433">
        <f t="shared" si="120"/>
        <v>1.8897508937962337</v>
      </c>
      <c r="AF433">
        <f t="shared" si="121"/>
        <v>3.0383386581469658</v>
      </c>
    </row>
    <row r="434" spans="1:32" x14ac:dyDescent="0.35">
      <c r="A434">
        <v>13.315300000000001</v>
      </c>
      <c r="B434">
        <v>132787.29999999999</v>
      </c>
      <c r="C434">
        <f t="shared" si="115"/>
        <v>153119.64411960292</v>
      </c>
      <c r="D434">
        <v>113.5</v>
      </c>
      <c r="E434">
        <v>6266.7</v>
      </c>
      <c r="F434">
        <v>222983.6</v>
      </c>
      <c r="G434">
        <f t="shared" si="116"/>
        <v>286974.12306870223</v>
      </c>
      <c r="H434">
        <v>5148.7</v>
      </c>
      <c r="I434">
        <v>443.8</v>
      </c>
      <c r="J434">
        <v>42.9</v>
      </c>
      <c r="K434">
        <v>260</v>
      </c>
      <c r="L434">
        <v>104.5</v>
      </c>
      <c r="M434">
        <v>527.6</v>
      </c>
      <c r="N434">
        <f t="shared" si="117"/>
        <v>527.87850870119075</v>
      </c>
      <c r="O434">
        <v>56.1</v>
      </c>
      <c r="P434">
        <v>63.6</v>
      </c>
      <c r="Q434">
        <v>94.8</v>
      </c>
      <c r="R434">
        <v>16.600000000000001</v>
      </c>
      <c r="S434">
        <v>16.100000000000001</v>
      </c>
      <c r="T434">
        <v>7.8</v>
      </c>
      <c r="U434">
        <v>2025.3</v>
      </c>
      <c r="V434">
        <v>2397.4</v>
      </c>
      <c r="W434">
        <f t="shared" si="118"/>
        <v>440621.64569700632</v>
      </c>
      <c r="X434">
        <f t="shared" si="109"/>
        <v>241.70396765581231</v>
      </c>
      <c r="Y434">
        <f t="shared" si="119"/>
        <v>37.67404566278389</v>
      </c>
      <c r="Z434">
        <f t="shared" si="110"/>
        <v>55.376308082646204</v>
      </c>
      <c r="AA434">
        <f t="shared" si="111"/>
        <v>847.6660274126375</v>
      </c>
      <c r="AB434">
        <f t="shared" si="112"/>
        <v>14459.571067875224</v>
      </c>
      <c r="AC434">
        <f t="shared" si="113"/>
        <v>215.15057402601883</v>
      </c>
      <c r="AD434">
        <f t="shared" si="114"/>
        <v>1134.5334594473295</v>
      </c>
      <c r="AE434">
        <f t="shared" si="120"/>
        <v>1.8741822756885758</v>
      </c>
      <c r="AF434">
        <f t="shared" si="121"/>
        <v>4.3647540983606552</v>
      </c>
    </row>
    <row r="435" spans="1:32" x14ac:dyDescent="0.35">
      <c r="A435">
        <v>13.323499999999999</v>
      </c>
      <c r="B435">
        <v>133060.4</v>
      </c>
      <c r="C435">
        <f t="shared" si="115"/>
        <v>153482.89546353632</v>
      </c>
      <c r="D435">
        <v>101.9</v>
      </c>
      <c r="E435">
        <v>5718.6</v>
      </c>
      <c r="F435">
        <v>220934.5</v>
      </c>
      <c r="G435">
        <f t="shared" si="116"/>
        <v>283589.12055533199</v>
      </c>
      <c r="H435">
        <v>5042.8999999999996</v>
      </c>
      <c r="I435">
        <v>383.2</v>
      </c>
      <c r="J435">
        <v>42.1</v>
      </c>
      <c r="K435">
        <v>187.1</v>
      </c>
      <c r="L435">
        <v>83.9</v>
      </c>
      <c r="M435">
        <v>617.4</v>
      </c>
      <c r="N435">
        <f t="shared" si="117"/>
        <v>617.78141824762599</v>
      </c>
      <c r="O435">
        <v>88.4</v>
      </c>
      <c r="P435">
        <v>82.4</v>
      </c>
      <c r="Q435">
        <v>107.7</v>
      </c>
      <c r="R435">
        <v>30.7</v>
      </c>
      <c r="S435">
        <v>59.4</v>
      </c>
      <c r="T435">
        <v>22.9</v>
      </c>
      <c r="U435">
        <v>1643.2</v>
      </c>
      <c r="V435">
        <v>2291.6999999999998</v>
      </c>
      <c r="W435">
        <f t="shared" si="118"/>
        <v>437689.79743711592</v>
      </c>
      <c r="X435">
        <f t="shared" si="109"/>
        <v>284.44802855585698</v>
      </c>
      <c r="Y435">
        <f t="shared" si="119"/>
        <v>70.140999812568751</v>
      </c>
      <c r="Z435">
        <f t="shared" si="110"/>
        <v>122.46115928187896</v>
      </c>
      <c r="AA435">
        <f t="shared" si="111"/>
        <v>660.284981948937</v>
      </c>
      <c r="AB435">
        <f t="shared" si="112"/>
        <v>13257.105909199679</v>
      </c>
      <c r="AC435">
        <f t="shared" si="113"/>
        <v>246.06468012422326</v>
      </c>
      <c r="AD435">
        <f t="shared" si="114"/>
        <v>1077.4754238308606</v>
      </c>
      <c r="AE435">
        <f t="shared" si="120"/>
        <v>1.8476920160963841</v>
      </c>
      <c r="AF435">
        <f t="shared" si="121"/>
        <v>2.3227611940298512</v>
      </c>
    </row>
    <row r="436" spans="1:32" x14ac:dyDescent="0.35">
      <c r="A436">
        <v>13.331799999999999</v>
      </c>
      <c r="B436">
        <v>135015.79999999999</v>
      </c>
      <c r="C436">
        <f t="shared" si="115"/>
        <v>156090.48119029222</v>
      </c>
      <c r="D436">
        <v>60.6</v>
      </c>
      <c r="E436">
        <v>5699.4</v>
      </c>
      <c r="F436">
        <v>218163.6</v>
      </c>
      <c r="G436">
        <f t="shared" si="116"/>
        <v>279039.96283621481</v>
      </c>
      <c r="H436">
        <v>5104.8</v>
      </c>
      <c r="I436">
        <v>517.29999999999995</v>
      </c>
      <c r="J436">
        <v>24.5</v>
      </c>
      <c r="K436">
        <v>196.8</v>
      </c>
      <c r="L436">
        <v>104.5</v>
      </c>
      <c r="M436">
        <v>726.7</v>
      </c>
      <c r="N436">
        <f t="shared" si="117"/>
        <v>727.22847693418817</v>
      </c>
      <c r="O436">
        <v>72.3</v>
      </c>
      <c r="P436">
        <v>57.6</v>
      </c>
      <c r="Q436">
        <v>92.3</v>
      </c>
      <c r="R436">
        <v>31.7</v>
      </c>
      <c r="S436">
        <v>54.2</v>
      </c>
      <c r="T436">
        <v>11.7</v>
      </c>
      <c r="U436">
        <v>1877.2</v>
      </c>
      <c r="V436">
        <v>2214</v>
      </c>
      <c r="W436">
        <f t="shared" si="118"/>
        <v>435857.67250344122</v>
      </c>
      <c r="X436">
        <f t="shared" si="109"/>
        <v>188.36424176828456</v>
      </c>
      <c r="Y436">
        <f t="shared" si="119"/>
        <v>72.730163995793191</v>
      </c>
      <c r="Z436">
        <f t="shared" si="110"/>
        <v>99.573789192978694</v>
      </c>
      <c r="AA436">
        <f t="shared" si="111"/>
        <v>590.55975433808101</v>
      </c>
      <c r="AB436">
        <f t="shared" si="112"/>
        <v>13316.044126661958</v>
      </c>
      <c r="AC436">
        <f t="shared" si="113"/>
        <v>211.76637655557448</v>
      </c>
      <c r="AD436">
        <f t="shared" si="114"/>
        <v>1352.7351637829545</v>
      </c>
      <c r="AE436">
        <f t="shared" si="120"/>
        <v>1.7876808419600747</v>
      </c>
      <c r="AF436">
        <f t="shared" si="121"/>
        <v>1.8917050691244237</v>
      </c>
    </row>
    <row r="437" spans="1:32" x14ac:dyDescent="0.35">
      <c r="A437">
        <v>13.3401</v>
      </c>
      <c r="B437">
        <v>130727.3</v>
      </c>
      <c r="C437">
        <f t="shared" si="115"/>
        <v>150386.98442962722</v>
      </c>
      <c r="D437">
        <v>1456.1</v>
      </c>
      <c r="E437">
        <v>12002.6</v>
      </c>
      <c r="F437">
        <v>207924.7</v>
      </c>
      <c r="G437">
        <f t="shared" si="116"/>
        <v>262506.22889010678</v>
      </c>
      <c r="H437">
        <v>5035.5</v>
      </c>
      <c r="I437">
        <v>762.5</v>
      </c>
      <c r="J437">
        <v>736.5</v>
      </c>
      <c r="K437">
        <v>4579.3999999999996</v>
      </c>
      <c r="L437">
        <v>215.5</v>
      </c>
      <c r="M437">
        <v>700.8</v>
      </c>
      <c r="N437">
        <f t="shared" si="117"/>
        <v>701.29146505871302</v>
      </c>
      <c r="O437">
        <v>796.1</v>
      </c>
      <c r="P437">
        <v>534.6</v>
      </c>
      <c r="Q437">
        <v>2220.6</v>
      </c>
      <c r="R437">
        <v>77.099999999999994</v>
      </c>
      <c r="S437">
        <v>149.69999999999999</v>
      </c>
      <c r="T437">
        <v>20.5</v>
      </c>
      <c r="U437">
        <v>1811</v>
      </c>
      <c r="V437">
        <v>2397.4</v>
      </c>
      <c r="W437">
        <f t="shared" si="118"/>
        <v>413594.50478479266</v>
      </c>
      <c r="X437">
        <f t="shared" si="109"/>
        <v>3073.3000204182999</v>
      </c>
      <c r="Y437">
        <f t="shared" si="119"/>
        <v>186.41446902230425</v>
      </c>
      <c r="Z437">
        <f t="shared" si="110"/>
        <v>235.97992446922044</v>
      </c>
      <c r="AA437">
        <f t="shared" si="111"/>
        <v>14592.795431700613</v>
      </c>
      <c r="AB437">
        <f t="shared" si="112"/>
        <v>29541.253229071539</v>
      </c>
      <c r="AC437">
        <f t="shared" si="113"/>
        <v>5369.026847093759</v>
      </c>
      <c r="AD437">
        <f t="shared" si="114"/>
        <v>3768.4253102226121</v>
      </c>
      <c r="AE437">
        <f t="shared" si="120"/>
        <v>1.745538218521465</v>
      </c>
      <c r="AF437">
        <f t="shared" si="121"/>
        <v>13.02356557377049</v>
      </c>
    </row>
    <row r="438" spans="1:32" x14ac:dyDescent="0.35">
      <c r="A438">
        <v>13.3484</v>
      </c>
      <c r="B438">
        <v>119812.4</v>
      </c>
      <c r="C438">
        <f t="shared" si="115"/>
        <v>136121.4359302494</v>
      </c>
      <c r="D438">
        <v>4116.6000000000004</v>
      </c>
      <c r="E438">
        <v>26370.9</v>
      </c>
      <c r="F438">
        <v>191546</v>
      </c>
      <c r="G438">
        <f t="shared" si="116"/>
        <v>236928.75537754773</v>
      </c>
      <c r="H438">
        <v>4868.2</v>
      </c>
      <c r="I438">
        <v>1518.1</v>
      </c>
      <c r="J438">
        <v>1257</v>
      </c>
      <c r="K438">
        <v>9931.5</v>
      </c>
      <c r="L438">
        <v>541.9</v>
      </c>
      <c r="M438">
        <v>998</v>
      </c>
      <c r="N438">
        <f t="shared" si="117"/>
        <v>998.99699900500696</v>
      </c>
      <c r="O438">
        <v>1905.2</v>
      </c>
      <c r="P438">
        <v>858</v>
      </c>
      <c r="Q438">
        <v>3928.1</v>
      </c>
      <c r="R438">
        <v>118</v>
      </c>
      <c r="S438">
        <v>200</v>
      </c>
      <c r="T438">
        <v>31.2</v>
      </c>
      <c r="U438">
        <v>1887</v>
      </c>
      <c r="V438">
        <v>2177.3000000000002</v>
      </c>
      <c r="W438">
        <f t="shared" si="118"/>
        <v>374049.18830680213</v>
      </c>
      <c r="X438">
        <f t="shared" si="109"/>
        <v>5654.3365581781118</v>
      </c>
      <c r="Y438">
        <f t="shared" si="119"/>
        <v>315.46653137825871</v>
      </c>
      <c r="Z438">
        <f t="shared" si="110"/>
        <v>398.87802103081526</v>
      </c>
      <c r="AA438">
        <f t="shared" si="111"/>
        <v>37556.825249617934</v>
      </c>
      <c r="AB438">
        <f t="shared" si="112"/>
        <v>71949.895471837313</v>
      </c>
      <c r="AC438">
        <f t="shared" si="113"/>
        <v>10501.560016160493</v>
      </c>
      <c r="AD438">
        <f t="shared" si="114"/>
        <v>9152.004888705027</v>
      </c>
      <c r="AE438">
        <f t="shared" si="120"/>
        <v>1.7405690276361283</v>
      </c>
      <c r="AF438">
        <f t="shared" si="121"/>
        <v>14.175603217158177</v>
      </c>
    </row>
    <row r="439" spans="1:32" x14ac:dyDescent="0.35">
      <c r="A439">
        <v>13.3567</v>
      </c>
      <c r="B439">
        <v>113771.3</v>
      </c>
      <c r="C439">
        <f t="shared" si="115"/>
        <v>128376.90767631427</v>
      </c>
      <c r="D439">
        <v>4738.6000000000004</v>
      </c>
      <c r="E439">
        <v>31110.3</v>
      </c>
      <c r="F439">
        <v>185236.4</v>
      </c>
      <c r="G439">
        <f t="shared" si="116"/>
        <v>227349.87179103238</v>
      </c>
      <c r="H439">
        <v>4510.3</v>
      </c>
      <c r="I439">
        <v>1554</v>
      </c>
      <c r="J439">
        <v>1383.1</v>
      </c>
      <c r="K439">
        <v>10872.3</v>
      </c>
      <c r="L439">
        <v>567.1</v>
      </c>
      <c r="M439">
        <v>802.9</v>
      </c>
      <c r="N439">
        <f t="shared" si="117"/>
        <v>803.54516641411385</v>
      </c>
      <c r="O439">
        <v>1958.7</v>
      </c>
      <c r="P439">
        <v>816.4</v>
      </c>
      <c r="Q439">
        <v>4076.3</v>
      </c>
      <c r="R439">
        <v>153.19999999999999</v>
      </c>
      <c r="S439">
        <v>144.5</v>
      </c>
      <c r="T439">
        <v>11.7</v>
      </c>
      <c r="U439">
        <v>1767.5</v>
      </c>
      <c r="V439">
        <v>2394.6</v>
      </c>
      <c r="W439">
        <f t="shared" si="118"/>
        <v>356530.32463376073</v>
      </c>
      <c r="X439">
        <f t="shared" ref="X439:X466" si="122">(J439+P439)*1000000/W439</f>
        <v>6169.1807064641589</v>
      </c>
      <c r="Y439">
        <f t="shared" si="119"/>
        <v>429.6969694159169</v>
      </c>
      <c r="Z439">
        <f t="shared" ref="Z439:Z466" si="123">(R439+T439)*1000000/W439</f>
        <v>462.51325232822899</v>
      </c>
      <c r="AA439">
        <f t="shared" ref="AA439:AA466" si="124">(D439+K439)*1000000/W439</f>
        <v>43785.616317590975</v>
      </c>
      <c r="AB439">
        <f t="shared" ref="AB439:AB466" si="125">(E439+L439)*1000000/W439</f>
        <v>88849.104301408384</v>
      </c>
      <c r="AC439">
        <f t="shared" ref="AC439:AC466" si="126">(Q439)*1000000/W439</f>
        <v>11433.249062859673</v>
      </c>
      <c r="AD439">
        <f t="shared" ref="AD439:AD466" si="127">(I439+O439)*1000000/W439</f>
        <v>9852.457862058036</v>
      </c>
      <c r="AE439">
        <f t="shared" si="120"/>
        <v>1.7709561314895168</v>
      </c>
      <c r="AF439">
        <f t="shared" si="121"/>
        <v>13.338386901152216</v>
      </c>
    </row>
    <row r="440" spans="1:32" x14ac:dyDescent="0.35">
      <c r="A440">
        <v>13.365</v>
      </c>
      <c r="B440">
        <v>112175.4</v>
      </c>
      <c r="C440">
        <f t="shared" si="115"/>
        <v>126348.60534389339</v>
      </c>
      <c r="D440">
        <v>5248.4</v>
      </c>
      <c r="E440">
        <v>34817.199999999997</v>
      </c>
      <c r="F440">
        <v>185943.6</v>
      </c>
      <c r="G440">
        <f t="shared" si="116"/>
        <v>228416.11465741193</v>
      </c>
      <c r="H440">
        <v>4577.2</v>
      </c>
      <c r="I440">
        <v>1932.5</v>
      </c>
      <c r="J440">
        <v>1302.0999999999999</v>
      </c>
      <c r="K440">
        <v>11721.8</v>
      </c>
      <c r="L440">
        <v>619.4</v>
      </c>
      <c r="M440">
        <v>1033.9000000000001</v>
      </c>
      <c r="N440">
        <f t="shared" si="117"/>
        <v>1034.9700555404233</v>
      </c>
      <c r="O440">
        <v>2284.1999999999998</v>
      </c>
      <c r="P440">
        <v>878.8</v>
      </c>
      <c r="Q440">
        <v>4253.6000000000004</v>
      </c>
      <c r="R440">
        <v>239</v>
      </c>
      <c r="S440">
        <v>218.5</v>
      </c>
      <c r="T440">
        <v>20.100000000000001</v>
      </c>
      <c r="U440">
        <v>1775.9</v>
      </c>
      <c r="V440">
        <v>2250.9</v>
      </c>
      <c r="W440">
        <f t="shared" si="118"/>
        <v>355799.69005684578</v>
      </c>
      <c r="X440">
        <f t="shared" si="122"/>
        <v>6129.5725121389487</v>
      </c>
      <c r="Y440">
        <f t="shared" si="119"/>
        <v>671.72627374075341</v>
      </c>
      <c r="Z440">
        <f t="shared" si="123"/>
        <v>728.21873441936918</v>
      </c>
      <c r="AA440">
        <f t="shared" si="124"/>
        <v>47695.938119813101</v>
      </c>
      <c r="AB440">
        <f t="shared" si="125"/>
        <v>99597.051347454311</v>
      </c>
      <c r="AC440">
        <f t="shared" si="126"/>
        <v>11955.041330475602</v>
      </c>
      <c r="AD440">
        <f t="shared" si="127"/>
        <v>11851.331290722321</v>
      </c>
      <c r="AE440">
        <f t="shared" si="120"/>
        <v>1.8078245821211323</v>
      </c>
      <c r="AF440">
        <f t="shared" si="121"/>
        <v>8.4172134311076778</v>
      </c>
    </row>
    <row r="441" spans="1:32" x14ac:dyDescent="0.35">
      <c r="A441">
        <v>13.3733</v>
      </c>
      <c r="B441">
        <v>110910.5</v>
      </c>
      <c r="C441">
        <f t="shared" si="115"/>
        <v>124746.15885127427</v>
      </c>
      <c r="D441">
        <v>5326.1</v>
      </c>
      <c r="E441">
        <v>36072.6</v>
      </c>
      <c r="F441">
        <v>181528.8</v>
      </c>
      <c r="G441">
        <f t="shared" si="116"/>
        <v>221790.08864331446</v>
      </c>
      <c r="H441">
        <v>4616.8</v>
      </c>
      <c r="I441">
        <v>2076.6</v>
      </c>
      <c r="J441">
        <v>1337</v>
      </c>
      <c r="K441">
        <v>11765.8</v>
      </c>
      <c r="L441">
        <v>685.1</v>
      </c>
      <c r="M441">
        <v>1095.2</v>
      </c>
      <c r="N441">
        <f t="shared" si="117"/>
        <v>1096.4007781322105</v>
      </c>
      <c r="O441">
        <v>2578.5</v>
      </c>
      <c r="P441">
        <v>939.6</v>
      </c>
      <c r="Q441">
        <v>4295.8999999999996</v>
      </c>
      <c r="R441">
        <v>240</v>
      </c>
      <c r="S441">
        <v>226.3</v>
      </c>
      <c r="T441">
        <v>3.9</v>
      </c>
      <c r="U441">
        <v>1727</v>
      </c>
      <c r="V441">
        <v>2166.5</v>
      </c>
      <c r="W441">
        <f t="shared" si="118"/>
        <v>347632.64827272092</v>
      </c>
      <c r="X441">
        <f t="shared" si="122"/>
        <v>6548.8670621465535</v>
      </c>
      <c r="Y441">
        <f t="shared" si="119"/>
        <v>690.38394751610861</v>
      </c>
      <c r="Z441">
        <f t="shared" si="123"/>
        <v>701.60268666324532</v>
      </c>
      <c r="AA441">
        <f t="shared" si="124"/>
        <v>49166.555802294075</v>
      </c>
      <c r="AB441">
        <f t="shared" si="125"/>
        <v>105737.19178172028</v>
      </c>
      <c r="AC441">
        <f t="shared" si="126"/>
        <v>12357.585000560211</v>
      </c>
      <c r="AD441">
        <f t="shared" si="127"/>
        <v>13390.859642009322</v>
      </c>
      <c r="AE441">
        <f t="shared" si="120"/>
        <v>1.7779312059438925</v>
      </c>
      <c r="AF441">
        <f t="shared" si="121"/>
        <v>9.3341533415334155</v>
      </c>
    </row>
    <row r="442" spans="1:32" x14ac:dyDescent="0.35">
      <c r="A442">
        <v>13.381500000000001</v>
      </c>
      <c r="B442">
        <v>109354.8</v>
      </c>
      <c r="C442">
        <f t="shared" si="115"/>
        <v>122781.55207034183</v>
      </c>
      <c r="D442">
        <v>5562.5</v>
      </c>
      <c r="E442">
        <v>37783.199999999997</v>
      </c>
      <c r="F442">
        <v>178045.5</v>
      </c>
      <c r="G442">
        <f t="shared" si="116"/>
        <v>216612.35506344939</v>
      </c>
      <c r="H442">
        <v>4460</v>
      </c>
      <c r="I442">
        <v>1998.7</v>
      </c>
      <c r="J442">
        <v>1387.7</v>
      </c>
      <c r="K442">
        <v>12498.3</v>
      </c>
      <c r="L442">
        <v>740</v>
      </c>
      <c r="M442">
        <v>952.4</v>
      </c>
      <c r="N442">
        <f t="shared" si="117"/>
        <v>953.30793047298232</v>
      </c>
      <c r="O442">
        <v>2607.3000000000002</v>
      </c>
      <c r="P442">
        <v>855.5</v>
      </c>
      <c r="Q442">
        <v>4599.5</v>
      </c>
      <c r="R442">
        <v>297.3</v>
      </c>
      <c r="S442">
        <v>251</v>
      </c>
      <c r="T442">
        <v>24.4</v>
      </c>
      <c r="U442">
        <v>1710.2</v>
      </c>
      <c r="V442">
        <v>2497.9</v>
      </c>
      <c r="W442">
        <f t="shared" si="118"/>
        <v>340347.21506426425</v>
      </c>
      <c r="X442">
        <f t="shared" si="122"/>
        <v>6590.916278179152</v>
      </c>
      <c r="Y442">
        <f t="shared" si="119"/>
        <v>873.51970823050192</v>
      </c>
      <c r="Z442">
        <f t="shared" si="123"/>
        <v>945.21120127061045</v>
      </c>
      <c r="AA442">
        <f t="shared" si="124"/>
        <v>53065.808094212749</v>
      </c>
      <c r="AB442">
        <f t="shared" si="125"/>
        <v>113187.93953617649</v>
      </c>
      <c r="AC442">
        <f t="shared" si="126"/>
        <v>13514.140255654873</v>
      </c>
      <c r="AD442">
        <f t="shared" si="127"/>
        <v>13533.238399292606</v>
      </c>
      <c r="AE442">
        <f t="shared" si="120"/>
        <v>1.764209292120299</v>
      </c>
      <c r="AF442">
        <f t="shared" si="121"/>
        <v>6.9729561703450411</v>
      </c>
    </row>
    <row r="443" spans="1:32" x14ac:dyDescent="0.35">
      <c r="A443">
        <v>13.389799999999999</v>
      </c>
      <c r="B443">
        <v>108263.6</v>
      </c>
      <c r="C443">
        <f t="shared" si="115"/>
        <v>121407.62673812578</v>
      </c>
      <c r="D443">
        <v>6065.4</v>
      </c>
      <c r="E443">
        <v>39239.5</v>
      </c>
      <c r="F443">
        <v>182436.6</v>
      </c>
      <c r="G443">
        <f t="shared" si="116"/>
        <v>223146.73088350089</v>
      </c>
      <c r="H443">
        <v>4337.8999999999996</v>
      </c>
      <c r="I443">
        <v>2164.1999999999998</v>
      </c>
      <c r="J443">
        <v>1227.5999999999999</v>
      </c>
      <c r="K443">
        <v>12720.5</v>
      </c>
      <c r="L443">
        <v>924.5</v>
      </c>
      <c r="M443">
        <v>992.4</v>
      </c>
      <c r="N443">
        <f t="shared" si="117"/>
        <v>993.38583610374928</v>
      </c>
      <c r="O443">
        <v>2555.6</v>
      </c>
      <c r="P443">
        <v>935.2</v>
      </c>
      <c r="Q443">
        <v>4435.8</v>
      </c>
      <c r="R443">
        <v>260.5</v>
      </c>
      <c r="S443">
        <v>295.5</v>
      </c>
      <c r="T443">
        <v>16.100000000000001</v>
      </c>
      <c r="U443">
        <v>1854.5</v>
      </c>
      <c r="V443">
        <v>2087.6999999999998</v>
      </c>
      <c r="W443">
        <f t="shared" si="118"/>
        <v>345547.74345773045</v>
      </c>
      <c r="X443">
        <f t="shared" si="122"/>
        <v>6259.0482529502242</v>
      </c>
      <c r="Y443">
        <f t="shared" si="119"/>
        <v>753.87556403436906</v>
      </c>
      <c r="Z443">
        <f t="shared" si="123"/>
        <v>800.46825724340295</v>
      </c>
      <c r="AA443">
        <f t="shared" si="124"/>
        <v>54365.569897862777</v>
      </c>
      <c r="AB443">
        <f t="shared" si="125"/>
        <v>116232.85279799001</v>
      </c>
      <c r="AC443">
        <f t="shared" si="126"/>
        <v>12837.010468113836</v>
      </c>
      <c r="AD443">
        <f t="shared" si="127"/>
        <v>13658.894000496792</v>
      </c>
      <c r="AE443">
        <f t="shared" si="120"/>
        <v>1.8379959882160011</v>
      </c>
      <c r="AF443">
        <f t="shared" si="121"/>
        <v>7.8192335502530739</v>
      </c>
    </row>
    <row r="444" spans="1:32" x14ac:dyDescent="0.35">
      <c r="A444">
        <v>13.398099999999999</v>
      </c>
      <c r="B444">
        <v>104066.7</v>
      </c>
      <c r="C444">
        <f t="shared" si="115"/>
        <v>116154.51730614321</v>
      </c>
      <c r="D444">
        <v>5671</v>
      </c>
      <c r="E444">
        <v>40104.6</v>
      </c>
      <c r="F444">
        <v>178287.9</v>
      </c>
      <c r="G444">
        <f t="shared" si="116"/>
        <v>216971.24820238134</v>
      </c>
      <c r="H444">
        <v>4456.1000000000004</v>
      </c>
      <c r="I444">
        <v>2207.1</v>
      </c>
      <c r="J444">
        <v>1245.4000000000001</v>
      </c>
      <c r="K444">
        <v>12906.5</v>
      </c>
      <c r="L444">
        <v>852.4</v>
      </c>
      <c r="M444">
        <v>1081.5999999999999</v>
      </c>
      <c r="N444">
        <f t="shared" si="117"/>
        <v>1082.7711252490694</v>
      </c>
      <c r="O444">
        <v>2698.9</v>
      </c>
      <c r="P444">
        <v>968.3</v>
      </c>
      <c r="Q444">
        <v>4481.8999999999996</v>
      </c>
      <c r="R444">
        <v>254.8</v>
      </c>
      <c r="S444">
        <v>284.7</v>
      </c>
      <c r="T444">
        <v>15.6</v>
      </c>
      <c r="U444">
        <v>1679.1</v>
      </c>
      <c r="V444">
        <v>2459.4</v>
      </c>
      <c r="W444">
        <f t="shared" si="118"/>
        <v>334208.53663377359</v>
      </c>
      <c r="X444">
        <f t="shared" si="122"/>
        <v>6623.7087247887303</v>
      </c>
      <c r="Y444">
        <f t="shared" si="119"/>
        <v>762.39823963326933</v>
      </c>
      <c r="Z444">
        <f t="shared" si="123"/>
        <v>809.07568287612276</v>
      </c>
      <c r="AA444">
        <f t="shared" si="124"/>
        <v>55586.55140026319</v>
      </c>
      <c r="AB444">
        <f t="shared" si="125"/>
        <v>122549.23351907305</v>
      </c>
      <c r="AC444">
        <f t="shared" si="126"/>
        <v>13410.489286547685</v>
      </c>
      <c r="AD444">
        <f t="shared" si="127"/>
        <v>14679.457471117816</v>
      </c>
      <c r="AE444">
        <f t="shared" si="120"/>
        <v>1.8679535952142095</v>
      </c>
      <c r="AF444">
        <f t="shared" si="121"/>
        <v>8.186760355029584</v>
      </c>
    </row>
    <row r="445" spans="1:32" x14ac:dyDescent="0.35">
      <c r="A445">
        <v>13.4064</v>
      </c>
      <c r="B445">
        <v>107539.6</v>
      </c>
      <c r="C445">
        <f t="shared" si="115"/>
        <v>120497.89548085272</v>
      </c>
      <c r="D445">
        <v>5827.9</v>
      </c>
      <c r="E445">
        <v>39778.1</v>
      </c>
      <c r="F445">
        <v>180409.5</v>
      </c>
      <c r="G445">
        <f t="shared" si="116"/>
        <v>220121.51190137025</v>
      </c>
      <c r="H445">
        <v>4303.2</v>
      </c>
      <c r="I445">
        <v>2557.4</v>
      </c>
      <c r="J445">
        <v>1286.5999999999999</v>
      </c>
      <c r="K445">
        <v>13490.2</v>
      </c>
      <c r="L445">
        <v>792.1</v>
      </c>
      <c r="M445">
        <v>1157.0999999999999</v>
      </c>
      <c r="N445">
        <f t="shared" si="117"/>
        <v>1158.4404314231997</v>
      </c>
      <c r="O445">
        <v>2525.1999999999998</v>
      </c>
      <c r="P445">
        <v>1048.3</v>
      </c>
      <c r="Q445">
        <v>4480.1000000000004</v>
      </c>
      <c r="R445">
        <v>257</v>
      </c>
      <c r="S445">
        <v>281.89999999999998</v>
      </c>
      <c r="T445">
        <v>11.2</v>
      </c>
      <c r="U445">
        <v>1865.2</v>
      </c>
      <c r="V445">
        <v>2207.6</v>
      </c>
      <c r="W445">
        <f t="shared" si="118"/>
        <v>341777.84781364613</v>
      </c>
      <c r="X445">
        <f t="shared" si="122"/>
        <v>6831.6305896838003</v>
      </c>
      <c r="Y445">
        <f t="shared" si="119"/>
        <v>751.95043108858499</v>
      </c>
      <c r="Z445">
        <f t="shared" si="123"/>
        <v>784.72025532279565</v>
      </c>
      <c r="AA445">
        <f t="shared" si="124"/>
        <v>56522.387637402309</v>
      </c>
      <c r="AB445">
        <f t="shared" si="125"/>
        <v>118703.4217095335</v>
      </c>
      <c r="AC445">
        <f t="shared" si="126"/>
        <v>13108.22228140066</v>
      </c>
      <c r="AD445">
        <f t="shared" si="127"/>
        <v>14871.063272571369</v>
      </c>
      <c r="AE445">
        <f t="shared" si="120"/>
        <v>1.826766442874082</v>
      </c>
      <c r="AF445">
        <f t="shared" si="121"/>
        <v>8.7058165548098412</v>
      </c>
    </row>
    <row r="446" spans="1:32" x14ac:dyDescent="0.35">
      <c r="A446">
        <v>13.4147</v>
      </c>
      <c r="B446">
        <v>106882.7</v>
      </c>
      <c r="C446">
        <f t="shared" si="115"/>
        <v>119673.7539402719</v>
      </c>
      <c r="D446">
        <v>5943.8</v>
      </c>
      <c r="E446">
        <v>40683.1</v>
      </c>
      <c r="F446">
        <v>178221.3</v>
      </c>
      <c r="G446">
        <f t="shared" si="116"/>
        <v>216872.62032953638</v>
      </c>
      <c r="H446">
        <v>4413.8</v>
      </c>
      <c r="I446">
        <v>2406.6</v>
      </c>
      <c r="J446">
        <v>1237.9000000000001</v>
      </c>
      <c r="K446">
        <v>12791.6</v>
      </c>
      <c r="L446">
        <v>843.2</v>
      </c>
      <c r="M446">
        <v>1021</v>
      </c>
      <c r="N446">
        <f t="shared" si="117"/>
        <v>1022.0435064200548</v>
      </c>
      <c r="O446">
        <v>2908.4</v>
      </c>
      <c r="P446">
        <v>938.4</v>
      </c>
      <c r="Q446">
        <v>4396.8</v>
      </c>
      <c r="R446">
        <v>337.6</v>
      </c>
      <c r="S446">
        <v>257.39999999999998</v>
      </c>
      <c r="T446">
        <v>20</v>
      </c>
      <c r="U446">
        <v>1829.3</v>
      </c>
      <c r="V446">
        <v>2229.4</v>
      </c>
      <c r="W446">
        <f t="shared" si="118"/>
        <v>337568.41777622834</v>
      </c>
      <c r="X446">
        <f t="shared" si="122"/>
        <v>6446.9893668863697</v>
      </c>
      <c r="Y446">
        <f t="shared" si="119"/>
        <v>1000.0935579933091</v>
      </c>
      <c r="Z446">
        <f t="shared" si="123"/>
        <v>1059.3408066895952</v>
      </c>
      <c r="AA446">
        <f t="shared" si="124"/>
        <v>55501.04516121991</v>
      </c>
      <c r="AB446">
        <f t="shared" si="125"/>
        <v>123015.95117682921</v>
      </c>
      <c r="AC446">
        <f t="shared" si="126"/>
        <v>13024.915153391532</v>
      </c>
      <c r="AD446">
        <f t="shared" si="127"/>
        <v>15744.956341038027</v>
      </c>
      <c r="AE446">
        <f t="shared" si="120"/>
        <v>1.8121986917680846</v>
      </c>
      <c r="AF446">
        <f t="shared" si="121"/>
        <v>6.0858501118568231</v>
      </c>
    </row>
    <row r="447" spans="1:32" x14ac:dyDescent="0.35">
      <c r="A447">
        <v>13.423</v>
      </c>
      <c r="B447">
        <v>104789.9</v>
      </c>
      <c r="C447">
        <f t="shared" si="115"/>
        <v>117056.20836940959</v>
      </c>
      <c r="D447">
        <v>5734.2</v>
      </c>
      <c r="E447">
        <v>41395.9</v>
      </c>
      <c r="F447">
        <v>177449.4</v>
      </c>
      <c r="G447">
        <f t="shared" si="116"/>
        <v>215730.67966882521</v>
      </c>
      <c r="H447">
        <v>4304.6000000000004</v>
      </c>
      <c r="I447">
        <v>2135.4</v>
      </c>
      <c r="J447">
        <v>1285.4000000000001</v>
      </c>
      <c r="K447">
        <v>13259.4</v>
      </c>
      <c r="L447">
        <v>669.7</v>
      </c>
      <c r="M447">
        <v>881.8</v>
      </c>
      <c r="N447">
        <f t="shared" si="117"/>
        <v>882.57825750746997</v>
      </c>
      <c r="O447">
        <v>2616.4</v>
      </c>
      <c r="P447">
        <v>972.1</v>
      </c>
      <c r="Q447">
        <v>4548.3999999999996</v>
      </c>
      <c r="R447">
        <v>255.1</v>
      </c>
      <c r="S447">
        <v>269</v>
      </c>
      <c r="T447">
        <v>7.8</v>
      </c>
      <c r="U447">
        <v>1796.8</v>
      </c>
      <c r="V447">
        <v>2076.1</v>
      </c>
      <c r="W447">
        <f t="shared" si="118"/>
        <v>333669.46629574226</v>
      </c>
      <c r="X447">
        <f t="shared" si="122"/>
        <v>6765.6774983393398</v>
      </c>
      <c r="Y447">
        <f t="shared" si="119"/>
        <v>764.52904975697254</v>
      </c>
      <c r="Z447">
        <f t="shared" si="123"/>
        <v>787.90547699375952</v>
      </c>
      <c r="AA447">
        <f t="shared" si="124"/>
        <v>56923.398508287079</v>
      </c>
      <c r="AB447">
        <f t="shared" si="125"/>
        <v>126069.67148356292</v>
      </c>
      <c r="AC447">
        <f t="shared" si="126"/>
        <v>13631.454056897741</v>
      </c>
      <c r="AD447">
        <f t="shared" si="127"/>
        <v>14241.039351764728</v>
      </c>
      <c r="AE447">
        <f t="shared" si="120"/>
        <v>1.842966577116659</v>
      </c>
      <c r="AF447">
        <f t="shared" si="121"/>
        <v>8.5869151768733367</v>
      </c>
    </row>
    <row r="448" spans="1:32" x14ac:dyDescent="0.35">
      <c r="A448">
        <v>13.4313</v>
      </c>
      <c r="B448">
        <v>106467.3</v>
      </c>
      <c r="C448">
        <f t="shared" si="115"/>
        <v>119153.22181269919</v>
      </c>
      <c r="D448">
        <v>5776.6</v>
      </c>
      <c r="E448">
        <v>40819.199999999997</v>
      </c>
      <c r="F448">
        <v>175256.4</v>
      </c>
      <c r="G448">
        <f t="shared" si="116"/>
        <v>212498.04181566247</v>
      </c>
      <c r="H448">
        <v>4201.8999999999996</v>
      </c>
      <c r="I448">
        <v>2496.1</v>
      </c>
      <c r="J448">
        <v>1435.1</v>
      </c>
      <c r="K448">
        <v>12766</v>
      </c>
      <c r="L448">
        <v>808.9</v>
      </c>
      <c r="M448">
        <v>1003.8</v>
      </c>
      <c r="N448">
        <f t="shared" si="117"/>
        <v>1004.8086268996817</v>
      </c>
      <c r="O448">
        <v>2518.6999999999998</v>
      </c>
      <c r="P448">
        <v>882.4</v>
      </c>
      <c r="Q448">
        <v>4408.8</v>
      </c>
      <c r="R448">
        <v>332.6</v>
      </c>
      <c r="S448">
        <v>266.39999999999998</v>
      </c>
      <c r="T448">
        <v>15.6</v>
      </c>
      <c r="U448">
        <v>1780.8</v>
      </c>
      <c r="V448">
        <v>2101.8000000000002</v>
      </c>
      <c r="W448">
        <f t="shared" si="118"/>
        <v>332656.0722552613</v>
      </c>
      <c r="X448">
        <f t="shared" si="122"/>
        <v>6966.6547322836259</v>
      </c>
      <c r="Y448">
        <f t="shared" si="119"/>
        <v>999.83144075837504</v>
      </c>
      <c r="Z448">
        <f t="shared" si="123"/>
        <v>1046.7267218041679</v>
      </c>
      <c r="AA448">
        <f t="shared" si="124"/>
        <v>55741.053738443305</v>
      </c>
      <c r="AB448">
        <f t="shared" si="125"/>
        <v>125138.55441681814</v>
      </c>
      <c r="AC448">
        <f t="shared" si="126"/>
        <v>13253.327889403257</v>
      </c>
      <c r="AD448">
        <f t="shared" si="127"/>
        <v>15075.02919156674</v>
      </c>
      <c r="AE448">
        <f t="shared" si="120"/>
        <v>1.7834015613081367</v>
      </c>
      <c r="AF448">
        <f t="shared" si="121"/>
        <v>6.6556576680068904</v>
      </c>
    </row>
    <row r="449" spans="1:32" x14ac:dyDescent="0.35">
      <c r="A449">
        <v>13.4396</v>
      </c>
      <c r="B449">
        <v>108124.3</v>
      </c>
      <c r="C449">
        <f t="shared" si="115"/>
        <v>121232.47667808419</v>
      </c>
      <c r="D449">
        <v>6034.8</v>
      </c>
      <c r="E449">
        <v>41230.300000000003</v>
      </c>
      <c r="F449">
        <v>175119</v>
      </c>
      <c r="G449">
        <f t="shared" si="116"/>
        <v>212296.07664620713</v>
      </c>
      <c r="H449">
        <v>4433.2</v>
      </c>
      <c r="I449">
        <v>2612.1</v>
      </c>
      <c r="J449">
        <v>1366.1</v>
      </c>
      <c r="K449">
        <v>13485</v>
      </c>
      <c r="L449">
        <v>929.7</v>
      </c>
      <c r="M449">
        <v>1157.2</v>
      </c>
      <c r="N449">
        <f t="shared" si="117"/>
        <v>1158.5406632555193</v>
      </c>
      <c r="O449">
        <v>3031.6</v>
      </c>
      <c r="P449">
        <v>947.7</v>
      </c>
      <c r="Q449">
        <v>4217.5</v>
      </c>
      <c r="R449">
        <v>371.7</v>
      </c>
      <c r="S449">
        <v>306.39999999999998</v>
      </c>
      <c r="T449">
        <v>8.9</v>
      </c>
      <c r="U449">
        <v>1896</v>
      </c>
      <c r="V449">
        <v>2524.5</v>
      </c>
      <c r="W449">
        <f t="shared" si="118"/>
        <v>334687.0939875468</v>
      </c>
      <c r="X449">
        <f t="shared" si="122"/>
        <v>6913.323045812137</v>
      </c>
      <c r="Y449">
        <f t="shared" si="119"/>
        <v>1110.5895825604509</v>
      </c>
      <c r="Z449">
        <f t="shared" si="123"/>
        <v>1137.1815849408329</v>
      </c>
      <c r="AA449">
        <f t="shared" si="124"/>
        <v>58322.535737593462</v>
      </c>
      <c r="AB449">
        <f t="shared" si="125"/>
        <v>125968.40678167503</v>
      </c>
      <c r="AC449">
        <f t="shared" si="126"/>
        <v>12601.3224763215</v>
      </c>
      <c r="AD449">
        <f t="shared" si="127"/>
        <v>16862.616161141825</v>
      </c>
      <c r="AE449">
        <f t="shared" si="120"/>
        <v>1.7511485574111427</v>
      </c>
      <c r="AF449">
        <f t="shared" si="121"/>
        <v>6.0793483972674727</v>
      </c>
    </row>
    <row r="450" spans="1:32" x14ac:dyDescent="0.35">
      <c r="A450">
        <v>13.447900000000001</v>
      </c>
      <c r="B450">
        <v>105189</v>
      </c>
      <c r="C450">
        <f t="shared" si="115"/>
        <v>117554.43328255913</v>
      </c>
      <c r="D450">
        <v>6156.8</v>
      </c>
      <c r="E450">
        <v>42694.1</v>
      </c>
      <c r="F450">
        <v>178299.8</v>
      </c>
      <c r="G450">
        <f t="shared" si="116"/>
        <v>216988.8725839424</v>
      </c>
      <c r="H450">
        <v>4355.8999999999996</v>
      </c>
      <c r="I450">
        <v>2366.9</v>
      </c>
      <c r="J450">
        <v>1377.1</v>
      </c>
      <c r="K450">
        <v>12625.6</v>
      </c>
      <c r="L450">
        <v>807.1</v>
      </c>
      <c r="M450">
        <v>1022.9</v>
      </c>
      <c r="N450">
        <f t="shared" si="117"/>
        <v>1023.9473957911546</v>
      </c>
      <c r="O450">
        <v>2809</v>
      </c>
      <c r="P450">
        <v>922.8</v>
      </c>
      <c r="Q450">
        <v>4890</v>
      </c>
      <c r="R450">
        <v>244.3</v>
      </c>
      <c r="S450">
        <v>203.2</v>
      </c>
      <c r="T450">
        <v>13.7</v>
      </c>
      <c r="U450">
        <v>1781.7</v>
      </c>
      <c r="V450">
        <v>2378.1</v>
      </c>
      <c r="W450">
        <f t="shared" si="118"/>
        <v>335567.25326229271</v>
      </c>
      <c r="X450">
        <f t="shared" si="122"/>
        <v>6853.7676952712254</v>
      </c>
      <c r="Y450">
        <f t="shared" si="119"/>
        <v>728.02097828373439</v>
      </c>
      <c r="Z450">
        <f t="shared" si="123"/>
        <v>768.84736961606006</v>
      </c>
      <c r="AA450">
        <f t="shared" si="124"/>
        <v>55972.088508049172</v>
      </c>
      <c r="AB450">
        <f t="shared" si="125"/>
        <v>129634.8185858223</v>
      </c>
      <c r="AC450">
        <f t="shared" si="126"/>
        <v>14572.339679932302</v>
      </c>
      <c r="AD450">
        <f t="shared" si="127"/>
        <v>15424.329846495215</v>
      </c>
      <c r="AE450">
        <f t="shared" si="120"/>
        <v>1.8458586930735159</v>
      </c>
      <c r="AF450">
        <f t="shared" si="121"/>
        <v>8.9143410852713156</v>
      </c>
    </row>
    <row r="451" spans="1:32" x14ac:dyDescent="0.35">
      <c r="A451">
        <v>13.456200000000001</v>
      </c>
      <c r="B451">
        <v>107067.3</v>
      </c>
      <c r="C451">
        <f t="shared" si="115"/>
        <v>119905.22913988927</v>
      </c>
      <c r="D451">
        <v>6063.7</v>
      </c>
      <c r="E451">
        <v>42182.9</v>
      </c>
      <c r="F451">
        <v>177160</v>
      </c>
      <c r="G451">
        <f t="shared" si="116"/>
        <v>215303.09659229009</v>
      </c>
      <c r="H451">
        <v>4156.8</v>
      </c>
      <c r="I451">
        <v>2440.5</v>
      </c>
      <c r="J451">
        <v>1282.4000000000001</v>
      </c>
      <c r="K451">
        <v>13106.8</v>
      </c>
      <c r="L451">
        <v>813.4</v>
      </c>
      <c r="M451">
        <v>1124.4000000000001</v>
      </c>
      <c r="N451">
        <f t="shared" si="117"/>
        <v>1125.6656985114064</v>
      </c>
      <c r="O451">
        <v>2780.2</v>
      </c>
      <c r="P451">
        <v>1046.9000000000001</v>
      </c>
      <c r="Q451">
        <v>4621.8999999999996</v>
      </c>
      <c r="R451">
        <v>318</v>
      </c>
      <c r="S451">
        <v>250.9</v>
      </c>
      <c r="T451">
        <v>12.2</v>
      </c>
      <c r="U451">
        <v>1935.5</v>
      </c>
      <c r="V451">
        <v>2464.5</v>
      </c>
      <c r="W451">
        <f t="shared" si="118"/>
        <v>336333.99143069074</v>
      </c>
      <c r="X451">
        <f t="shared" si="122"/>
        <v>6925.556320048624</v>
      </c>
      <c r="Y451">
        <f t="shared" si="119"/>
        <v>945.48873471663694</v>
      </c>
      <c r="Z451">
        <f t="shared" si="123"/>
        <v>981.76220189758965</v>
      </c>
      <c r="AA451">
        <f t="shared" si="124"/>
        <v>56998.401851840528</v>
      </c>
      <c r="AB451">
        <f t="shared" si="125"/>
        <v>127838.10466822935</v>
      </c>
      <c r="AC451">
        <f t="shared" si="126"/>
        <v>13741.994915052906</v>
      </c>
      <c r="AD451">
        <f t="shared" si="127"/>
        <v>15522.368041934422</v>
      </c>
      <c r="AE451">
        <f t="shared" si="120"/>
        <v>1.7956105679186305</v>
      </c>
      <c r="AF451">
        <f t="shared" si="121"/>
        <v>7.0542095699576013</v>
      </c>
    </row>
    <row r="452" spans="1:32" x14ac:dyDescent="0.35">
      <c r="A452">
        <v>13.464499999999999</v>
      </c>
      <c r="B452">
        <v>105512.3</v>
      </c>
      <c r="C452">
        <f t="shared" si="115"/>
        <v>117958.3576163205</v>
      </c>
      <c r="D452">
        <v>5912.2</v>
      </c>
      <c r="E452">
        <v>42194.2</v>
      </c>
      <c r="F452">
        <v>176215</v>
      </c>
      <c r="G452">
        <f t="shared" si="116"/>
        <v>213908.96896641719</v>
      </c>
      <c r="H452">
        <v>4055.5</v>
      </c>
      <c r="I452">
        <v>2446.5</v>
      </c>
      <c r="J452">
        <v>1391.9</v>
      </c>
      <c r="K452">
        <v>13089.9</v>
      </c>
      <c r="L452">
        <v>787.2</v>
      </c>
      <c r="M452">
        <v>1000</v>
      </c>
      <c r="N452">
        <f t="shared" si="117"/>
        <v>1001.0010010010009</v>
      </c>
      <c r="O452">
        <v>2934.8</v>
      </c>
      <c r="P452">
        <v>1000.4</v>
      </c>
      <c r="Q452">
        <v>4467.8999999999996</v>
      </c>
      <c r="R452">
        <v>270.7</v>
      </c>
      <c r="S452">
        <v>163.19999999999999</v>
      </c>
      <c r="T452">
        <v>16.600000000000001</v>
      </c>
      <c r="U452">
        <v>1843.8</v>
      </c>
      <c r="V452">
        <v>2271.3000000000002</v>
      </c>
      <c r="W452">
        <f t="shared" si="118"/>
        <v>332868.32758373866</v>
      </c>
      <c r="X452">
        <f t="shared" si="122"/>
        <v>7186.9258855761109</v>
      </c>
      <c r="Y452">
        <f t="shared" si="119"/>
        <v>813.23447612149528</v>
      </c>
      <c r="Z452">
        <f t="shared" si="123"/>
        <v>863.10404503031259</v>
      </c>
      <c r="AA452">
        <f t="shared" si="124"/>
        <v>57085.935865194922</v>
      </c>
      <c r="AB452">
        <f t="shared" si="125"/>
        <v>129124.33066852026</v>
      </c>
      <c r="AC452">
        <f t="shared" si="126"/>
        <v>13422.424513717137</v>
      </c>
      <c r="AD452">
        <f t="shared" si="127"/>
        <v>16166.452480061333</v>
      </c>
      <c r="AE452">
        <f t="shared" si="120"/>
        <v>1.813427834102203</v>
      </c>
      <c r="AF452">
        <f t="shared" si="121"/>
        <v>8.326836059867734</v>
      </c>
    </row>
    <row r="453" spans="1:32" x14ac:dyDescent="0.35">
      <c r="A453">
        <v>13.472799999999999</v>
      </c>
      <c r="B453">
        <v>104988.4</v>
      </c>
      <c r="C453">
        <f t="shared" si="115"/>
        <v>117303.95449623224</v>
      </c>
      <c r="D453">
        <v>5792.3</v>
      </c>
      <c r="E453">
        <v>41433.599999999999</v>
      </c>
      <c r="F453">
        <v>175712.7</v>
      </c>
      <c r="G453">
        <f t="shared" si="116"/>
        <v>213169.243296603</v>
      </c>
      <c r="H453">
        <v>4025.7</v>
      </c>
      <c r="I453">
        <v>2558.9</v>
      </c>
      <c r="J453">
        <v>1367.7</v>
      </c>
      <c r="K453">
        <v>12504.4</v>
      </c>
      <c r="L453">
        <v>770.3</v>
      </c>
      <c r="M453">
        <v>1076.2</v>
      </c>
      <c r="N453">
        <f t="shared" si="117"/>
        <v>1077.3594542446581</v>
      </c>
      <c r="O453">
        <v>2722.9</v>
      </c>
      <c r="P453">
        <v>876</v>
      </c>
      <c r="Q453">
        <v>4507.1000000000004</v>
      </c>
      <c r="R453">
        <v>318</v>
      </c>
      <c r="S453">
        <v>230.3</v>
      </c>
      <c r="T453">
        <v>32.700000000000003</v>
      </c>
      <c r="U453">
        <v>1830.6</v>
      </c>
      <c r="V453">
        <v>2254.8000000000002</v>
      </c>
      <c r="W453">
        <f t="shared" si="118"/>
        <v>331550.55724707991</v>
      </c>
      <c r="X453">
        <f t="shared" si="122"/>
        <v>6767.2937081747614</v>
      </c>
      <c r="Y453">
        <f t="shared" si="119"/>
        <v>959.1297406959817</v>
      </c>
      <c r="Z453">
        <f t="shared" si="123"/>
        <v>1057.7572328996253</v>
      </c>
      <c r="AA453">
        <f t="shared" si="124"/>
        <v>55185.248825761541</v>
      </c>
      <c r="AB453">
        <f t="shared" si="125"/>
        <v>127292.50208603505</v>
      </c>
      <c r="AC453">
        <f t="shared" si="126"/>
        <v>13594.005202172513</v>
      </c>
      <c r="AD453">
        <f t="shared" si="127"/>
        <v>15930.602089333448</v>
      </c>
      <c r="AE453">
        <f t="shared" si="120"/>
        <v>1.8172383378895374</v>
      </c>
      <c r="AF453">
        <f t="shared" si="121"/>
        <v>6.3977758768177919</v>
      </c>
    </row>
    <row r="454" spans="1:32" x14ac:dyDescent="0.35">
      <c r="A454">
        <v>13.481</v>
      </c>
      <c r="B454">
        <v>104163.6</v>
      </c>
      <c r="C454">
        <f t="shared" ref="C454:C517" si="128">1/((1/B454)-0.000001)</f>
        <v>116275.24847170759</v>
      </c>
      <c r="D454">
        <v>5847.1</v>
      </c>
      <c r="E454">
        <v>42344.800000000003</v>
      </c>
      <c r="F454">
        <v>177108</v>
      </c>
      <c r="G454">
        <f t="shared" ref="G454:G517" si="129">1/((1/F454)-0.000001)</f>
        <v>215226.29944148197</v>
      </c>
      <c r="H454">
        <v>4181.3999999999996</v>
      </c>
      <c r="I454">
        <v>2498.5</v>
      </c>
      <c r="J454">
        <v>1400.5</v>
      </c>
      <c r="K454">
        <v>13116.8</v>
      </c>
      <c r="L454">
        <v>875.4</v>
      </c>
      <c r="M454">
        <v>989.4</v>
      </c>
      <c r="N454">
        <f t="shared" ref="N454:N517" si="130">1/((1/M454)-0.000001)</f>
        <v>990.37988185510721</v>
      </c>
      <c r="O454">
        <v>3132.7</v>
      </c>
      <c r="P454">
        <v>1071.2</v>
      </c>
      <c r="Q454">
        <v>4578.1000000000004</v>
      </c>
      <c r="R454">
        <v>316.60000000000002</v>
      </c>
      <c r="S454">
        <v>298</v>
      </c>
      <c r="T454">
        <v>12.2</v>
      </c>
      <c r="U454">
        <v>1749.7</v>
      </c>
      <c r="V454">
        <v>2255.5</v>
      </c>
      <c r="W454">
        <f t="shared" ref="W454:W517" si="131">C454+G454+N454</f>
        <v>332491.92779504467</v>
      </c>
      <c r="X454">
        <f t="shared" si="122"/>
        <v>7433.8646847499112</v>
      </c>
      <c r="Y454">
        <f t="shared" ref="Y454:Y517" si="132">R454*1000000/W454</f>
        <v>952.20356806724999</v>
      </c>
      <c r="Z454">
        <f t="shared" si="123"/>
        <v>988.89618818860333</v>
      </c>
      <c r="AA454">
        <f t="shared" si="124"/>
        <v>57035.670386830454</v>
      </c>
      <c r="AB454">
        <f t="shared" si="125"/>
        <v>129988.71968597652</v>
      </c>
      <c r="AC454">
        <f t="shared" si="126"/>
        <v>13769.056080128481</v>
      </c>
      <c r="AD454">
        <f t="shared" si="127"/>
        <v>16936.351018636444</v>
      </c>
      <c r="AE454">
        <f t="shared" ref="AE454:AE517" si="133">G454/C454</f>
        <v>1.8510070051052303</v>
      </c>
      <c r="AF454">
        <f t="shared" ref="AF454:AF517" si="134">X454/Z454</f>
        <v>7.5173357664233578</v>
      </c>
    </row>
    <row r="455" spans="1:32" x14ac:dyDescent="0.35">
      <c r="A455">
        <v>13.4893</v>
      </c>
      <c r="B455">
        <v>105794.5</v>
      </c>
      <c r="C455">
        <f t="shared" si="128"/>
        <v>118311.17120169805</v>
      </c>
      <c r="D455">
        <v>6053</v>
      </c>
      <c r="E455">
        <v>41201.1</v>
      </c>
      <c r="F455">
        <v>176330.3</v>
      </c>
      <c r="G455">
        <f t="shared" si="129"/>
        <v>214078.8959457899</v>
      </c>
      <c r="H455">
        <v>4602.3</v>
      </c>
      <c r="I455">
        <v>2340</v>
      </c>
      <c r="J455">
        <v>1332.1</v>
      </c>
      <c r="K455">
        <v>12812.9</v>
      </c>
      <c r="L455">
        <v>805.2</v>
      </c>
      <c r="M455">
        <v>1051.4000000000001</v>
      </c>
      <c r="N455">
        <f t="shared" si="130"/>
        <v>1052.5066054449649</v>
      </c>
      <c r="O455">
        <v>2765.8</v>
      </c>
      <c r="P455">
        <v>904.4</v>
      </c>
      <c r="Q455">
        <v>4738.7</v>
      </c>
      <c r="R455">
        <v>290.2</v>
      </c>
      <c r="S455">
        <v>247.1</v>
      </c>
      <c r="T455">
        <v>12.2</v>
      </c>
      <c r="U455">
        <v>1806.5</v>
      </c>
      <c r="V455">
        <v>2246.3000000000002</v>
      </c>
      <c r="W455">
        <f t="shared" si="131"/>
        <v>333442.57375293289</v>
      </c>
      <c r="X455">
        <f t="shared" si="122"/>
        <v>6707.3018745865174</v>
      </c>
      <c r="Y455">
        <f t="shared" si="132"/>
        <v>870.31477934496195</v>
      </c>
      <c r="Z455">
        <f t="shared" si="123"/>
        <v>906.90278867648692</v>
      </c>
      <c r="AA455">
        <f t="shared" si="124"/>
        <v>56579.157807181662</v>
      </c>
      <c r="AB455">
        <f t="shared" si="125"/>
        <v>125977.61445760948</v>
      </c>
      <c r="AC455">
        <f t="shared" si="126"/>
        <v>14211.442608139116</v>
      </c>
      <c r="AD455">
        <f t="shared" si="127"/>
        <v>15312.381806959018</v>
      </c>
      <c r="AE455">
        <f t="shared" si="133"/>
        <v>1.8094563156747565</v>
      </c>
      <c r="AF455">
        <f t="shared" si="134"/>
        <v>7.395833333333333</v>
      </c>
    </row>
    <row r="456" spans="1:32" x14ac:dyDescent="0.35">
      <c r="A456">
        <v>13.4976</v>
      </c>
      <c r="B456">
        <v>106268.1</v>
      </c>
      <c r="C456">
        <f t="shared" si="128"/>
        <v>118903.77863876183</v>
      </c>
      <c r="D456">
        <v>5740.9</v>
      </c>
      <c r="E456">
        <v>42401.9</v>
      </c>
      <c r="F456">
        <v>174534.5</v>
      </c>
      <c r="G456">
        <f t="shared" si="129"/>
        <v>211437.66759482984</v>
      </c>
      <c r="H456">
        <v>4151</v>
      </c>
      <c r="I456">
        <v>2379.6</v>
      </c>
      <c r="J456">
        <v>1271</v>
      </c>
      <c r="K456">
        <v>13159</v>
      </c>
      <c r="L456">
        <v>798.7</v>
      </c>
      <c r="M456">
        <v>962.9</v>
      </c>
      <c r="N456">
        <f t="shared" si="130"/>
        <v>963.82807004864969</v>
      </c>
      <c r="O456">
        <v>3533.4</v>
      </c>
      <c r="P456">
        <v>859.8</v>
      </c>
      <c r="Q456">
        <v>4387.2</v>
      </c>
      <c r="R456">
        <v>292.7</v>
      </c>
      <c r="S456">
        <v>293.5</v>
      </c>
      <c r="T456">
        <v>30.2</v>
      </c>
      <c r="U456">
        <v>1830.3</v>
      </c>
      <c r="V456">
        <v>2396.6</v>
      </c>
      <c r="W456">
        <f t="shared" si="131"/>
        <v>331305.2743036403</v>
      </c>
      <c r="X456">
        <f t="shared" si="122"/>
        <v>6431.5305709474715</v>
      </c>
      <c r="Y456">
        <f t="shared" si="132"/>
        <v>883.47521969040952</v>
      </c>
      <c r="Z456">
        <f t="shared" si="123"/>
        <v>974.62982042375552</v>
      </c>
      <c r="AA456">
        <f t="shared" si="124"/>
        <v>57046.782728482307</v>
      </c>
      <c r="AB456">
        <f t="shared" si="125"/>
        <v>130395.14716692007</v>
      </c>
      <c r="AC456">
        <f t="shared" si="126"/>
        <v>13242.167693289253</v>
      </c>
      <c r="AD456">
        <f t="shared" si="127"/>
        <v>17847.587885307112</v>
      </c>
      <c r="AE456">
        <f t="shared" si="133"/>
        <v>1.778224964886882</v>
      </c>
      <c r="AF456">
        <f t="shared" si="134"/>
        <v>6.598947042427997</v>
      </c>
    </row>
    <row r="457" spans="1:32" x14ac:dyDescent="0.35">
      <c r="A457">
        <v>13.5059</v>
      </c>
      <c r="B457">
        <v>105879.4</v>
      </c>
      <c r="C457">
        <f t="shared" si="128"/>
        <v>118417.35891109097</v>
      </c>
      <c r="D457">
        <v>5765.2</v>
      </c>
      <c r="E457">
        <v>41128.400000000001</v>
      </c>
      <c r="F457">
        <v>175910</v>
      </c>
      <c r="G457">
        <f t="shared" si="129"/>
        <v>213459.6949362327</v>
      </c>
      <c r="H457">
        <v>4425</v>
      </c>
      <c r="I457">
        <v>2380.8000000000002</v>
      </c>
      <c r="J457">
        <v>1458.1</v>
      </c>
      <c r="K457">
        <v>12556.8</v>
      </c>
      <c r="L457">
        <v>794.3</v>
      </c>
      <c r="M457">
        <v>1132.4000000000001</v>
      </c>
      <c r="N457">
        <f t="shared" si="130"/>
        <v>1133.6837835164542</v>
      </c>
      <c r="O457">
        <v>2954.2</v>
      </c>
      <c r="P457">
        <v>934.6</v>
      </c>
      <c r="Q457">
        <v>4249</v>
      </c>
      <c r="R457">
        <v>249.3</v>
      </c>
      <c r="S457">
        <v>329.2</v>
      </c>
      <c r="T457">
        <v>7.9</v>
      </c>
      <c r="U457">
        <v>1882.6</v>
      </c>
      <c r="V457">
        <v>2154.8000000000002</v>
      </c>
      <c r="W457">
        <f t="shared" si="131"/>
        <v>333010.7376308401</v>
      </c>
      <c r="X457">
        <f t="shared" si="122"/>
        <v>7185.0536022428014</v>
      </c>
      <c r="Y457">
        <f t="shared" si="132"/>
        <v>748.62450914829708</v>
      </c>
      <c r="Z457">
        <f t="shared" si="123"/>
        <v>772.34746792194949</v>
      </c>
      <c r="AA457">
        <f t="shared" si="124"/>
        <v>55019.246917830322</v>
      </c>
      <c r="AB457">
        <f t="shared" si="125"/>
        <v>125889.93465572128</v>
      </c>
      <c r="AC457">
        <f t="shared" si="126"/>
        <v>12759.348332816342</v>
      </c>
      <c r="AD457">
        <f t="shared" si="127"/>
        <v>16020.504437650079</v>
      </c>
      <c r="AE457">
        <f t="shared" si="133"/>
        <v>1.8026047608146754</v>
      </c>
      <c r="AF457">
        <f t="shared" si="134"/>
        <v>9.3028771384136864</v>
      </c>
    </row>
    <row r="458" spans="1:32" x14ac:dyDescent="0.35">
      <c r="A458">
        <v>13.514200000000001</v>
      </c>
      <c r="B458">
        <v>106951.4</v>
      </c>
      <c r="C458">
        <f t="shared" si="128"/>
        <v>119759.88764777192</v>
      </c>
      <c r="D458">
        <v>5895</v>
      </c>
      <c r="E458">
        <v>43925.8</v>
      </c>
      <c r="F458">
        <v>174483.6</v>
      </c>
      <c r="G458">
        <f t="shared" si="129"/>
        <v>211362.97231647972</v>
      </c>
      <c r="H458">
        <v>4395.3999999999996</v>
      </c>
      <c r="I458">
        <v>2450.6</v>
      </c>
      <c r="J458">
        <v>1460.4</v>
      </c>
      <c r="K458">
        <v>13227.1</v>
      </c>
      <c r="L458">
        <v>782.4</v>
      </c>
      <c r="M458">
        <v>999</v>
      </c>
      <c r="N458">
        <f t="shared" si="130"/>
        <v>999.99899900000094</v>
      </c>
      <c r="O458">
        <v>2804.5</v>
      </c>
      <c r="P458">
        <v>1024.8</v>
      </c>
      <c r="Q458">
        <v>4514.2</v>
      </c>
      <c r="R458">
        <v>199.3</v>
      </c>
      <c r="S458">
        <v>227.7</v>
      </c>
      <c r="T458">
        <v>11.2</v>
      </c>
      <c r="U458">
        <v>1774.1</v>
      </c>
      <c r="V458">
        <v>2396.8000000000002</v>
      </c>
      <c r="W458">
        <f t="shared" si="131"/>
        <v>332122.85896325164</v>
      </c>
      <c r="X458">
        <f t="shared" si="122"/>
        <v>7482.7731152193282</v>
      </c>
      <c r="Y458">
        <f t="shared" si="132"/>
        <v>600.07914126155322</v>
      </c>
      <c r="Z458">
        <f t="shared" si="123"/>
        <v>633.80160178402889</v>
      </c>
      <c r="AA458">
        <f t="shared" si="124"/>
        <v>57575.380567574248</v>
      </c>
      <c r="AB458">
        <f t="shared" si="125"/>
        <v>134613.43835097732</v>
      </c>
      <c r="AC458">
        <f t="shared" si="126"/>
        <v>13591.958150942817</v>
      </c>
      <c r="AD458">
        <f t="shared" si="127"/>
        <v>15822.759133184087</v>
      </c>
      <c r="AE458">
        <f t="shared" si="133"/>
        <v>1.764889534116159</v>
      </c>
      <c r="AF458">
        <f t="shared" si="134"/>
        <v>11.806175771971496</v>
      </c>
    </row>
    <row r="459" spans="1:32" x14ac:dyDescent="0.35">
      <c r="A459">
        <v>13.522500000000001</v>
      </c>
      <c r="B459">
        <v>105404.1</v>
      </c>
      <c r="C459">
        <f t="shared" si="128"/>
        <v>117823.14227015799</v>
      </c>
      <c r="D459">
        <v>6079.8</v>
      </c>
      <c r="E459">
        <v>41490.300000000003</v>
      </c>
      <c r="F459">
        <v>176218.2</v>
      </c>
      <c r="G459">
        <f t="shared" si="129"/>
        <v>213913.68442468625</v>
      </c>
      <c r="H459">
        <v>4078.7</v>
      </c>
      <c r="I459">
        <v>2375.5</v>
      </c>
      <c r="J459">
        <v>1312.9</v>
      </c>
      <c r="K459">
        <v>13173.9</v>
      </c>
      <c r="L459">
        <v>703.9</v>
      </c>
      <c r="M459">
        <v>1086.7</v>
      </c>
      <c r="N459">
        <f t="shared" si="130"/>
        <v>1087.8822015884662</v>
      </c>
      <c r="O459">
        <v>2900.6</v>
      </c>
      <c r="P459">
        <v>975.2</v>
      </c>
      <c r="Q459">
        <v>4683.3</v>
      </c>
      <c r="R459">
        <v>346.8</v>
      </c>
      <c r="S459">
        <v>269</v>
      </c>
      <c r="T459">
        <v>21.5</v>
      </c>
      <c r="U459">
        <v>1720.5</v>
      </c>
      <c r="V459">
        <v>2462.6</v>
      </c>
      <c r="W459">
        <f t="shared" si="131"/>
        <v>332824.70889643271</v>
      </c>
      <c r="X459">
        <f t="shared" si="122"/>
        <v>6874.7900586672004</v>
      </c>
      <c r="Y459">
        <f t="shared" si="132"/>
        <v>1041.9899446465558</v>
      </c>
      <c r="Z459">
        <f t="shared" si="123"/>
        <v>1106.5885138792576</v>
      </c>
      <c r="AA459">
        <f t="shared" si="124"/>
        <v>57849.370810961344</v>
      </c>
      <c r="AB459">
        <f t="shared" si="125"/>
        <v>126776.04418225409</v>
      </c>
      <c r="AC459">
        <f t="shared" si="126"/>
        <v>14071.371129651716</v>
      </c>
      <c r="AD459">
        <f t="shared" si="127"/>
        <v>15852.488889704999</v>
      </c>
      <c r="AE459">
        <f t="shared" si="133"/>
        <v>1.8155489685905779</v>
      </c>
      <c r="AF459">
        <f t="shared" si="134"/>
        <v>6.2125984251968518</v>
      </c>
    </row>
    <row r="460" spans="1:32" x14ac:dyDescent="0.35">
      <c r="A460">
        <v>13.530799999999999</v>
      </c>
      <c r="B460">
        <v>121115.4</v>
      </c>
      <c r="C460">
        <f t="shared" si="128"/>
        <v>137805.80522175494</v>
      </c>
      <c r="D460">
        <v>5805.8</v>
      </c>
      <c r="E460">
        <v>42436.1</v>
      </c>
      <c r="F460">
        <v>171592.7</v>
      </c>
      <c r="G460">
        <f t="shared" si="129"/>
        <v>207135.66864995033</v>
      </c>
      <c r="H460">
        <v>4364.6000000000004</v>
      </c>
      <c r="I460">
        <v>2496.6999999999998</v>
      </c>
      <c r="J460">
        <v>1548.2</v>
      </c>
      <c r="K460">
        <v>13191</v>
      </c>
      <c r="L460">
        <v>817.9</v>
      </c>
      <c r="M460">
        <v>1117.0999999999999</v>
      </c>
      <c r="N460">
        <f t="shared" si="130"/>
        <v>1118.3493080119802</v>
      </c>
      <c r="O460">
        <v>2860.1</v>
      </c>
      <c r="P460">
        <v>1058.4000000000001</v>
      </c>
      <c r="Q460">
        <v>4501.3</v>
      </c>
      <c r="R460">
        <v>291.2</v>
      </c>
      <c r="S460">
        <v>200.6</v>
      </c>
      <c r="T460">
        <v>19</v>
      </c>
      <c r="U460">
        <v>1863</v>
      </c>
      <c r="V460">
        <v>2208.4</v>
      </c>
      <c r="W460">
        <f t="shared" si="131"/>
        <v>346059.82317971723</v>
      </c>
      <c r="X460">
        <f t="shared" si="122"/>
        <v>7532.2236948792815</v>
      </c>
      <c r="Y460">
        <f t="shared" si="132"/>
        <v>841.47300696265108</v>
      </c>
      <c r="Z460">
        <f t="shared" si="123"/>
        <v>896.37680892793389</v>
      </c>
      <c r="AA460">
        <f t="shared" si="124"/>
        <v>54894.555009162395</v>
      </c>
      <c r="AB460">
        <f t="shared" si="125"/>
        <v>124989.95001086027</v>
      </c>
      <c r="AC460">
        <f t="shared" si="126"/>
        <v>13007.28862033304</v>
      </c>
      <c r="AD460">
        <f t="shared" si="127"/>
        <v>15479.404545664589</v>
      </c>
      <c r="AE460">
        <f t="shared" si="133"/>
        <v>1.5030982788905798</v>
      </c>
      <c r="AF460">
        <f t="shared" si="134"/>
        <v>8.4029658284977451</v>
      </c>
    </row>
    <row r="461" spans="1:32" x14ac:dyDescent="0.35">
      <c r="A461">
        <v>13.539099999999999</v>
      </c>
      <c r="B461">
        <v>113329.1</v>
      </c>
      <c r="C461">
        <f t="shared" si="128"/>
        <v>127814.16419553186</v>
      </c>
      <c r="D461">
        <v>5952.6</v>
      </c>
      <c r="E461">
        <v>43201.9</v>
      </c>
      <c r="F461">
        <v>171965.5</v>
      </c>
      <c r="G461">
        <f t="shared" si="129"/>
        <v>207679.14863450735</v>
      </c>
      <c r="H461">
        <v>4114.2</v>
      </c>
      <c r="I461">
        <v>2332.8000000000002</v>
      </c>
      <c r="J461">
        <v>1345.9</v>
      </c>
      <c r="K461">
        <v>13192.9</v>
      </c>
      <c r="L461">
        <v>719.9</v>
      </c>
      <c r="M461">
        <v>1134.3</v>
      </c>
      <c r="N461">
        <f t="shared" si="130"/>
        <v>1135.588097579084</v>
      </c>
      <c r="O461">
        <v>2774.5</v>
      </c>
      <c r="P461">
        <v>1011.8</v>
      </c>
      <c r="Q461">
        <v>4502.6000000000004</v>
      </c>
      <c r="R461">
        <v>292.7</v>
      </c>
      <c r="S461">
        <v>276.7</v>
      </c>
      <c r="T461">
        <v>15.1</v>
      </c>
      <c r="U461">
        <v>1699.4</v>
      </c>
      <c r="V461">
        <v>2091.6</v>
      </c>
      <c r="W461">
        <f t="shared" si="131"/>
        <v>336628.90092761826</v>
      </c>
      <c r="X461">
        <f t="shared" si="122"/>
        <v>7003.8549676011071</v>
      </c>
      <c r="Y461">
        <f t="shared" si="132"/>
        <v>869.50347754881625</v>
      </c>
      <c r="Z461">
        <f t="shared" si="123"/>
        <v>914.35999449786686</v>
      </c>
      <c r="AA461">
        <f t="shared" si="124"/>
        <v>56874.201672056239</v>
      </c>
      <c r="AB461">
        <f t="shared" si="125"/>
        <v>130475.42822071607</v>
      </c>
      <c r="AC461">
        <f t="shared" si="126"/>
        <v>13375.559815549368</v>
      </c>
      <c r="AD461">
        <f t="shared" si="127"/>
        <v>15171.899934694462</v>
      </c>
      <c r="AE461">
        <f t="shared" si="133"/>
        <v>1.6248523779946402</v>
      </c>
      <c r="AF461">
        <f t="shared" si="134"/>
        <v>7.6598440545808968</v>
      </c>
    </row>
    <row r="462" spans="1:32" x14ac:dyDescent="0.35">
      <c r="A462">
        <v>13.5474</v>
      </c>
      <c r="B462">
        <v>105423.8</v>
      </c>
      <c r="C462">
        <f t="shared" si="128"/>
        <v>117847.75852521004</v>
      </c>
      <c r="D462">
        <v>5841.2</v>
      </c>
      <c r="E462">
        <v>42392.6</v>
      </c>
      <c r="F462">
        <v>180494.5</v>
      </c>
      <c r="G462">
        <f t="shared" si="129"/>
        <v>220248.06422897711</v>
      </c>
      <c r="H462">
        <v>4190.7</v>
      </c>
      <c r="I462">
        <v>2254.8000000000002</v>
      </c>
      <c r="J462">
        <v>1348.5</v>
      </c>
      <c r="K462">
        <v>13295.1</v>
      </c>
      <c r="L462">
        <v>811</v>
      </c>
      <c r="M462">
        <v>1103.8</v>
      </c>
      <c r="N462">
        <f t="shared" si="130"/>
        <v>1105.0197207677836</v>
      </c>
      <c r="O462">
        <v>2825.8</v>
      </c>
      <c r="P462">
        <v>913.1</v>
      </c>
      <c r="Q462">
        <v>4602.3</v>
      </c>
      <c r="R462">
        <v>341.9</v>
      </c>
      <c r="S462">
        <v>206.4</v>
      </c>
      <c r="T462">
        <v>17.600000000000001</v>
      </c>
      <c r="U462">
        <v>1862.6</v>
      </c>
      <c r="V462">
        <v>2230.5</v>
      </c>
      <c r="W462">
        <f t="shared" si="131"/>
        <v>339200.84247495496</v>
      </c>
      <c r="X462">
        <f t="shared" si="122"/>
        <v>6667.4362702002609</v>
      </c>
      <c r="Y462">
        <f t="shared" si="132"/>
        <v>1007.9574021849439</v>
      </c>
      <c r="Z462">
        <f t="shared" si="123"/>
        <v>1059.8440657662691</v>
      </c>
      <c r="AA462">
        <f t="shared" si="124"/>
        <v>56415.838652915307</v>
      </c>
      <c r="AB462">
        <f t="shared" si="125"/>
        <v>127368.78742625752</v>
      </c>
      <c r="AC462">
        <f t="shared" si="126"/>
        <v>13568.067715927955</v>
      </c>
      <c r="AD462">
        <f t="shared" si="127"/>
        <v>14978.146760868167</v>
      </c>
      <c r="AE462">
        <f t="shared" si="133"/>
        <v>1.8689202661573028</v>
      </c>
      <c r="AF462">
        <f t="shared" si="134"/>
        <v>6.2909596662030589</v>
      </c>
    </row>
    <row r="463" spans="1:32" x14ac:dyDescent="0.35">
      <c r="A463">
        <v>13.5557</v>
      </c>
      <c r="B463">
        <v>105982.9</v>
      </c>
      <c r="C463">
        <f t="shared" si="128"/>
        <v>118546.8376387879</v>
      </c>
      <c r="D463">
        <v>5867.8</v>
      </c>
      <c r="E463">
        <v>42413.5</v>
      </c>
      <c r="F463">
        <v>175503.6</v>
      </c>
      <c r="G463">
        <f t="shared" si="129"/>
        <v>212861.5722276046</v>
      </c>
      <c r="H463">
        <v>4267.3999999999996</v>
      </c>
      <c r="I463">
        <v>2572.6999999999998</v>
      </c>
      <c r="J463">
        <v>1407.3</v>
      </c>
      <c r="K463">
        <v>13323.7</v>
      </c>
      <c r="L463">
        <v>885.2</v>
      </c>
      <c r="M463">
        <v>1124.8</v>
      </c>
      <c r="N463">
        <f t="shared" si="130"/>
        <v>1126.0665997113554</v>
      </c>
      <c r="O463">
        <v>2877.7</v>
      </c>
      <c r="P463">
        <v>962.4</v>
      </c>
      <c r="Q463">
        <v>4741.3</v>
      </c>
      <c r="R463">
        <v>311.2</v>
      </c>
      <c r="S463">
        <v>263.2</v>
      </c>
      <c r="T463">
        <v>12.7</v>
      </c>
      <c r="U463">
        <v>2013.7</v>
      </c>
      <c r="V463">
        <v>2246.9</v>
      </c>
      <c r="W463">
        <f t="shared" si="131"/>
        <v>332534.47646610386</v>
      </c>
      <c r="X463">
        <f t="shared" si="122"/>
        <v>7126.1783896309771</v>
      </c>
      <c r="Y463">
        <f t="shared" si="132"/>
        <v>935.84281337433436</v>
      </c>
      <c r="Z463">
        <f t="shared" si="123"/>
        <v>974.03434206923805</v>
      </c>
      <c r="AA463">
        <f t="shared" si="124"/>
        <v>57712.812830570489</v>
      </c>
      <c r="AB463">
        <f t="shared" si="125"/>
        <v>130208.15303165581</v>
      </c>
      <c r="AC463">
        <f t="shared" si="126"/>
        <v>14258.07047253127</v>
      </c>
      <c r="AD463">
        <f t="shared" si="127"/>
        <v>16390.480944779792</v>
      </c>
      <c r="AE463">
        <f t="shared" si="133"/>
        <v>1.795590472655151</v>
      </c>
      <c r="AF463">
        <f t="shared" si="134"/>
        <v>7.316146958937944</v>
      </c>
    </row>
    <row r="464" spans="1:32" x14ac:dyDescent="0.35">
      <c r="A464">
        <v>13.564</v>
      </c>
      <c r="B464">
        <v>104161.3</v>
      </c>
      <c r="C464">
        <f t="shared" si="128"/>
        <v>116272.38251707591</v>
      </c>
      <c r="D464">
        <v>5735.2</v>
      </c>
      <c r="E464">
        <v>46071</v>
      </c>
      <c r="F464">
        <v>174810.8</v>
      </c>
      <c r="G464">
        <f t="shared" si="129"/>
        <v>211843.29605864931</v>
      </c>
      <c r="H464">
        <v>4316.2</v>
      </c>
      <c r="I464">
        <v>2686.7</v>
      </c>
      <c r="J464">
        <v>1275.0999999999999</v>
      </c>
      <c r="K464">
        <v>13427.2</v>
      </c>
      <c r="L464">
        <v>885</v>
      </c>
      <c r="M464">
        <v>864.5</v>
      </c>
      <c r="N464">
        <f t="shared" si="130"/>
        <v>865.24800690196673</v>
      </c>
      <c r="O464">
        <v>2752.7</v>
      </c>
      <c r="P464">
        <v>984.9</v>
      </c>
      <c r="Q464">
        <v>4471.6000000000004</v>
      </c>
      <c r="R464">
        <v>295.60000000000002</v>
      </c>
      <c r="S464">
        <v>285.8</v>
      </c>
      <c r="T464">
        <v>33.200000000000003</v>
      </c>
      <c r="U464">
        <v>1890.4</v>
      </c>
      <c r="V464">
        <v>2372.1999999999998</v>
      </c>
      <c r="W464">
        <f t="shared" si="131"/>
        <v>328980.92658262723</v>
      </c>
      <c r="X464">
        <f t="shared" si="122"/>
        <v>6869.6991751963342</v>
      </c>
      <c r="Y464">
        <f t="shared" si="132"/>
        <v>898.53233459647629</v>
      </c>
      <c r="Z464">
        <f t="shared" si="123"/>
        <v>999.45003929405073</v>
      </c>
      <c r="AA464">
        <f t="shared" si="124"/>
        <v>58247.753749903641</v>
      </c>
      <c r="AB464">
        <f t="shared" si="125"/>
        <v>142731.67896925623</v>
      </c>
      <c r="AC464">
        <f t="shared" si="126"/>
        <v>13592.277359207048</v>
      </c>
      <c r="AD464">
        <f t="shared" si="127"/>
        <v>16534.089244939354</v>
      </c>
      <c r="AE464">
        <f t="shared" si="133"/>
        <v>1.8219571275022057</v>
      </c>
      <c r="AF464">
        <f t="shared" si="134"/>
        <v>6.8734793187347929</v>
      </c>
    </row>
    <row r="465" spans="1:32" x14ac:dyDescent="0.35">
      <c r="A465">
        <v>13.5723</v>
      </c>
      <c r="B465">
        <v>105615.1</v>
      </c>
      <c r="C465">
        <f t="shared" si="128"/>
        <v>118086.85499945271</v>
      </c>
      <c r="D465">
        <v>5794.1</v>
      </c>
      <c r="E465">
        <v>42217.4</v>
      </c>
      <c r="F465">
        <v>173794.5</v>
      </c>
      <c r="G465">
        <f t="shared" si="129"/>
        <v>210352.63018704182</v>
      </c>
      <c r="H465">
        <v>4093.5</v>
      </c>
      <c r="I465">
        <v>2381.8000000000002</v>
      </c>
      <c r="J465">
        <v>1370.5</v>
      </c>
      <c r="K465">
        <v>12847.6</v>
      </c>
      <c r="L465">
        <v>814.8</v>
      </c>
      <c r="M465">
        <v>1280.8</v>
      </c>
      <c r="N465">
        <f t="shared" si="130"/>
        <v>1282.442552421141</v>
      </c>
      <c r="O465">
        <v>2985.2</v>
      </c>
      <c r="P465">
        <v>940.5</v>
      </c>
      <c r="Q465">
        <v>4623</v>
      </c>
      <c r="R465">
        <v>300.89999999999998</v>
      </c>
      <c r="S465">
        <v>249</v>
      </c>
      <c r="T465">
        <v>7.9</v>
      </c>
      <c r="U465">
        <v>1627.7</v>
      </c>
      <c r="V465">
        <v>2270.6999999999998</v>
      </c>
      <c r="W465">
        <f t="shared" si="131"/>
        <v>329721.92773891566</v>
      </c>
      <c r="X465">
        <f t="shared" si="122"/>
        <v>7008.9363356807844</v>
      </c>
      <c r="Y465">
        <f t="shared" si="132"/>
        <v>912.58716720309303</v>
      </c>
      <c r="Z465">
        <f t="shared" si="123"/>
        <v>936.54675052281516</v>
      </c>
      <c r="AA465">
        <f t="shared" si="124"/>
        <v>56537.641059654037</v>
      </c>
      <c r="AB465">
        <f t="shared" si="125"/>
        <v>130510.57991531056</v>
      </c>
      <c r="AC465">
        <f t="shared" si="126"/>
        <v>14020.905530009635</v>
      </c>
      <c r="AD465">
        <f t="shared" si="127"/>
        <v>16277.352364170823</v>
      </c>
      <c r="AE465">
        <f t="shared" si="133"/>
        <v>1.7813382377574263</v>
      </c>
      <c r="AF465">
        <f t="shared" si="134"/>
        <v>7.4838082901554417</v>
      </c>
    </row>
    <row r="466" spans="1:32" x14ac:dyDescent="0.35">
      <c r="A466">
        <v>13.5806</v>
      </c>
      <c r="B466">
        <v>107524.1</v>
      </c>
      <c r="C466">
        <f t="shared" si="128"/>
        <v>120478.43532805762</v>
      </c>
      <c r="D466">
        <v>5754.5</v>
      </c>
      <c r="E466">
        <v>42277.4</v>
      </c>
      <c r="F466">
        <v>177329.1</v>
      </c>
      <c r="G466">
        <f t="shared" si="129"/>
        <v>215552.90213863162</v>
      </c>
      <c r="H466">
        <v>3985.5</v>
      </c>
      <c r="I466">
        <v>2394.4</v>
      </c>
      <c r="J466">
        <v>1219.4000000000001</v>
      </c>
      <c r="K466">
        <v>12908</v>
      </c>
      <c r="L466">
        <v>711.6</v>
      </c>
      <c r="M466">
        <v>1177.0999999999999</v>
      </c>
      <c r="N466">
        <f t="shared" si="130"/>
        <v>1178.4871972799181</v>
      </c>
      <c r="O466">
        <v>2819</v>
      </c>
      <c r="P466">
        <v>920.9</v>
      </c>
      <c r="Q466">
        <v>4400.3999999999996</v>
      </c>
      <c r="R466">
        <v>244.2</v>
      </c>
      <c r="S466">
        <v>240</v>
      </c>
      <c r="T466">
        <v>12.2</v>
      </c>
      <c r="U466">
        <v>1942.2</v>
      </c>
      <c r="V466">
        <v>2056</v>
      </c>
      <c r="W466">
        <f t="shared" si="131"/>
        <v>337209.82466396916</v>
      </c>
      <c r="X466">
        <f t="shared" si="122"/>
        <v>6347.086720064628</v>
      </c>
      <c r="Y466">
        <f t="shared" si="132"/>
        <v>724.17818859028262</v>
      </c>
      <c r="Z466">
        <f t="shared" si="123"/>
        <v>760.35744289331876</v>
      </c>
      <c r="AA466">
        <f t="shared" si="124"/>
        <v>55343.879789378174</v>
      </c>
      <c r="AB466">
        <f t="shared" si="125"/>
        <v>127484.42321583808</v>
      </c>
      <c r="AC466">
        <f t="shared" si="126"/>
        <v>13049.441855334479</v>
      </c>
      <c r="AD466">
        <f t="shared" si="127"/>
        <v>15460.403637987631</v>
      </c>
      <c r="AE466">
        <f t="shared" si="133"/>
        <v>1.7891409491805756</v>
      </c>
      <c r="AF466">
        <f t="shared" si="134"/>
        <v>8.3475039001560081</v>
      </c>
    </row>
    <row r="467" spans="1:32" x14ac:dyDescent="0.35">
      <c r="A467">
        <v>13.588900000000001</v>
      </c>
      <c r="B467">
        <v>107247.5</v>
      </c>
      <c r="C467">
        <f t="shared" si="128"/>
        <v>120131.27938594403</v>
      </c>
      <c r="D467">
        <v>5830</v>
      </c>
      <c r="E467">
        <v>42445.9</v>
      </c>
      <c r="F467">
        <v>173353.1</v>
      </c>
      <c r="G467">
        <f t="shared" si="129"/>
        <v>209706.34499445895</v>
      </c>
      <c r="H467">
        <v>4085.9</v>
      </c>
      <c r="I467">
        <v>2572.9</v>
      </c>
      <c r="J467">
        <v>1293.2</v>
      </c>
      <c r="K467">
        <v>12949</v>
      </c>
      <c r="L467">
        <v>867.6</v>
      </c>
      <c r="M467">
        <v>917.8</v>
      </c>
      <c r="N467">
        <f t="shared" si="130"/>
        <v>918.64313066532452</v>
      </c>
      <c r="O467">
        <v>2637.1</v>
      </c>
      <c r="P467">
        <v>1005.4</v>
      </c>
      <c r="Q467">
        <v>4634.2</v>
      </c>
      <c r="R467">
        <v>268.8</v>
      </c>
      <c r="S467">
        <v>312.8</v>
      </c>
      <c r="T467">
        <v>31.7</v>
      </c>
      <c r="U467">
        <v>1736.1</v>
      </c>
      <c r="V467">
        <v>2351.3000000000002</v>
      </c>
      <c r="W467">
        <f t="shared" si="131"/>
        <v>330756.26751106826</v>
      </c>
      <c r="X467">
        <f t="shared" ref="X467:X530" si="135">(J467+P467)*1000000/W467</f>
        <v>6949.5281746190367</v>
      </c>
      <c r="Y467">
        <f t="shared" si="132"/>
        <v>812.68301285025541</v>
      </c>
      <c r="Z467">
        <f t="shared" ref="Z467:Z530" si="136">(R467+T467)*1000000/W467</f>
        <v>908.52397827939637</v>
      </c>
      <c r="AA467">
        <f t="shared" ref="AA467:AA530" si="137">(D467+K467)*1000000/W467</f>
        <v>56775.946050278821</v>
      </c>
      <c r="AB467">
        <f t="shared" ref="AB467:AB530" si="138">(E467+L467)*1000000/W467</f>
        <v>130952.92290583905</v>
      </c>
      <c r="AC467">
        <f t="shared" ref="AC467:AC530" si="139">(Q467)*1000000/W467</f>
        <v>14010.921198477134</v>
      </c>
      <c r="AD467">
        <f t="shared" ref="AD467:AD530" si="140">(I467+O467)*1000000/W467</f>
        <v>15751.780122581215</v>
      </c>
      <c r="AE467">
        <f t="shared" si="133"/>
        <v>1.7456431502801064</v>
      </c>
      <c r="AF467">
        <f t="shared" si="134"/>
        <v>7.6492512479201329</v>
      </c>
    </row>
    <row r="468" spans="1:32" x14ac:dyDescent="0.35">
      <c r="A468">
        <v>13.597099999999999</v>
      </c>
      <c r="B468">
        <v>108683.6</v>
      </c>
      <c r="C468">
        <f t="shared" si="128"/>
        <v>121936.04874767257</v>
      </c>
      <c r="D468">
        <v>6226.7</v>
      </c>
      <c r="E468">
        <v>42904.4</v>
      </c>
      <c r="F468">
        <v>175703.6</v>
      </c>
      <c r="G468">
        <f t="shared" si="129"/>
        <v>213155.85024998288</v>
      </c>
      <c r="H468">
        <v>4346.1000000000004</v>
      </c>
      <c r="I468">
        <v>2674.7</v>
      </c>
      <c r="J468">
        <v>1314</v>
      </c>
      <c r="K468">
        <v>13540.4</v>
      </c>
      <c r="L468">
        <v>734.8</v>
      </c>
      <c r="M468">
        <v>1032.3</v>
      </c>
      <c r="N468">
        <f t="shared" si="130"/>
        <v>1033.3667444903374</v>
      </c>
      <c r="O468">
        <v>2927.5</v>
      </c>
      <c r="P468">
        <v>958.9</v>
      </c>
      <c r="Q468">
        <v>4700.8</v>
      </c>
      <c r="R468">
        <v>293</v>
      </c>
      <c r="S468">
        <v>279.39999999999998</v>
      </c>
      <c r="T468">
        <v>31.2</v>
      </c>
      <c r="U468">
        <v>1785.6</v>
      </c>
      <c r="V468">
        <v>2185.8000000000002</v>
      </c>
      <c r="W468">
        <f t="shared" si="131"/>
        <v>336125.26574214577</v>
      </c>
      <c r="X468">
        <f t="shared" si="135"/>
        <v>6762.0623370324874</v>
      </c>
      <c r="Y468">
        <f t="shared" si="132"/>
        <v>871.69882737934745</v>
      </c>
      <c r="Z468">
        <f t="shared" si="136"/>
        <v>964.52136462929843</v>
      </c>
      <c r="AA468">
        <f t="shared" si="137"/>
        <v>58808.730002355966</v>
      </c>
      <c r="AB468">
        <f t="shared" si="138"/>
        <v>129830.16883198915</v>
      </c>
      <c r="AC468">
        <f t="shared" si="139"/>
        <v>13985.262278992615</v>
      </c>
      <c r="AD468">
        <f t="shared" si="140"/>
        <v>16667.000582746008</v>
      </c>
      <c r="AE468">
        <f t="shared" si="133"/>
        <v>1.7480954355924334</v>
      </c>
      <c r="AF468">
        <f t="shared" si="134"/>
        <v>7.0107958050586054</v>
      </c>
    </row>
    <row r="469" spans="1:32" x14ac:dyDescent="0.35">
      <c r="A469">
        <v>13.605399999999999</v>
      </c>
      <c r="B469">
        <v>104434.9</v>
      </c>
      <c r="C469">
        <f t="shared" si="128"/>
        <v>116613.40979008672</v>
      </c>
      <c r="D469">
        <v>5891.8</v>
      </c>
      <c r="E469">
        <v>41247.1</v>
      </c>
      <c r="F469">
        <v>173067.3</v>
      </c>
      <c r="G469">
        <f t="shared" si="129"/>
        <v>209288.25284089017</v>
      </c>
      <c r="H469">
        <v>4271</v>
      </c>
      <c r="I469">
        <v>2543.1999999999998</v>
      </c>
      <c r="J469">
        <v>1300.3</v>
      </c>
      <c r="K469">
        <v>12868.1</v>
      </c>
      <c r="L469">
        <v>779.4</v>
      </c>
      <c r="M469">
        <v>1134.3</v>
      </c>
      <c r="N469">
        <f t="shared" si="130"/>
        <v>1135.588097579084</v>
      </c>
      <c r="O469">
        <v>2943.9</v>
      </c>
      <c r="P469">
        <v>883.9</v>
      </c>
      <c r="Q469">
        <v>4336.6000000000004</v>
      </c>
      <c r="R469">
        <v>333.6</v>
      </c>
      <c r="S469">
        <v>224.5</v>
      </c>
      <c r="T469">
        <v>11.7</v>
      </c>
      <c r="U469">
        <v>1847</v>
      </c>
      <c r="V469">
        <v>2266.3000000000002</v>
      </c>
      <c r="W469">
        <f t="shared" si="131"/>
        <v>327037.25072855595</v>
      </c>
      <c r="X469">
        <f t="shared" si="135"/>
        <v>6678.7498828777361</v>
      </c>
      <c r="Y469">
        <f t="shared" si="132"/>
        <v>1020.0672836406982</v>
      </c>
      <c r="Z469">
        <f t="shared" si="136"/>
        <v>1055.8430247036363</v>
      </c>
      <c r="AA469">
        <f t="shared" si="137"/>
        <v>57363.190150992603</v>
      </c>
      <c r="AB469">
        <f t="shared" si="138"/>
        <v>128506.76767363849</v>
      </c>
      <c r="AC469">
        <f t="shared" si="139"/>
        <v>13260.263136199796</v>
      </c>
      <c r="AD469">
        <f t="shared" si="140"/>
        <v>16778.211007388712</v>
      </c>
      <c r="AE469">
        <f t="shared" si="133"/>
        <v>1.7947185766853524</v>
      </c>
      <c r="AF469">
        <f t="shared" si="134"/>
        <v>6.3255140457573127</v>
      </c>
    </row>
    <row r="470" spans="1:32" x14ac:dyDescent="0.35">
      <c r="A470">
        <v>13.6137</v>
      </c>
      <c r="B470">
        <v>106547.5</v>
      </c>
      <c r="C470">
        <f t="shared" si="128"/>
        <v>119253.68164507906</v>
      </c>
      <c r="D470">
        <v>8714.7000000000007</v>
      </c>
      <c r="E470">
        <v>41848</v>
      </c>
      <c r="F470">
        <v>174087.1</v>
      </c>
      <c r="G470">
        <f t="shared" si="129"/>
        <v>210781.42743623452</v>
      </c>
      <c r="H470">
        <v>4354.8999999999996</v>
      </c>
      <c r="I470">
        <v>2577.8000000000002</v>
      </c>
      <c r="J470">
        <v>1337.9</v>
      </c>
      <c r="K470">
        <v>13119.4</v>
      </c>
      <c r="L470">
        <v>792.9</v>
      </c>
      <c r="M470">
        <v>927.5</v>
      </c>
      <c r="N470">
        <f t="shared" si="130"/>
        <v>928.3610548783995</v>
      </c>
      <c r="O470">
        <v>2775.4</v>
      </c>
      <c r="P470">
        <v>951.1</v>
      </c>
      <c r="Q470">
        <v>4536.3999999999996</v>
      </c>
      <c r="R470">
        <v>350.7</v>
      </c>
      <c r="S470">
        <v>280.60000000000002</v>
      </c>
      <c r="T470">
        <v>4.3899999999999997</v>
      </c>
      <c r="U470">
        <v>1690.2</v>
      </c>
      <c r="V470">
        <v>2195.5</v>
      </c>
      <c r="W470">
        <f t="shared" si="131"/>
        <v>330963.47013619199</v>
      </c>
      <c r="X470">
        <f t="shared" si="135"/>
        <v>6916.1711383376323</v>
      </c>
      <c r="Y470">
        <f t="shared" si="132"/>
        <v>1059.6335597269583</v>
      </c>
      <c r="Z470">
        <f t="shared" si="136"/>
        <v>1072.8978634828791</v>
      </c>
      <c r="AA470">
        <f t="shared" si="137"/>
        <v>65971.329074520618</v>
      </c>
      <c r="AB470">
        <f t="shared" si="138"/>
        <v>128838.69021089609</v>
      </c>
      <c r="AC470">
        <f t="shared" si="139"/>
        <v>13706.648646550824</v>
      </c>
      <c r="AD470">
        <f t="shared" si="140"/>
        <v>16174.594730340332</v>
      </c>
      <c r="AE470">
        <f t="shared" si="133"/>
        <v>1.7675045711675292</v>
      </c>
      <c r="AF470">
        <f t="shared" si="134"/>
        <v>6.4462530626038461</v>
      </c>
    </row>
    <row r="471" spans="1:32" x14ac:dyDescent="0.35">
      <c r="A471">
        <v>13.622</v>
      </c>
      <c r="B471">
        <v>106947.3</v>
      </c>
      <c r="C471">
        <f t="shared" si="128"/>
        <v>119754.74683632892</v>
      </c>
      <c r="D471">
        <v>5832.8</v>
      </c>
      <c r="E471">
        <v>42064.3</v>
      </c>
      <c r="F471">
        <v>174687.8</v>
      </c>
      <c r="G471">
        <f t="shared" si="129"/>
        <v>211662.68958583186</v>
      </c>
      <c r="H471">
        <v>4243.8</v>
      </c>
      <c r="I471">
        <v>2432.3000000000002</v>
      </c>
      <c r="J471">
        <v>1337.6</v>
      </c>
      <c r="K471">
        <v>12991.6</v>
      </c>
      <c r="L471">
        <v>720.5</v>
      </c>
      <c r="M471">
        <v>907.5</v>
      </c>
      <c r="N471">
        <f t="shared" si="130"/>
        <v>908.32430430615784</v>
      </c>
      <c r="O471">
        <v>2941.1</v>
      </c>
      <c r="P471">
        <v>995.6</v>
      </c>
      <c r="Q471">
        <v>4585.8</v>
      </c>
      <c r="R471">
        <v>308.8</v>
      </c>
      <c r="S471">
        <v>228.4</v>
      </c>
      <c r="T471">
        <v>20.5</v>
      </c>
      <c r="U471">
        <v>1736.1</v>
      </c>
      <c r="V471">
        <v>2302.6</v>
      </c>
      <c r="W471">
        <f t="shared" si="131"/>
        <v>332325.76072646695</v>
      </c>
      <c r="X471">
        <f t="shared" si="135"/>
        <v>7020.8219636648237</v>
      </c>
      <c r="Y471">
        <f t="shared" si="132"/>
        <v>929.20873580477348</v>
      </c>
      <c r="Z471">
        <f t="shared" si="136"/>
        <v>990.8951965690153</v>
      </c>
      <c r="AA471">
        <f t="shared" si="137"/>
        <v>56644.420098067938</v>
      </c>
      <c r="AB471">
        <f t="shared" si="138"/>
        <v>128743.55543931371</v>
      </c>
      <c r="AC471">
        <f t="shared" si="139"/>
        <v>13799.110818178531</v>
      </c>
      <c r="AD471">
        <f t="shared" si="140"/>
        <v>16169.074549784229</v>
      </c>
      <c r="AE471">
        <f t="shared" si="133"/>
        <v>1.7674680559854155</v>
      </c>
      <c r="AF471">
        <f t="shared" si="134"/>
        <v>7.0853325235347704</v>
      </c>
    </row>
    <row r="472" spans="1:32" x14ac:dyDescent="0.35">
      <c r="A472">
        <v>13.6302</v>
      </c>
      <c r="B472">
        <v>106382.8</v>
      </c>
      <c r="C472">
        <f t="shared" si="128"/>
        <v>119047.39523814002</v>
      </c>
      <c r="D472">
        <v>5979.6</v>
      </c>
      <c r="E472">
        <v>41490.5</v>
      </c>
      <c r="F472">
        <v>172829.2</v>
      </c>
      <c r="G472">
        <f t="shared" si="129"/>
        <v>208940.16084707051</v>
      </c>
      <c r="H472">
        <v>4441.8999999999996</v>
      </c>
      <c r="I472">
        <v>2514.8000000000002</v>
      </c>
      <c r="J472">
        <v>1326.1</v>
      </c>
      <c r="K472">
        <v>12666.5</v>
      </c>
      <c r="L472">
        <v>871.6</v>
      </c>
      <c r="M472">
        <v>1042.9000000000001</v>
      </c>
      <c r="N472">
        <f t="shared" si="130"/>
        <v>1043.9887758943803</v>
      </c>
      <c r="O472">
        <v>2671.6</v>
      </c>
      <c r="P472">
        <v>954.1</v>
      </c>
      <c r="Q472">
        <v>4460.8</v>
      </c>
      <c r="R472">
        <v>313.10000000000002</v>
      </c>
      <c r="S472">
        <v>228.4</v>
      </c>
      <c r="T472">
        <v>23.9</v>
      </c>
      <c r="U472">
        <v>1745.8</v>
      </c>
      <c r="V472">
        <v>2157.8000000000002</v>
      </c>
      <c r="W472">
        <f t="shared" si="131"/>
        <v>329031.54486110492</v>
      </c>
      <c r="X472">
        <f t="shared" si="135"/>
        <v>6930.034629240633</v>
      </c>
      <c r="Y472">
        <f t="shared" si="132"/>
        <v>951.58049399843969</v>
      </c>
      <c r="Z472">
        <f t="shared" si="136"/>
        <v>1024.2179063477297</v>
      </c>
      <c r="AA472">
        <f t="shared" si="137"/>
        <v>56669.642443769742</v>
      </c>
      <c r="AB472">
        <f t="shared" si="138"/>
        <v>128747.83789463846</v>
      </c>
      <c r="AC472">
        <f t="shared" si="139"/>
        <v>13557.36271998799</v>
      </c>
      <c r="AD472">
        <f t="shared" si="140"/>
        <v>15762.62240202334</v>
      </c>
      <c r="AE472">
        <f t="shared" si="133"/>
        <v>1.7551006507039555</v>
      </c>
      <c r="AF472">
        <f t="shared" si="134"/>
        <v>6.7661721068249259</v>
      </c>
    </row>
    <row r="473" spans="1:32" x14ac:dyDescent="0.35">
      <c r="A473">
        <v>13.638500000000001</v>
      </c>
      <c r="B473">
        <v>105691.8</v>
      </c>
      <c r="C473">
        <f t="shared" si="128"/>
        <v>118182.7472900282</v>
      </c>
      <c r="D473">
        <v>5962.6</v>
      </c>
      <c r="E473">
        <v>41786.400000000001</v>
      </c>
      <c r="F473">
        <v>170660</v>
      </c>
      <c r="G473">
        <f t="shared" si="129"/>
        <v>205778.08860057394</v>
      </c>
      <c r="H473">
        <v>4257.1000000000004</v>
      </c>
      <c r="I473">
        <v>2581.4</v>
      </c>
      <c r="J473">
        <v>1345.3</v>
      </c>
      <c r="K473">
        <v>13483.2</v>
      </c>
      <c r="L473">
        <v>758.1</v>
      </c>
      <c r="M473">
        <v>1152.4000000000001</v>
      </c>
      <c r="N473">
        <f t="shared" si="130"/>
        <v>1153.7295579425731</v>
      </c>
      <c r="O473">
        <v>2877.2</v>
      </c>
      <c r="P473">
        <v>1031</v>
      </c>
      <c r="Q473">
        <v>4363.6000000000004</v>
      </c>
      <c r="R473">
        <v>386.3</v>
      </c>
      <c r="S473">
        <v>216.1</v>
      </c>
      <c r="T473">
        <v>3.41</v>
      </c>
      <c r="U473">
        <v>1725.5</v>
      </c>
      <c r="V473">
        <v>2189.3000000000002</v>
      </c>
      <c r="W473">
        <f t="shared" si="131"/>
        <v>325114.56544854474</v>
      </c>
      <c r="X473">
        <f t="shared" si="135"/>
        <v>7309.1157780689846</v>
      </c>
      <c r="Y473">
        <f t="shared" si="132"/>
        <v>1188.196534557105</v>
      </c>
      <c r="Z473">
        <f t="shared" si="136"/>
        <v>1198.6851449191031</v>
      </c>
      <c r="AA473">
        <f t="shared" si="137"/>
        <v>59812.1464449665</v>
      </c>
      <c r="AB473">
        <f t="shared" si="138"/>
        <v>130860.02450029706</v>
      </c>
      <c r="AC473">
        <f t="shared" si="139"/>
        <v>13421.73025677811</v>
      </c>
      <c r="AD473">
        <f t="shared" si="140"/>
        <v>16789.773760117561</v>
      </c>
      <c r="AE473">
        <f t="shared" si="133"/>
        <v>1.7411855225837747</v>
      </c>
      <c r="AF473">
        <f t="shared" si="134"/>
        <v>6.0976110441097209</v>
      </c>
    </row>
    <row r="474" spans="1:32" x14ac:dyDescent="0.35">
      <c r="A474">
        <v>13.646800000000001</v>
      </c>
      <c r="B474">
        <v>107063.6</v>
      </c>
      <c r="C474">
        <f t="shared" si="128"/>
        <v>119900.58866454543</v>
      </c>
      <c r="D474">
        <v>5867.1</v>
      </c>
      <c r="E474">
        <v>43080.2</v>
      </c>
      <c r="F474">
        <v>174619.3</v>
      </c>
      <c r="G474">
        <f t="shared" si="129"/>
        <v>211562.1312686376</v>
      </c>
      <c r="H474">
        <v>4465.5</v>
      </c>
      <c r="I474">
        <v>2367.1</v>
      </c>
      <c r="J474">
        <v>1299.5</v>
      </c>
      <c r="K474">
        <v>13073.5</v>
      </c>
      <c r="L474">
        <v>729.6</v>
      </c>
      <c r="M474">
        <v>1064.5999999999999</v>
      </c>
      <c r="N474">
        <f t="shared" si="130"/>
        <v>1065.7345810349698</v>
      </c>
      <c r="O474">
        <v>2705</v>
      </c>
      <c r="P474">
        <v>950.7</v>
      </c>
      <c r="Q474">
        <v>4485.8</v>
      </c>
      <c r="R474">
        <v>342</v>
      </c>
      <c r="S474">
        <v>236.8</v>
      </c>
      <c r="T474">
        <v>10.7</v>
      </c>
      <c r="U474">
        <v>1795.5</v>
      </c>
      <c r="V474">
        <v>2352.9</v>
      </c>
      <c r="W474">
        <f t="shared" si="131"/>
        <v>332528.45451421803</v>
      </c>
      <c r="X474">
        <f t="shared" si="135"/>
        <v>6766.9396993025975</v>
      </c>
      <c r="Y474">
        <f t="shared" si="132"/>
        <v>1028.483413546124</v>
      </c>
      <c r="Z474">
        <f t="shared" si="136"/>
        <v>1060.6611109874793</v>
      </c>
      <c r="AA474">
        <f t="shared" si="137"/>
        <v>56959.336089507946</v>
      </c>
      <c r="AB474">
        <f t="shared" si="138"/>
        <v>131747.52237068122</v>
      </c>
      <c r="AC474">
        <f t="shared" si="139"/>
        <v>13489.973381535681</v>
      </c>
      <c r="AD474">
        <f t="shared" si="140"/>
        <v>15253.130765635367</v>
      </c>
      <c r="AE474">
        <f t="shared" si="133"/>
        <v>1.7644795044379666</v>
      </c>
      <c r="AF474">
        <f t="shared" si="134"/>
        <v>6.3799262829600227</v>
      </c>
    </row>
    <row r="475" spans="1:32" x14ac:dyDescent="0.35">
      <c r="A475">
        <v>13.655099999999999</v>
      </c>
      <c r="B475">
        <v>109488.2</v>
      </c>
      <c r="C475">
        <f t="shared" si="128"/>
        <v>122949.74642671776</v>
      </c>
      <c r="D475">
        <v>5765.3</v>
      </c>
      <c r="E475">
        <v>42831.9</v>
      </c>
      <c r="F475">
        <v>174173.6</v>
      </c>
      <c r="G475">
        <f t="shared" si="129"/>
        <v>210908.24899761012</v>
      </c>
      <c r="H475">
        <v>4357.1000000000004</v>
      </c>
      <c r="I475">
        <v>2372.3000000000002</v>
      </c>
      <c r="J475">
        <v>1341.8</v>
      </c>
      <c r="K475">
        <v>12888.4</v>
      </c>
      <c r="L475">
        <v>849.6</v>
      </c>
      <c r="M475">
        <v>1158.9000000000001</v>
      </c>
      <c r="N475">
        <f t="shared" si="130"/>
        <v>1160.2446074756035</v>
      </c>
      <c r="O475">
        <v>2756.8</v>
      </c>
      <c r="P475">
        <v>897.6</v>
      </c>
      <c r="Q475">
        <v>4470.6000000000004</v>
      </c>
      <c r="R475">
        <v>286.8</v>
      </c>
      <c r="S475">
        <v>292.89999999999998</v>
      </c>
      <c r="T475">
        <v>3.9</v>
      </c>
      <c r="U475">
        <v>1726.4</v>
      </c>
      <c r="V475">
        <v>2236.6</v>
      </c>
      <c r="W475">
        <f t="shared" si="131"/>
        <v>335018.24003180349</v>
      </c>
      <c r="X475">
        <f t="shared" si="135"/>
        <v>6684.4121674909775</v>
      </c>
      <c r="Y475">
        <f t="shared" si="132"/>
        <v>856.07279165687783</v>
      </c>
      <c r="Z475">
        <f t="shared" si="136"/>
        <v>867.71394886560108</v>
      </c>
      <c r="AA475">
        <f t="shared" si="137"/>
        <v>55679.654929323231</v>
      </c>
      <c r="AB475">
        <f t="shared" si="138"/>
        <v>130385.43810585742</v>
      </c>
      <c r="AC475">
        <f t="shared" si="139"/>
        <v>13344.348055722587</v>
      </c>
      <c r="AD475">
        <f t="shared" si="140"/>
        <v>15309.912676733933</v>
      </c>
      <c r="AE475">
        <f t="shared" si="133"/>
        <v>1.7154020656994087</v>
      </c>
      <c r="AF475">
        <f t="shared" si="134"/>
        <v>7.7034743722050223</v>
      </c>
    </row>
    <row r="476" spans="1:32" x14ac:dyDescent="0.35">
      <c r="A476">
        <v>13.663399999999999</v>
      </c>
      <c r="B476">
        <v>107430.7</v>
      </c>
      <c r="C476">
        <f t="shared" si="128"/>
        <v>120361.18652075532</v>
      </c>
      <c r="D476">
        <v>6148.4</v>
      </c>
      <c r="E476">
        <v>41962.6</v>
      </c>
      <c r="F476">
        <v>172158.2</v>
      </c>
      <c r="G476">
        <f t="shared" si="129"/>
        <v>207960.26487186318</v>
      </c>
      <c r="H476">
        <v>4117.1000000000004</v>
      </c>
      <c r="I476">
        <v>2667.2</v>
      </c>
      <c r="J476">
        <v>1447.6</v>
      </c>
      <c r="K476">
        <v>13434.2</v>
      </c>
      <c r="L476">
        <v>797.4</v>
      </c>
      <c r="M476">
        <v>1236.2</v>
      </c>
      <c r="N476">
        <f t="shared" si="130"/>
        <v>1237.7300819272787</v>
      </c>
      <c r="O476">
        <v>2821.5</v>
      </c>
      <c r="P476">
        <v>959.1</v>
      </c>
      <c r="Q476">
        <v>4383.8999999999996</v>
      </c>
      <c r="R476">
        <v>307.3</v>
      </c>
      <c r="S476">
        <v>242.6</v>
      </c>
      <c r="T476">
        <v>10.7</v>
      </c>
      <c r="U476">
        <v>1849.3</v>
      </c>
      <c r="V476">
        <v>2263.1</v>
      </c>
      <c r="W476">
        <f t="shared" si="131"/>
        <v>329559.18147454574</v>
      </c>
      <c r="X476">
        <f t="shared" si="135"/>
        <v>7302.7854639998459</v>
      </c>
      <c r="Y476">
        <f t="shared" si="132"/>
        <v>932.4577110097448</v>
      </c>
      <c r="Z476">
        <f t="shared" si="136"/>
        <v>964.92532411682021</v>
      </c>
      <c r="AA476">
        <f t="shared" si="137"/>
        <v>59420.586956132211</v>
      </c>
      <c r="AB476">
        <f t="shared" si="138"/>
        <v>129749.07817369569</v>
      </c>
      <c r="AC476">
        <f t="shared" si="139"/>
        <v>13302.314869168955</v>
      </c>
      <c r="AD476">
        <f t="shared" si="140"/>
        <v>16654.671781383619</v>
      </c>
      <c r="AE476">
        <f t="shared" si="133"/>
        <v>1.7278017181726777</v>
      </c>
      <c r="AF476">
        <f t="shared" si="134"/>
        <v>7.5682389937106915</v>
      </c>
    </row>
    <row r="477" spans="1:32" x14ac:dyDescent="0.35">
      <c r="A477">
        <v>13.6717</v>
      </c>
      <c r="B477">
        <v>106217.5</v>
      </c>
      <c r="C477">
        <f t="shared" si="128"/>
        <v>118840.43377443618</v>
      </c>
      <c r="D477">
        <v>5490.3</v>
      </c>
      <c r="E477">
        <v>42144</v>
      </c>
      <c r="F477">
        <v>175437.7</v>
      </c>
      <c r="G477">
        <f t="shared" si="129"/>
        <v>212764.63888780749</v>
      </c>
      <c r="H477">
        <v>4419.1000000000004</v>
      </c>
      <c r="I477">
        <v>2251.1</v>
      </c>
      <c r="J477">
        <v>1257.0999999999999</v>
      </c>
      <c r="K477">
        <v>11334.4</v>
      </c>
      <c r="L477">
        <v>731.8</v>
      </c>
      <c r="M477">
        <v>1110.3</v>
      </c>
      <c r="N477">
        <f t="shared" si="130"/>
        <v>1111.5341363515913</v>
      </c>
      <c r="O477">
        <v>2265.5</v>
      </c>
      <c r="P477">
        <v>786.3</v>
      </c>
      <c r="Q477">
        <v>3763.2</v>
      </c>
      <c r="R477">
        <v>240</v>
      </c>
      <c r="S477">
        <v>263.2</v>
      </c>
      <c r="T477">
        <v>11.7</v>
      </c>
      <c r="U477">
        <v>1845.7</v>
      </c>
      <c r="V477">
        <v>2258.6999999999998</v>
      </c>
      <c r="W477">
        <f t="shared" si="131"/>
        <v>332716.60679859528</v>
      </c>
      <c r="X477">
        <f t="shared" si="135"/>
        <v>6141.5629945905876</v>
      </c>
      <c r="Y477">
        <f t="shared" si="132"/>
        <v>721.33459856207355</v>
      </c>
      <c r="Z477">
        <f t="shared" si="136"/>
        <v>756.49966024197465</v>
      </c>
      <c r="AA477">
        <f t="shared" si="137"/>
        <v>50567.659251780497</v>
      </c>
      <c r="AB477">
        <f t="shared" si="138"/>
        <v>128865.82492094897</v>
      </c>
      <c r="AC477">
        <f t="shared" si="139"/>
        <v>11310.526505453314</v>
      </c>
      <c r="AD477">
        <f t="shared" si="140"/>
        <v>13574.916032772755</v>
      </c>
      <c r="AE477">
        <f t="shared" si="133"/>
        <v>1.7903387940475137</v>
      </c>
      <c r="AF477">
        <f t="shared" si="134"/>
        <v>8.1183949145808487</v>
      </c>
    </row>
    <row r="478" spans="1:32" x14ac:dyDescent="0.35">
      <c r="A478">
        <v>13.68</v>
      </c>
      <c r="B478">
        <v>131243.6</v>
      </c>
      <c r="C478">
        <f t="shared" si="128"/>
        <v>151070.65686077246</v>
      </c>
      <c r="D478">
        <v>423.8</v>
      </c>
      <c r="E478">
        <v>14624.8</v>
      </c>
      <c r="F478">
        <v>208345.5</v>
      </c>
      <c r="G478">
        <f t="shared" si="129"/>
        <v>263177.30777757213</v>
      </c>
      <c r="H478">
        <v>4506.5</v>
      </c>
      <c r="I478">
        <v>467.8</v>
      </c>
      <c r="J478">
        <v>39.299999999999997</v>
      </c>
      <c r="K478">
        <v>716.1</v>
      </c>
      <c r="L478">
        <v>198</v>
      </c>
      <c r="M478">
        <v>743.8</v>
      </c>
      <c r="N478">
        <f t="shared" si="130"/>
        <v>744.35365024505222</v>
      </c>
      <c r="O478">
        <v>107.1</v>
      </c>
      <c r="P478">
        <v>121</v>
      </c>
      <c r="Q478">
        <v>322.60000000000002</v>
      </c>
      <c r="R478">
        <v>20</v>
      </c>
      <c r="S478">
        <v>47.1</v>
      </c>
      <c r="T478">
        <v>7.8</v>
      </c>
      <c r="U478">
        <v>2047.1</v>
      </c>
      <c r="V478">
        <v>2272.9</v>
      </c>
      <c r="W478">
        <f t="shared" si="131"/>
        <v>414992.31828858965</v>
      </c>
      <c r="X478">
        <f t="shared" si="135"/>
        <v>386.27221019673391</v>
      </c>
      <c r="Y478">
        <f t="shared" si="132"/>
        <v>48.193663156173912</v>
      </c>
      <c r="Z478">
        <f t="shared" si="136"/>
        <v>66.989191787081737</v>
      </c>
      <c r="AA478">
        <f t="shared" si="137"/>
        <v>2746.7978315861319</v>
      </c>
      <c r="AB478">
        <f t="shared" si="138"/>
        <v>35718.251511566734</v>
      </c>
      <c r="AC478">
        <f t="shared" si="139"/>
        <v>777.36378670908516</v>
      </c>
      <c r="AD478">
        <f t="shared" si="140"/>
        <v>1385.3268474242191</v>
      </c>
      <c r="AE478">
        <f t="shared" si="133"/>
        <v>1.7420809126428687</v>
      </c>
      <c r="AF478">
        <f t="shared" si="134"/>
        <v>5.7661870503597124</v>
      </c>
    </row>
    <row r="479" spans="1:32" x14ac:dyDescent="0.35">
      <c r="A479">
        <v>13.6883</v>
      </c>
      <c r="B479">
        <v>133912.5</v>
      </c>
      <c r="C479">
        <f t="shared" si="128"/>
        <v>154617.74936135206</v>
      </c>
      <c r="D479">
        <v>283.89999999999998</v>
      </c>
      <c r="E479">
        <v>10325.799999999999</v>
      </c>
      <c r="F479">
        <v>213025.5</v>
      </c>
      <c r="G479">
        <f t="shared" si="129"/>
        <v>270689.20276324073</v>
      </c>
      <c r="H479">
        <v>4628.2</v>
      </c>
      <c r="I479">
        <v>424.4</v>
      </c>
      <c r="J479">
        <v>81.5</v>
      </c>
      <c r="K479">
        <v>507.7</v>
      </c>
      <c r="L479">
        <v>159.30000000000001</v>
      </c>
      <c r="M479">
        <v>609.5</v>
      </c>
      <c r="N479">
        <f t="shared" si="130"/>
        <v>609.87171681139648</v>
      </c>
      <c r="O479">
        <v>96.1</v>
      </c>
      <c r="P479">
        <v>77.599999999999994</v>
      </c>
      <c r="Q479">
        <v>190.9</v>
      </c>
      <c r="R479">
        <v>35.1</v>
      </c>
      <c r="S479">
        <v>56.1</v>
      </c>
      <c r="T479">
        <v>7.32</v>
      </c>
      <c r="U479">
        <v>1761.8</v>
      </c>
      <c r="V479">
        <v>2211.8000000000002</v>
      </c>
      <c r="W479">
        <f t="shared" si="131"/>
        <v>425916.82384140417</v>
      </c>
      <c r="X479">
        <f t="shared" si="135"/>
        <v>373.54711317823643</v>
      </c>
      <c r="Y479">
        <f t="shared" si="132"/>
        <v>82.410456772822755</v>
      </c>
      <c r="Z479">
        <f t="shared" si="136"/>
        <v>99.59691100578749</v>
      </c>
      <c r="AA479">
        <f t="shared" si="137"/>
        <v>1858.5788484719794</v>
      </c>
      <c r="AB479">
        <f t="shared" si="138"/>
        <v>24617.717387712924</v>
      </c>
      <c r="AC479">
        <f t="shared" si="139"/>
        <v>448.20957828865704</v>
      </c>
      <c r="AD479">
        <f t="shared" si="140"/>
        <v>1222.0695940243374</v>
      </c>
      <c r="AE479">
        <f t="shared" si="133"/>
        <v>1.7506994111692953</v>
      </c>
      <c r="AF479">
        <f t="shared" si="134"/>
        <v>3.7505893446487506</v>
      </c>
    </row>
    <row r="480" spans="1:32" x14ac:dyDescent="0.35">
      <c r="A480">
        <v>13.6966</v>
      </c>
      <c r="B480">
        <v>131152.79999999999</v>
      </c>
      <c r="C480">
        <f t="shared" si="128"/>
        <v>150950.36273351629</v>
      </c>
      <c r="D480">
        <v>188.4</v>
      </c>
      <c r="E480">
        <v>8751.4</v>
      </c>
      <c r="F480">
        <v>217325.5</v>
      </c>
      <c r="G480">
        <f t="shared" si="129"/>
        <v>277670.34699610114</v>
      </c>
      <c r="H480">
        <v>4752.6000000000004</v>
      </c>
      <c r="I480">
        <v>451.6</v>
      </c>
      <c r="J480">
        <v>42</v>
      </c>
      <c r="K480">
        <v>399.3</v>
      </c>
      <c r="L480">
        <v>128.4</v>
      </c>
      <c r="M480">
        <v>838.1</v>
      </c>
      <c r="N480">
        <f t="shared" si="130"/>
        <v>838.80300079496624</v>
      </c>
      <c r="O480">
        <v>80.599999999999994</v>
      </c>
      <c r="P480">
        <v>87.8</v>
      </c>
      <c r="Q480">
        <v>197.4</v>
      </c>
      <c r="R480">
        <v>7.8</v>
      </c>
      <c r="S480">
        <v>40</v>
      </c>
      <c r="T480">
        <v>11.7</v>
      </c>
      <c r="U480">
        <v>1705.8</v>
      </c>
      <c r="V480">
        <v>2425.8000000000002</v>
      </c>
      <c r="W480">
        <f t="shared" si="131"/>
        <v>429459.51273041242</v>
      </c>
      <c r="X480">
        <f t="shared" si="135"/>
        <v>302.24036527857811</v>
      </c>
      <c r="Y480">
        <f t="shared" si="132"/>
        <v>18.162364015199607</v>
      </c>
      <c r="Z480">
        <f t="shared" si="136"/>
        <v>45.405910037999014</v>
      </c>
      <c r="AA480">
        <f t="shared" si="137"/>
        <v>1368.4642732990781</v>
      </c>
      <c r="AB480">
        <f t="shared" si="138"/>
        <v>20676.687177201213</v>
      </c>
      <c r="AC480">
        <f t="shared" si="139"/>
        <v>459.64752007697467</v>
      </c>
      <c r="AD480">
        <f t="shared" si="140"/>
        <v>1239.2320678063118</v>
      </c>
      <c r="AE480">
        <f t="shared" si="133"/>
        <v>1.8394811510740978</v>
      </c>
      <c r="AF480">
        <f t="shared" si="134"/>
        <v>6.6564102564102576</v>
      </c>
    </row>
    <row r="481" spans="1:32" x14ac:dyDescent="0.35">
      <c r="A481">
        <v>13.7049</v>
      </c>
      <c r="B481">
        <v>133406.6</v>
      </c>
      <c r="C481">
        <f t="shared" si="128"/>
        <v>153943.70647180098</v>
      </c>
      <c r="D481">
        <v>150.30000000000001</v>
      </c>
      <c r="E481">
        <v>8188.1</v>
      </c>
      <c r="F481">
        <v>210358.3</v>
      </c>
      <c r="G481">
        <f t="shared" si="129"/>
        <v>266397.15202477272</v>
      </c>
      <c r="H481">
        <v>5030.3</v>
      </c>
      <c r="I481">
        <v>563.20000000000005</v>
      </c>
      <c r="J481">
        <v>37.6</v>
      </c>
      <c r="K481">
        <v>319.2</v>
      </c>
      <c r="L481">
        <v>103.8</v>
      </c>
      <c r="M481">
        <v>718</v>
      </c>
      <c r="N481">
        <f t="shared" si="130"/>
        <v>718.51589441218789</v>
      </c>
      <c r="O481">
        <v>93.5</v>
      </c>
      <c r="P481">
        <v>60.5</v>
      </c>
      <c r="Q481">
        <v>140</v>
      </c>
      <c r="R481">
        <v>16.100000000000001</v>
      </c>
      <c r="S481">
        <v>49</v>
      </c>
      <c r="T481">
        <v>8.2899999999999991</v>
      </c>
      <c r="U481">
        <v>1915.4</v>
      </c>
      <c r="V481">
        <v>2408.8000000000002</v>
      </c>
      <c r="W481">
        <f t="shared" si="131"/>
        <v>421059.37439098587</v>
      </c>
      <c r="X481">
        <f t="shared" si="135"/>
        <v>232.98376895631503</v>
      </c>
      <c r="Y481">
        <f t="shared" si="132"/>
        <v>38.236887667652113</v>
      </c>
      <c r="Z481">
        <f t="shared" si="136"/>
        <v>57.925322373542542</v>
      </c>
      <c r="AA481">
        <f t="shared" si="137"/>
        <v>1115.0446434759419</v>
      </c>
      <c r="AB481">
        <f t="shared" si="138"/>
        <v>19692.947133627611</v>
      </c>
      <c r="AC481">
        <f t="shared" si="139"/>
        <v>332.49467537088788</v>
      </c>
      <c r="AD481">
        <f t="shared" si="140"/>
        <v>1559.6375236861577</v>
      </c>
      <c r="AE481">
        <f t="shared" si="133"/>
        <v>1.7304842018570643</v>
      </c>
      <c r="AF481">
        <f t="shared" si="134"/>
        <v>4.0221402214022142</v>
      </c>
    </row>
    <row r="482" spans="1:32" x14ac:dyDescent="0.35">
      <c r="A482">
        <v>13.713200000000001</v>
      </c>
      <c r="B482">
        <v>136700.70000000001</v>
      </c>
      <c r="C482">
        <f t="shared" si="128"/>
        <v>158346.82131677854</v>
      </c>
      <c r="D482">
        <v>198.7</v>
      </c>
      <c r="E482">
        <v>7843.9</v>
      </c>
      <c r="F482">
        <v>211420</v>
      </c>
      <c r="G482">
        <f t="shared" si="129"/>
        <v>268102.15830987343</v>
      </c>
      <c r="H482">
        <v>5026.5</v>
      </c>
      <c r="I482">
        <v>558.1</v>
      </c>
      <c r="J482">
        <v>40</v>
      </c>
      <c r="K482">
        <v>278</v>
      </c>
      <c r="L482">
        <v>135.5</v>
      </c>
      <c r="M482">
        <v>560</v>
      </c>
      <c r="N482">
        <f t="shared" si="130"/>
        <v>560.31377571440009</v>
      </c>
      <c r="O482">
        <v>87.7</v>
      </c>
      <c r="P482">
        <v>74.599999999999994</v>
      </c>
      <c r="Q482">
        <v>162.5</v>
      </c>
      <c r="R482">
        <v>23.9</v>
      </c>
      <c r="S482">
        <v>54.2</v>
      </c>
      <c r="T482">
        <v>3.41</v>
      </c>
      <c r="U482">
        <v>1857.3</v>
      </c>
      <c r="V482">
        <v>2462.1</v>
      </c>
      <c r="W482">
        <f t="shared" si="131"/>
        <v>427009.2934023664</v>
      </c>
      <c r="X482">
        <f t="shared" si="135"/>
        <v>268.3782338479777</v>
      </c>
      <c r="Y482">
        <f t="shared" si="132"/>
        <v>55.970678786794643</v>
      </c>
      <c r="Z482">
        <f t="shared" si="136"/>
        <v>63.956453458885427</v>
      </c>
      <c r="AA482">
        <f t="shared" si="137"/>
        <v>1116.3691455089961</v>
      </c>
      <c r="AB482">
        <f t="shared" si="138"/>
        <v>18686.712732692435</v>
      </c>
      <c r="AC482">
        <f t="shared" si="139"/>
        <v>380.55377836209749</v>
      </c>
      <c r="AD482">
        <f t="shared" si="140"/>
        <v>1512.3792619461083</v>
      </c>
      <c r="AE482">
        <f t="shared" si="133"/>
        <v>1.6931325559957113</v>
      </c>
      <c r="AF482">
        <f t="shared" si="134"/>
        <v>4.1962651043573791</v>
      </c>
    </row>
    <row r="483" spans="1:32" x14ac:dyDescent="0.35">
      <c r="A483">
        <v>13.721500000000001</v>
      </c>
      <c r="B483">
        <v>132387</v>
      </c>
      <c r="C483">
        <f t="shared" si="128"/>
        <v>152587.61682916229</v>
      </c>
      <c r="D483">
        <v>210.3</v>
      </c>
      <c r="E483">
        <v>7322.6</v>
      </c>
      <c r="F483">
        <v>212016.4</v>
      </c>
      <c r="G483">
        <f t="shared" si="129"/>
        <v>269061.94494403183</v>
      </c>
      <c r="H483">
        <v>5180.3</v>
      </c>
      <c r="I483">
        <v>532.1</v>
      </c>
      <c r="J483">
        <v>59.5</v>
      </c>
      <c r="K483">
        <v>214.2</v>
      </c>
      <c r="L483">
        <v>124.5</v>
      </c>
      <c r="M483">
        <v>677</v>
      </c>
      <c r="N483">
        <f t="shared" si="130"/>
        <v>677.45863949894067</v>
      </c>
      <c r="O483">
        <v>120</v>
      </c>
      <c r="P483">
        <v>61.5</v>
      </c>
      <c r="Q483">
        <v>189.8</v>
      </c>
      <c r="R483">
        <v>47.9</v>
      </c>
      <c r="S483">
        <v>42.6</v>
      </c>
      <c r="T483">
        <v>14.6</v>
      </c>
      <c r="U483">
        <v>1856.6</v>
      </c>
      <c r="V483">
        <v>2082.5</v>
      </c>
      <c r="W483">
        <f t="shared" si="131"/>
        <v>422327.02041269303</v>
      </c>
      <c r="X483">
        <f t="shared" si="135"/>
        <v>286.50783433596132</v>
      </c>
      <c r="Y483">
        <f t="shared" si="132"/>
        <v>113.41921706357476</v>
      </c>
      <c r="Z483">
        <f t="shared" si="136"/>
        <v>147.98958385121969</v>
      </c>
      <c r="AA483">
        <f t="shared" si="137"/>
        <v>1005.1452535174841</v>
      </c>
      <c r="AB483">
        <f t="shared" si="138"/>
        <v>17633.491678374688</v>
      </c>
      <c r="AC483">
        <f t="shared" si="139"/>
        <v>449.41476823938393</v>
      </c>
      <c r="AD483">
        <f t="shared" si="140"/>
        <v>1544.0641220700857</v>
      </c>
      <c r="AE483">
        <f t="shared" si="133"/>
        <v>1.7633275264091361</v>
      </c>
      <c r="AF483">
        <f t="shared" si="134"/>
        <v>1.9359999999999999</v>
      </c>
    </row>
    <row r="484" spans="1:32" x14ac:dyDescent="0.35">
      <c r="A484">
        <v>13.729799999999999</v>
      </c>
      <c r="B484">
        <v>134980</v>
      </c>
      <c r="C484">
        <f t="shared" si="128"/>
        <v>156042.63485237333</v>
      </c>
      <c r="D484">
        <v>166.5</v>
      </c>
      <c r="E484">
        <v>6922.5</v>
      </c>
      <c r="F484">
        <v>211848.4</v>
      </c>
      <c r="G484">
        <f t="shared" si="129"/>
        <v>268791.43555630662</v>
      </c>
      <c r="H484">
        <v>5033.6000000000004</v>
      </c>
      <c r="I484">
        <v>378.1</v>
      </c>
      <c r="J484">
        <v>36.1</v>
      </c>
      <c r="K484">
        <v>218.7</v>
      </c>
      <c r="L484">
        <v>124.5</v>
      </c>
      <c r="M484">
        <v>643.6</v>
      </c>
      <c r="N484">
        <f t="shared" si="130"/>
        <v>644.01448772429944</v>
      </c>
      <c r="O484">
        <v>96.2</v>
      </c>
      <c r="P484">
        <v>96.1</v>
      </c>
      <c r="Q484">
        <v>167.1</v>
      </c>
      <c r="R484">
        <v>4.3899999999999997</v>
      </c>
      <c r="S484">
        <v>65.2</v>
      </c>
      <c r="T484">
        <v>3.9</v>
      </c>
      <c r="U484">
        <v>1844.5</v>
      </c>
      <c r="V484">
        <v>2278.1</v>
      </c>
      <c r="W484">
        <f t="shared" si="131"/>
        <v>425478.08489640424</v>
      </c>
      <c r="X484">
        <f t="shared" si="135"/>
        <v>310.70930488038687</v>
      </c>
      <c r="Y484">
        <f t="shared" si="132"/>
        <v>10.317805207450064</v>
      </c>
      <c r="Z484">
        <f t="shared" si="136"/>
        <v>19.483964731152852</v>
      </c>
      <c r="AA484">
        <f t="shared" si="137"/>
        <v>905.3345252641833</v>
      </c>
      <c r="AB484">
        <f t="shared" si="138"/>
        <v>16562.545170136811</v>
      </c>
      <c r="AC484">
        <f t="shared" si="139"/>
        <v>392.73468113095799</v>
      </c>
      <c r="AD484">
        <f t="shared" si="140"/>
        <v>1114.7460159210855</v>
      </c>
      <c r="AE484">
        <f t="shared" si="133"/>
        <v>1.7225512489621899</v>
      </c>
      <c r="AF484">
        <f t="shared" si="134"/>
        <v>15.946924004825091</v>
      </c>
    </row>
    <row r="485" spans="1:32" x14ac:dyDescent="0.35">
      <c r="A485">
        <v>13.738</v>
      </c>
      <c r="B485">
        <v>135161.79999999999</v>
      </c>
      <c r="C485">
        <f t="shared" si="128"/>
        <v>156285.64973193826</v>
      </c>
      <c r="D485">
        <v>151.6</v>
      </c>
      <c r="E485">
        <v>6841.5</v>
      </c>
      <c r="F485">
        <v>213365.5</v>
      </c>
      <c r="G485">
        <f t="shared" si="129"/>
        <v>271238.42140155309</v>
      </c>
      <c r="H485">
        <v>4736.8</v>
      </c>
      <c r="I485">
        <v>416.1</v>
      </c>
      <c r="J485">
        <v>74.099999999999994</v>
      </c>
      <c r="K485">
        <v>254.1</v>
      </c>
      <c r="L485">
        <v>111.2</v>
      </c>
      <c r="M485">
        <v>621.9</v>
      </c>
      <c r="N485">
        <f t="shared" si="130"/>
        <v>622.28700028547746</v>
      </c>
      <c r="O485">
        <v>75.5</v>
      </c>
      <c r="P485">
        <v>80</v>
      </c>
      <c r="Q485">
        <v>85.2</v>
      </c>
      <c r="R485">
        <v>12.2</v>
      </c>
      <c r="S485">
        <v>64.5</v>
      </c>
      <c r="T485">
        <v>3.9</v>
      </c>
      <c r="U485">
        <v>1901.3</v>
      </c>
      <c r="V485">
        <v>2154.6999999999998</v>
      </c>
      <c r="W485">
        <f t="shared" si="131"/>
        <v>428146.35813377681</v>
      </c>
      <c r="X485">
        <f t="shared" si="135"/>
        <v>359.92365010810289</v>
      </c>
      <c r="Y485">
        <f t="shared" si="132"/>
        <v>28.494928821017879</v>
      </c>
      <c r="Z485">
        <f t="shared" si="136"/>
        <v>37.603963444130152</v>
      </c>
      <c r="AA485">
        <f t="shared" si="137"/>
        <v>947.57316579401265</v>
      </c>
      <c r="AB485">
        <f t="shared" si="138"/>
        <v>16239.073083105821</v>
      </c>
      <c r="AC485">
        <f t="shared" si="139"/>
        <v>198.99737176645274</v>
      </c>
      <c r="AD485">
        <f t="shared" si="140"/>
        <v>1148.2054924928188</v>
      </c>
      <c r="AE485">
        <f t="shared" si="133"/>
        <v>1.7355299214405306</v>
      </c>
      <c r="AF485">
        <f t="shared" si="134"/>
        <v>9.5714285714285712</v>
      </c>
    </row>
    <row r="486" spans="1:32" x14ac:dyDescent="0.35">
      <c r="A486">
        <v>13.7463</v>
      </c>
      <c r="B486">
        <v>139489.20000000001</v>
      </c>
      <c r="C486">
        <f t="shared" si="128"/>
        <v>162100.46404995731</v>
      </c>
      <c r="D486">
        <v>114.8</v>
      </c>
      <c r="E486">
        <v>6363.9</v>
      </c>
      <c r="F486">
        <v>215245.5</v>
      </c>
      <c r="G486">
        <f t="shared" si="129"/>
        <v>274283.86839451065</v>
      </c>
      <c r="H486">
        <v>4822.6000000000004</v>
      </c>
      <c r="I486">
        <v>456.7</v>
      </c>
      <c r="J486">
        <v>42.8</v>
      </c>
      <c r="K486">
        <v>212.8</v>
      </c>
      <c r="L486">
        <v>117.4</v>
      </c>
      <c r="M486">
        <v>639.9</v>
      </c>
      <c r="N486">
        <f t="shared" si="130"/>
        <v>640.30973419891382</v>
      </c>
      <c r="O486">
        <v>78.099999999999994</v>
      </c>
      <c r="P486">
        <v>106.8</v>
      </c>
      <c r="Q486">
        <v>86.5</v>
      </c>
      <c r="R486">
        <v>37.6</v>
      </c>
      <c r="S486">
        <v>49</v>
      </c>
      <c r="T486">
        <v>3.9</v>
      </c>
      <c r="U486">
        <v>1694.6</v>
      </c>
      <c r="V486">
        <v>2338.3000000000002</v>
      </c>
      <c r="W486">
        <f t="shared" si="131"/>
        <v>437024.64217866684</v>
      </c>
      <c r="X486">
        <f t="shared" si="135"/>
        <v>342.31479317552919</v>
      </c>
      <c r="Y486">
        <f t="shared" si="132"/>
        <v>86.036338391710558</v>
      </c>
      <c r="Z486">
        <f t="shared" si="136"/>
        <v>94.960320299361385</v>
      </c>
      <c r="AA486">
        <f t="shared" si="137"/>
        <v>749.61448024266963</v>
      </c>
      <c r="AB486">
        <f t="shared" si="138"/>
        <v>14830.513830271104</v>
      </c>
      <c r="AC486">
        <f t="shared" si="139"/>
        <v>197.92934231071709</v>
      </c>
      <c r="AD486">
        <f t="shared" si="140"/>
        <v>1223.729621592734</v>
      </c>
      <c r="AE486">
        <f t="shared" si="133"/>
        <v>1.6920609697328184</v>
      </c>
      <c r="AF486">
        <f t="shared" si="134"/>
        <v>3.6048192771084331</v>
      </c>
    </row>
    <row r="487" spans="1:32" x14ac:dyDescent="0.35">
      <c r="A487">
        <v>13.7546</v>
      </c>
      <c r="B487">
        <v>136148.1</v>
      </c>
      <c r="C487">
        <f t="shared" si="128"/>
        <v>157605.83498166758</v>
      </c>
      <c r="D487">
        <v>140</v>
      </c>
      <c r="E487">
        <v>6631.6</v>
      </c>
      <c r="F487">
        <v>212027.1</v>
      </c>
      <c r="G487">
        <f t="shared" si="129"/>
        <v>269079.17772299022</v>
      </c>
      <c r="H487">
        <v>4858.7</v>
      </c>
      <c r="I487">
        <v>397.9</v>
      </c>
      <c r="J487">
        <v>35.1</v>
      </c>
      <c r="K487">
        <v>229</v>
      </c>
      <c r="L487">
        <v>109.7</v>
      </c>
      <c r="M487">
        <v>843.7</v>
      </c>
      <c r="N487">
        <f t="shared" si="130"/>
        <v>844.41243076783871</v>
      </c>
      <c r="O487">
        <v>52.9</v>
      </c>
      <c r="P487">
        <v>114.6</v>
      </c>
      <c r="Q487">
        <v>129</v>
      </c>
      <c r="R487">
        <v>21</v>
      </c>
      <c r="S487">
        <v>60</v>
      </c>
      <c r="T487">
        <v>20.5</v>
      </c>
      <c r="U487">
        <v>1935.4</v>
      </c>
      <c r="V487">
        <v>2259.1999999999998</v>
      </c>
      <c r="W487">
        <f t="shared" si="131"/>
        <v>427529.42513542564</v>
      </c>
      <c r="X487">
        <f t="shared" si="135"/>
        <v>350.15133742567667</v>
      </c>
      <c r="Y487">
        <f t="shared" si="132"/>
        <v>49.119426091778294</v>
      </c>
      <c r="Z487">
        <f t="shared" si="136"/>
        <v>97.069342038514236</v>
      </c>
      <c r="AA487">
        <f t="shared" si="137"/>
        <v>863.09848704124715</v>
      </c>
      <c r="AB487">
        <f t="shared" si="138"/>
        <v>15768.037481547857</v>
      </c>
      <c r="AC487">
        <f t="shared" si="139"/>
        <v>301.73361742092379</v>
      </c>
      <c r="AD487">
        <f t="shared" si="140"/>
        <v>1054.4303467701739</v>
      </c>
      <c r="AE487">
        <f t="shared" si="133"/>
        <v>1.7072919778274009</v>
      </c>
      <c r="AF487">
        <f t="shared" si="134"/>
        <v>3.6072289156626507</v>
      </c>
    </row>
    <row r="488" spans="1:32" x14ac:dyDescent="0.35">
      <c r="A488">
        <v>13.7629</v>
      </c>
      <c r="B488">
        <v>140160</v>
      </c>
      <c r="C488">
        <f t="shared" si="128"/>
        <v>163007.07108299219</v>
      </c>
      <c r="D488">
        <v>140.6</v>
      </c>
      <c r="E488">
        <v>6562.9</v>
      </c>
      <c r="F488">
        <v>213787.7</v>
      </c>
      <c r="G488">
        <f t="shared" si="129"/>
        <v>271921.08289325924</v>
      </c>
      <c r="H488">
        <v>4841.8999999999996</v>
      </c>
      <c r="I488">
        <v>525.1</v>
      </c>
      <c r="J488">
        <v>23.9</v>
      </c>
      <c r="K488">
        <v>177.4</v>
      </c>
      <c r="L488">
        <v>106.4</v>
      </c>
      <c r="M488">
        <v>569.5</v>
      </c>
      <c r="N488">
        <f t="shared" si="130"/>
        <v>569.82451506132736</v>
      </c>
      <c r="O488">
        <v>120</v>
      </c>
      <c r="P488">
        <v>83.4</v>
      </c>
      <c r="Q488">
        <v>130.30000000000001</v>
      </c>
      <c r="R488">
        <v>25.4</v>
      </c>
      <c r="S488">
        <v>27.7</v>
      </c>
      <c r="T488">
        <v>12.2</v>
      </c>
      <c r="U488">
        <v>2211.4</v>
      </c>
      <c r="V488">
        <v>2214.1999999999998</v>
      </c>
      <c r="W488">
        <f t="shared" si="131"/>
        <v>435497.97849131277</v>
      </c>
      <c r="X488">
        <f t="shared" si="135"/>
        <v>246.38461094978518</v>
      </c>
      <c r="Y488">
        <f t="shared" si="132"/>
        <v>58.324036515606181</v>
      </c>
      <c r="Z488">
        <f t="shared" si="136"/>
        <v>86.337943818377639</v>
      </c>
      <c r="AA488">
        <f t="shared" si="137"/>
        <v>730.1985674001088</v>
      </c>
      <c r="AB488">
        <f t="shared" si="138"/>
        <v>15314.192784784733</v>
      </c>
      <c r="AC488">
        <f t="shared" si="139"/>
        <v>299.19771488123962</v>
      </c>
      <c r="AD488">
        <f t="shared" si="140"/>
        <v>1481.292754181793</v>
      </c>
      <c r="AE488">
        <f t="shared" si="133"/>
        <v>1.6681551363794236</v>
      </c>
      <c r="AF488">
        <f t="shared" si="134"/>
        <v>2.8537234042553199</v>
      </c>
    </row>
    <row r="489" spans="1:32" x14ac:dyDescent="0.35">
      <c r="A489">
        <v>13.7712</v>
      </c>
      <c r="B489">
        <v>136503</v>
      </c>
      <c r="C489">
        <f t="shared" si="128"/>
        <v>158081.6146437104</v>
      </c>
      <c r="D489">
        <v>111.6</v>
      </c>
      <c r="E489">
        <v>6469</v>
      </c>
      <c r="F489">
        <v>213832.7</v>
      </c>
      <c r="G489">
        <f t="shared" si="129"/>
        <v>271993.88730617519</v>
      </c>
      <c r="H489">
        <v>5065.5</v>
      </c>
      <c r="I489">
        <v>358.1</v>
      </c>
      <c r="J489">
        <v>34.1</v>
      </c>
      <c r="K489">
        <v>178</v>
      </c>
      <c r="L489">
        <v>100.6</v>
      </c>
      <c r="M489">
        <v>694.3</v>
      </c>
      <c r="N489">
        <f t="shared" si="130"/>
        <v>694.78238741157975</v>
      </c>
      <c r="O489">
        <v>101.3</v>
      </c>
      <c r="P489">
        <v>77.599999999999994</v>
      </c>
      <c r="Q489">
        <v>116.7</v>
      </c>
      <c r="R489">
        <v>60</v>
      </c>
      <c r="S489">
        <v>27.1</v>
      </c>
      <c r="T489">
        <v>12.2</v>
      </c>
      <c r="U489">
        <v>1844.5</v>
      </c>
      <c r="V489">
        <v>2211.8000000000002</v>
      </c>
      <c r="W489">
        <f t="shared" si="131"/>
        <v>430770.2843372972</v>
      </c>
      <c r="X489">
        <f t="shared" si="135"/>
        <v>259.30293722985272</v>
      </c>
      <c r="Y489">
        <f t="shared" si="132"/>
        <v>139.28537362391376</v>
      </c>
      <c r="Z489">
        <f t="shared" si="136"/>
        <v>167.60673292744286</v>
      </c>
      <c r="AA489">
        <f t="shared" si="137"/>
        <v>672.28407002475706</v>
      </c>
      <c r="AB489">
        <f t="shared" si="138"/>
        <v>15250.819842661062</v>
      </c>
      <c r="AC489">
        <f t="shared" si="139"/>
        <v>270.91005169851223</v>
      </c>
      <c r="AD489">
        <f t="shared" si="140"/>
        <v>1066.461677380433</v>
      </c>
      <c r="AE489">
        <f t="shared" si="133"/>
        <v>1.7205915306419666</v>
      </c>
      <c r="AF489">
        <f t="shared" si="134"/>
        <v>1.547091412742382</v>
      </c>
    </row>
    <row r="490" spans="1:32" x14ac:dyDescent="0.35">
      <c r="A490">
        <v>13.779500000000001</v>
      </c>
      <c r="B490">
        <v>134268.79999999999</v>
      </c>
      <c r="C490">
        <f t="shared" si="128"/>
        <v>155092.94339859759</v>
      </c>
      <c r="D490">
        <v>116.8</v>
      </c>
      <c r="E490">
        <v>6283.2</v>
      </c>
      <c r="F490">
        <v>215609.1</v>
      </c>
      <c r="G490">
        <f t="shared" si="129"/>
        <v>274874.55553092214</v>
      </c>
      <c r="H490">
        <v>4908.3999999999996</v>
      </c>
      <c r="I490">
        <v>466.4</v>
      </c>
      <c r="J490">
        <v>46.3</v>
      </c>
      <c r="K490">
        <v>173.5</v>
      </c>
      <c r="L490">
        <v>107.7</v>
      </c>
      <c r="M490">
        <v>462.9</v>
      </c>
      <c r="N490">
        <f t="shared" si="130"/>
        <v>463.11437564448585</v>
      </c>
      <c r="O490">
        <v>82.6</v>
      </c>
      <c r="P490">
        <v>66.3</v>
      </c>
      <c r="Q490">
        <v>150.30000000000001</v>
      </c>
      <c r="R490">
        <v>15.1</v>
      </c>
      <c r="S490">
        <v>39.5</v>
      </c>
      <c r="T490">
        <v>29.5</v>
      </c>
      <c r="U490">
        <v>1699</v>
      </c>
      <c r="V490">
        <v>2387.9</v>
      </c>
      <c r="W490">
        <f t="shared" si="131"/>
        <v>430430.61330516421</v>
      </c>
      <c r="X490">
        <f t="shared" si="135"/>
        <v>261.59849350717417</v>
      </c>
      <c r="Y490">
        <f t="shared" si="132"/>
        <v>35.0811478859532</v>
      </c>
      <c r="Z490">
        <f t="shared" si="136"/>
        <v>103.61716527904058</v>
      </c>
      <c r="AA490">
        <f t="shared" si="137"/>
        <v>674.44087624451743</v>
      </c>
      <c r="AB490">
        <f t="shared" si="138"/>
        <v>14847.689273134987</v>
      </c>
      <c r="AC490">
        <f t="shared" si="139"/>
        <v>349.18520048071298</v>
      </c>
      <c r="AD490">
        <f t="shared" si="140"/>
        <v>1275.4668999594905</v>
      </c>
      <c r="AE490">
        <f t="shared" si="133"/>
        <v>1.7723214835408667</v>
      </c>
      <c r="AF490">
        <f t="shared" si="134"/>
        <v>2.5246636771300448</v>
      </c>
    </row>
    <row r="491" spans="1:32" x14ac:dyDescent="0.35">
      <c r="A491">
        <v>13.787800000000001</v>
      </c>
      <c r="B491">
        <v>138467.79999999999</v>
      </c>
      <c r="C491">
        <f t="shared" si="128"/>
        <v>160722.72168120934</v>
      </c>
      <c r="D491">
        <v>120</v>
      </c>
      <c r="E491">
        <v>6663.1</v>
      </c>
      <c r="F491">
        <v>212184.3</v>
      </c>
      <c r="G491">
        <f t="shared" si="129"/>
        <v>269332.40858236258</v>
      </c>
      <c r="H491">
        <v>4863.3</v>
      </c>
      <c r="I491">
        <v>437.4</v>
      </c>
      <c r="J491">
        <v>39.5</v>
      </c>
      <c r="K491">
        <v>147.1</v>
      </c>
      <c r="L491">
        <v>94.8</v>
      </c>
      <c r="M491">
        <v>695.1</v>
      </c>
      <c r="N491">
        <f t="shared" si="130"/>
        <v>695.58350009091316</v>
      </c>
      <c r="O491">
        <v>58.1</v>
      </c>
      <c r="P491">
        <v>41.5</v>
      </c>
      <c r="Q491">
        <v>134.5</v>
      </c>
      <c r="R491">
        <v>15.6</v>
      </c>
      <c r="S491">
        <v>48.4</v>
      </c>
      <c r="T491">
        <v>19.5</v>
      </c>
      <c r="U491">
        <v>1868.3</v>
      </c>
      <c r="V491">
        <v>2218.6999999999998</v>
      </c>
      <c r="W491">
        <f t="shared" si="131"/>
        <v>430750.71376366285</v>
      </c>
      <c r="X491">
        <f t="shared" si="135"/>
        <v>188.04379751867745</v>
      </c>
      <c r="Y491">
        <f t="shared" si="132"/>
        <v>36.215842485078618</v>
      </c>
      <c r="Z491">
        <f t="shared" si="136"/>
        <v>81.485645591426888</v>
      </c>
      <c r="AA491">
        <f t="shared" si="137"/>
        <v>620.08022613875005</v>
      </c>
      <c r="AB491">
        <f t="shared" si="138"/>
        <v>15688.656533968771</v>
      </c>
      <c r="AC491">
        <f t="shared" si="139"/>
        <v>312.24556501558169</v>
      </c>
      <c r="AD491">
        <f t="shared" si="140"/>
        <v>1150.3173045741316</v>
      </c>
      <c r="AE491">
        <f t="shared" si="133"/>
        <v>1.6757581365289385</v>
      </c>
      <c r="AF491">
        <f t="shared" si="134"/>
        <v>2.3076923076923079</v>
      </c>
    </row>
    <row r="492" spans="1:32" x14ac:dyDescent="0.35">
      <c r="A492">
        <v>13.796099999999999</v>
      </c>
      <c r="B492">
        <v>131383</v>
      </c>
      <c r="C492">
        <f t="shared" si="128"/>
        <v>151255.38643613926</v>
      </c>
      <c r="D492">
        <v>98.1</v>
      </c>
      <c r="E492">
        <v>5771.6</v>
      </c>
      <c r="F492">
        <v>212447.1</v>
      </c>
      <c r="G492">
        <f t="shared" si="129"/>
        <v>269755.9744875551</v>
      </c>
      <c r="H492">
        <v>4814.5</v>
      </c>
      <c r="I492">
        <v>503.2</v>
      </c>
      <c r="J492">
        <v>49.3</v>
      </c>
      <c r="K492">
        <v>232.9</v>
      </c>
      <c r="L492">
        <v>141.9</v>
      </c>
      <c r="M492">
        <v>538.1</v>
      </c>
      <c r="N492">
        <f t="shared" si="130"/>
        <v>538.38970750160661</v>
      </c>
      <c r="O492">
        <v>79.400000000000006</v>
      </c>
      <c r="P492">
        <v>22.5</v>
      </c>
      <c r="Q492">
        <v>109.7</v>
      </c>
      <c r="R492">
        <v>18</v>
      </c>
      <c r="S492">
        <v>43.2</v>
      </c>
      <c r="T492">
        <v>34.1</v>
      </c>
      <c r="U492">
        <v>1792.9</v>
      </c>
      <c r="V492">
        <v>2094.6999999999998</v>
      </c>
      <c r="W492">
        <f t="shared" si="131"/>
        <v>421549.75063119596</v>
      </c>
      <c r="X492">
        <f t="shared" si="135"/>
        <v>170.32390576080815</v>
      </c>
      <c r="Y492">
        <f t="shared" si="132"/>
        <v>42.699586402431017</v>
      </c>
      <c r="Z492">
        <f t="shared" si="136"/>
        <v>123.59158064259199</v>
      </c>
      <c r="AA492">
        <f t="shared" si="137"/>
        <v>785.19794995581481</v>
      </c>
      <c r="AB492">
        <f t="shared" si="138"/>
        <v>14028.000232820877</v>
      </c>
      <c r="AC492">
        <f t="shared" si="139"/>
        <v>260.23025713037123</v>
      </c>
      <c r="AD492">
        <f t="shared" si="140"/>
        <v>1382.0432798920172</v>
      </c>
      <c r="AE492">
        <f t="shared" si="133"/>
        <v>1.7834470615791744</v>
      </c>
      <c r="AF492">
        <f t="shared" si="134"/>
        <v>1.3781190019193856</v>
      </c>
    </row>
    <row r="493" spans="1:32" x14ac:dyDescent="0.35">
      <c r="A493">
        <v>13.804399999999999</v>
      </c>
      <c r="B493">
        <v>134026.6</v>
      </c>
      <c r="C493">
        <f t="shared" si="128"/>
        <v>154769.88092243942</v>
      </c>
      <c r="D493">
        <v>100.6</v>
      </c>
      <c r="E493">
        <v>6008.4</v>
      </c>
      <c r="F493">
        <v>209983.6</v>
      </c>
      <c r="G493">
        <f t="shared" si="129"/>
        <v>265796.50751554017</v>
      </c>
      <c r="H493">
        <v>4709.7</v>
      </c>
      <c r="I493">
        <v>461.2</v>
      </c>
      <c r="J493">
        <v>32.200000000000003</v>
      </c>
      <c r="K493">
        <v>182.6</v>
      </c>
      <c r="L493">
        <v>140.19999999999999</v>
      </c>
      <c r="M493">
        <v>544.79999999999995</v>
      </c>
      <c r="N493">
        <f t="shared" si="130"/>
        <v>545.09696882861772</v>
      </c>
      <c r="O493">
        <v>49.4</v>
      </c>
      <c r="P493">
        <v>63.9</v>
      </c>
      <c r="Q493">
        <v>123.9</v>
      </c>
      <c r="R493">
        <v>26.3</v>
      </c>
      <c r="S493">
        <v>51</v>
      </c>
      <c r="T493">
        <v>13.7</v>
      </c>
      <c r="U493">
        <v>1984.8</v>
      </c>
      <c r="V493">
        <v>2229.1999999999998</v>
      </c>
      <c r="W493">
        <f t="shared" si="131"/>
        <v>421111.48540680826</v>
      </c>
      <c r="X493">
        <f t="shared" si="135"/>
        <v>228.20560191362171</v>
      </c>
      <c r="Y493">
        <f t="shared" si="132"/>
        <v>62.453770346808021</v>
      </c>
      <c r="Z493">
        <f t="shared" si="136"/>
        <v>94.986722960924737</v>
      </c>
      <c r="AA493">
        <f t="shared" si="137"/>
        <v>672.50599856334713</v>
      </c>
      <c r="AB493">
        <f t="shared" si="138"/>
        <v>14600.884119938544</v>
      </c>
      <c r="AC493">
        <f t="shared" si="139"/>
        <v>294.22137437146438</v>
      </c>
      <c r="AD493">
        <f t="shared" si="140"/>
        <v>1212.5055185962042</v>
      </c>
      <c r="AE493">
        <f t="shared" si="133"/>
        <v>1.717365846192904</v>
      </c>
      <c r="AF493">
        <f t="shared" si="134"/>
        <v>2.4025000000000003</v>
      </c>
    </row>
    <row r="494" spans="1:32" x14ac:dyDescent="0.35">
      <c r="A494">
        <v>13.8127</v>
      </c>
      <c r="B494">
        <v>141198.20000000001</v>
      </c>
      <c r="C494">
        <f t="shared" si="128"/>
        <v>164413.02288840103</v>
      </c>
      <c r="D494">
        <v>136.1</v>
      </c>
      <c r="E494">
        <v>5479.6</v>
      </c>
      <c r="F494">
        <v>213138.8</v>
      </c>
      <c r="G494">
        <f t="shared" si="129"/>
        <v>270872.16906869976</v>
      </c>
      <c r="H494">
        <v>5213.8</v>
      </c>
      <c r="I494">
        <v>421.9</v>
      </c>
      <c r="J494">
        <v>69.7</v>
      </c>
      <c r="K494">
        <v>148.1</v>
      </c>
      <c r="L494">
        <v>93.5</v>
      </c>
      <c r="M494">
        <v>561.79999999999995</v>
      </c>
      <c r="N494">
        <f t="shared" si="130"/>
        <v>562.11579665456043</v>
      </c>
      <c r="O494">
        <v>52.3</v>
      </c>
      <c r="P494">
        <v>50.2</v>
      </c>
      <c r="Q494">
        <v>120.6</v>
      </c>
      <c r="R494">
        <v>23.4</v>
      </c>
      <c r="S494">
        <v>52.9</v>
      </c>
      <c r="T494">
        <v>3.9</v>
      </c>
      <c r="U494">
        <v>1672.4</v>
      </c>
      <c r="V494">
        <v>2137.9</v>
      </c>
      <c r="W494">
        <f t="shared" si="131"/>
        <v>435847.3077537553</v>
      </c>
      <c r="X494">
        <f t="shared" si="135"/>
        <v>275.09634192289428</v>
      </c>
      <c r="Y494">
        <f t="shared" si="132"/>
        <v>53.68852711422624</v>
      </c>
      <c r="Z494">
        <f t="shared" si="136"/>
        <v>62.636614966597271</v>
      </c>
      <c r="AA494">
        <f t="shared" si="137"/>
        <v>652.06322247278194</v>
      </c>
      <c r="AB494">
        <f t="shared" si="138"/>
        <v>12786.817541038215</v>
      </c>
      <c r="AC494">
        <f t="shared" si="139"/>
        <v>276.70240897331985</v>
      </c>
      <c r="AD494">
        <f t="shared" si="140"/>
        <v>1087.9957075882942</v>
      </c>
      <c r="AE494">
        <f t="shared" si="133"/>
        <v>1.6475104241137895</v>
      </c>
      <c r="AF494">
        <f t="shared" si="134"/>
        <v>4.3919413919413923</v>
      </c>
    </row>
    <row r="495" spans="1:32" x14ac:dyDescent="0.35">
      <c r="A495">
        <v>13.821</v>
      </c>
      <c r="B495">
        <v>136293.1</v>
      </c>
      <c r="C495">
        <f t="shared" si="128"/>
        <v>157800.17503623044</v>
      </c>
      <c r="D495">
        <v>79.3</v>
      </c>
      <c r="E495">
        <v>6585.5</v>
      </c>
      <c r="F495">
        <v>210309.1</v>
      </c>
      <c r="G495">
        <f t="shared" si="129"/>
        <v>266318.25186284917</v>
      </c>
      <c r="H495">
        <v>5016.8</v>
      </c>
      <c r="I495">
        <v>404.5</v>
      </c>
      <c r="J495">
        <v>54.1</v>
      </c>
      <c r="K495">
        <v>171.6</v>
      </c>
      <c r="L495">
        <v>111.6</v>
      </c>
      <c r="M495">
        <v>607.70000000000005</v>
      </c>
      <c r="N495">
        <f t="shared" si="130"/>
        <v>608.06952384964347</v>
      </c>
      <c r="O495">
        <v>75.5</v>
      </c>
      <c r="P495">
        <v>42.9</v>
      </c>
      <c r="Q495">
        <v>101.9</v>
      </c>
      <c r="R495">
        <v>46.3</v>
      </c>
      <c r="S495">
        <v>43.2</v>
      </c>
      <c r="T495">
        <v>15.6</v>
      </c>
      <c r="U495">
        <v>1833.5</v>
      </c>
      <c r="V495">
        <v>2182.6</v>
      </c>
      <c r="W495">
        <f t="shared" si="131"/>
        <v>424726.49642292922</v>
      </c>
      <c r="X495">
        <f t="shared" si="135"/>
        <v>228.38226674563404</v>
      </c>
      <c r="Y495">
        <f t="shared" si="132"/>
        <v>109.01132938477171</v>
      </c>
      <c r="Z495">
        <f t="shared" si="136"/>
        <v>145.74084857272933</v>
      </c>
      <c r="AA495">
        <f t="shared" si="137"/>
        <v>590.73310027298533</v>
      </c>
      <c r="AB495">
        <f t="shared" si="138"/>
        <v>15768.029676517379</v>
      </c>
      <c r="AC495">
        <f t="shared" si="139"/>
        <v>239.91910290082586</v>
      </c>
      <c r="AD495">
        <f t="shared" si="140"/>
        <v>1130.139051937158</v>
      </c>
      <c r="AE495">
        <f t="shared" si="133"/>
        <v>1.6876930066883848</v>
      </c>
      <c r="AF495">
        <f t="shared" si="134"/>
        <v>1.5670436187399033</v>
      </c>
    </row>
    <row r="496" spans="1:32" x14ac:dyDescent="0.35">
      <c r="A496">
        <v>13.8293</v>
      </c>
      <c r="B496">
        <v>134519.6</v>
      </c>
      <c r="C496">
        <f t="shared" si="128"/>
        <v>155427.66768606199</v>
      </c>
      <c r="D496">
        <v>96</v>
      </c>
      <c r="E496">
        <v>5758.7</v>
      </c>
      <c r="F496">
        <v>219609.60000000001</v>
      </c>
      <c r="G496">
        <f t="shared" si="129"/>
        <v>281409.91995801072</v>
      </c>
      <c r="H496">
        <v>4980.6000000000004</v>
      </c>
      <c r="I496">
        <v>370.3</v>
      </c>
      <c r="J496">
        <v>23.4</v>
      </c>
      <c r="K496">
        <v>109</v>
      </c>
      <c r="L496">
        <v>111.6</v>
      </c>
      <c r="M496">
        <v>644.79999999999995</v>
      </c>
      <c r="N496">
        <f t="shared" si="130"/>
        <v>645.2160352995611</v>
      </c>
      <c r="O496">
        <v>69</v>
      </c>
      <c r="P496">
        <v>51.2</v>
      </c>
      <c r="Q496">
        <v>104.5</v>
      </c>
      <c r="R496">
        <v>27.3</v>
      </c>
      <c r="S496">
        <v>80.599999999999994</v>
      </c>
      <c r="T496">
        <v>16.600000000000001</v>
      </c>
      <c r="U496">
        <v>1667.5</v>
      </c>
      <c r="V496">
        <v>2491.3000000000002</v>
      </c>
      <c r="W496">
        <f t="shared" si="131"/>
        <v>437482.8036793723</v>
      </c>
      <c r="X496">
        <f t="shared" si="135"/>
        <v>170.5209881910553</v>
      </c>
      <c r="Y496">
        <f t="shared" si="132"/>
        <v>62.402452783053739</v>
      </c>
      <c r="Z496">
        <f t="shared" si="136"/>
        <v>100.34680136176043</v>
      </c>
      <c r="AA496">
        <f t="shared" si="137"/>
        <v>468.58984690571492</v>
      </c>
      <c r="AB496">
        <f t="shared" si="138"/>
        <v>13418.355991661552</v>
      </c>
      <c r="AC496">
        <f t="shared" si="139"/>
        <v>238.86653171535224</v>
      </c>
      <c r="AD496">
        <f t="shared" si="140"/>
        <v>1004.1537548569784</v>
      </c>
      <c r="AE496">
        <f t="shared" si="133"/>
        <v>1.8105522919279204</v>
      </c>
      <c r="AF496">
        <f t="shared" si="134"/>
        <v>1.6993166287015944</v>
      </c>
    </row>
    <row r="497" spans="1:32" x14ac:dyDescent="0.35">
      <c r="A497">
        <v>13.8376</v>
      </c>
      <c r="B497">
        <v>132177</v>
      </c>
      <c r="C497">
        <f t="shared" si="128"/>
        <v>152308.70811213809</v>
      </c>
      <c r="D497">
        <v>823.9</v>
      </c>
      <c r="E497">
        <v>8452.2999999999993</v>
      </c>
      <c r="F497">
        <v>207590.9</v>
      </c>
      <c r="G497">
        <f t="shared" si="129"/>
        <v>261974.40185883775</v>
      </c>
      <c r="H497">
        <v>4913.2</v>
      </c>
      <c r="I497">
        <v>584.5</v>
      </c>
      <c r="J497">
        <v>340.5</v>
      </c>
      <c r="K497">
        <v>2405.8000000000002</v>
      </c>
      <c r="L497">
        <v>236.8</v>
      </c>
      <c r="M497">
        <v>712.3</v>
      </c>
      <c r="N497">
        <f t="shared" si="130"/>
        <v>712.80773294817891</v>
      </c>
      <c r="O497">
        <v>479.4</v>
      </c>
      <c r="P497">
        <v>510.2</v>
      </c>
      <c r="Q497">
        <v>1481.3</v>
      </c>
      <c r="R497">
        <v>61</v>
      </c>
      <c r="S497">
        <v>80</v>
      </c>
      <c r="T497">
        <v>83.4</v>
      </c>
      <c r="U497">
        <v>1898.6</v>
      </c>
      <c r="V497">
        <v>2244.4</v>
      </c>
      <c r="W497">
        <f t="shared" si="131"/>
        <v>414995.917703924</v>
      </c>
      <c r="X497">
        <f t="shared" si="135"/>
        <v>2049.8996826444113</v>
      </c>
      <c r="Y497">
        <f t="shared" si="132"/>
        <v>146.98939772106394</v>
      </c>
      <c r="Z497">
        <f t="shared" si="136"/>
        <v>347.95523001510873</v>
      </c>
      <c r="AA497">
        <f t="shared" si="137"/>
        <v>7782.4861937659052</v>
      </c>
      <c r="AB497">
        <f t="shared" si="138"/>
        <v>20937.796323575349</v>
      </c>
      <c r="AC497">
        <f t="shared" si="139"/>
        <v>3569.4327023641313</v>
      </c>
      <c r="AD497">
        <f t="shared" si="140"/>
        <v>2563.6396759908184</v>
      </c>
      <c r="AE497">
        <f t="shared" si="133"/>
        <v>1.7200224800407191</v>
      </c>
      <c r="AF497">
        <f t="shared" si="134"/>
        <v>5.8912742382271466</v>
      </c>
    </row>
    <row r="498" spans="1:32" x14ac:dyDescent="0.35">
      <c r="A498">
        <v>13.8459</v>
      </c>
      <c r="B498">
        <v>115835.2</v>
      </c>
      <c r="C498">
        <f t="shared" si="128"/>
        <v>131010.87037167732</v>
      </c>
      <c r="D498">
        <v>4801.3</v>
      </c>
      <c r="E498">
        <v>27622.400000000001</v>
      </c>
      <c r="F498">
        <v>180569.1</v>
      </c>
      <c r="G498">
        <f t="shared" si="129"/>
        <v>220359.15413978166</v>
      </c>
      <c r="H498">
        <v>4391</v>
      </c>
      <c r="I498">
        <v>1427.7</v>
      </c>
      <c r="J498">
        <v>1600</v>
      </c>
      <c r="K498">
        <v>12625.6</v>
      </c>
      <c r="L498">
        <v>494.7</v>
      </c>
      <c r="M498">
        <v>830.5</v>
      </c>
      <c r="N498">
        <f t="shared" si="130"/>
        <v>831.19030354709582</v>
      </c>
      <c r="O498">
        <v>2199.4</v>
      </c>
      <c r="P498">
        <v>1233.7</v>
      </c>
      <c r="Q498">
        <v>5689</v>
      </c>
      <c r="R498">
        <v>137.1</v>
      </c>
      <c r="S498">
        <v>177.5</v>
      </c>
      <c r="T498">
        <v>15.7</v>
      </c>
      <c r="U498">
        <v>1769</v>
      </c>
      <c r="V498">
        <v>2141.3000000000002</v>
      </c>
      <c r="W498">
        <f t="shared" si="131"/>
        <v>352201.21481500607</v>
      </c>
      <c r="X498">
        <f t="shared" si="135"/>
        <v>8045.6849119285489</v>
      </c>
      <c r="Y498">
        <f t="shared" si="132"/>
        <v>389.26611900533015</v>
      </c>
      <c r="Z498">
        <f t="shared" si="136"/>
        <v>433.84291016786602</v>
      </c>
      <c r="AA498">
        <f t="shared" si="137"/>
        <v>49479.954261808809</v>
      </c>
      <c r="AB498">
        <f t="shared" si="138"/>
        <v>79832.490114403859</v>
      </c>
      <c r="AC498">
        <f t="shared" si="139"/>
        <v>16152.698402781351</v>
      </c>
      <c r="AD498">
        <f t="shared" si="140"/>
        <v>10298.374472970338</v>
      </c>
      <c r="AE498">
        <f t="shared" si="133"/>
        <v>1.681991376094393</v>
      </c>
      <c r="AF498">
        <f t="shared" si="134"/>
        <v>18.545157068062831</v>
      </c>
    </row>
    <row r="499" spans="1:32" x14ac:dyDescent="0.35">
      <c r="A499">
        <v>13.854200000000001</v>
      </c>
      <c r="B499">
        <v>109403.1</v>
      </c>
      <c r="C499">
        <f t="shared" si="128"/>
        <v>122842.44420792394</v>
      </c>
      <c r="D499">
        <v>5524.8</v>
      </c>
      <c r="E499">
        <v>33766.800000000003</v>
      </c>
      <c r="F499">
        <v>173460.2</v>
      </c>
      <c r="G499">
        <f t="shared" si="129"/>
        <v>209863.09431197384</v>
      </c>
      <c r="H499">
        <v>4241.5</v>
      </c>
      <c r="I499">
        <v>1980.5</v>
      </c>
      <c r="J499">
        <v>1758.3</v>
      </c>
      <c r="K499">
        <v>14259.1</v>
      </c>
      <c r="L499">
        <v>803.2</v>
      </c>
      <c r="M499">
        <v>843.8</v>
      </c>
      <c r="N499">
        <f t="shared" si="130"/>
        <v>844.51259973165349</v>
      </c>
      <c r="O499">
        <v>2705.8</v>
      </c>
      <c r="P499">
        <v>1208.7</v>
      </c>
      <c r="Q499">
        <v>6151.1</v>
      </c>
      <c r="R499">
        <v>243.2</v>
      </c>
      <c r="S499">
        <v>278.10000000000002</v>
      </c>
      <c r="T499">
        <v>3.41</v>
      </c>
      <c r="U499">
        <v>1932.9</v>
      </c>
      <c r="V499">
        <v>2165</v>
      </c>
      <c r="W499">
        <f t="shared" si="131"/>
        <v>333550.05111962947</v>
      </c>
      <c r="X499">
        <f t="shared" si="135"/>
        <v>8895.2167449552271</v>
      </c>
      <c r="Y499">
        <f t="shared" si="132"/>
        <v>729.12595631045201</v>
      </c>
      <c r="Z499">
        <f t="shared" si="136"/>
        <v>739.34930956299581</v>
      </c>
      <c r="AA499">
        <f t="shared" si="137"/>
        <v>59313.137364516253</v>
      </c>
      <c r="AB499">
        <f t="shared" si="138"/>
        <v>103642.61640482042</v>
      </c>
      <c r="AC499">
        <f t="shared" si="139"/>
        <v>18441.31032015305</v>
      </c>
      <c r="AD499">
        <f t="shared" si="140"/>
        <v>14049.765497770031</v>
      </c>
      <c r="AE499">
        <f t="shared" si="133"/>
        <v>1.7083923693081047</v>
      </c>
      <c r="AF499">
        <f t="shared" si="134"/>
        <v>12.031142289444873</v>
      </c>
    </row>
    <row r="500" spans="1:32" x14ac:dyDescent="0.35">
      <c r="A500">
        <v>13.862399999999999</v>
      </c>
      <c r="B500">
        <v>108020</v>
      </c>
      <c r="C500">
        <f t="shared" si="128"/>
        <v>121101.36998587413</v>
      </c>
      <c r="D500">
        <v>5527.6</v>
      </c>
      <c r="E500">
        <v>35749</v>
      </c>
      <c r="F500">
        <v>170953.3</v>
      </c>
      <c r="G500">
        <f t="shared" si="129"/>
        <v>206204.66856692146</v>
      </c>
      <c r="H500">
        <v>4279.7</v>
      </c>
      <c r="I500">
        <v>2045.3</v>
      </c>
      <c r="J500">
        <v>1816.5</v>
      </c>
      <c r="K500">
        <v>14829</v>
      </c>
      <c r="L500">
        <v>670.9</v>
      </c>
      <c r="M500">
        <v>1001.1</v>
      </c>
      <c r="N500">
        <f t="shared" si="130"/>
        <v>1002.1032055190451</v>
      </c>
      <c r="O500">
        <v>2994.5</v>
      </c>
      <c r="P500">
        <v>1216.5</v>
      </c>
      <c r="Q500">
        <v>5726.7</v>
      </c>
      <c r="R500">
        <v>213.7</v>
      </c>
      <c r="S500">
        <v>279.3</v>
      </c>
      <c r="T500">
        <v>15.6</v>
      </c>
      <c r="U500">
        <v>1782.3</v>
      </c>
      <c r="V500">
        <v>1978.1</v>
      </c>
      <c r="W500">
        <f t="shared" si="131"/>
        <v>328308.14175831462</v>
      </c>
      <c r="X500">
        <f t="shared" si="135"/>
        <v>9238.2722638439936</v>
      </c>
      <c r="Y500">
        <f t="shared" si="132"/>
        <v>650.91288585013569</v>
      </c>
      <c r="Z500">
        <f t="shared" si="136"/>
        <v>698.4292219252975</v>
      </c>
      <c r="AA500">
        <f t="shared" si="137"/>
        <v>62004.554291515546</v>
      </c>
      <c r="AB500">
        <f t="shared" si="138"/>
        <v>110932.06462973026</v>
      </c>
      <c r="AC500">
        <f t="shared" si="139"/>
        <v>17443.064218053212</v>
      </c>
      <c r="AD500">
        <f t="shared" si="140"/>
        <v>15350.822471256499</v>
      </c>
      <c r="AE500">
        <f t="shared" si="133"/>
        <v>1.7027443090938956</v>
      </c>
      <c r="AF500">
        <f t="shared" si="134"/>
        <v>13.227213257740953</v>
      </c>
    </row>
    <row r="501" spans="1:32" x14ac:dyDescent="0.35">
      <c r="A501">
        <v>13.870699999999999</v>
      </c>
      <c r="B501">
        <v>104389.9</v>
      </c>
      <c r="C501">
        <f t="shared" si="128"/>
        <v>116557.30546138325</v>
      </c>
      <c r="D501">
        <v>5907.1</v>
      </c>
      <c r="E501">
        <v>37671.1</v>
      </c>
      <c r="F501">
        <v>173057.9</v>
      </c>
      <c r="G501">
        <f t="shared" si="129"/>
        <v>209274.50664320993</v>
      </c>
      <c r="H501">
        <v>4268.7</v>
      </c>
      <c r="I501">
        <v>2399.4</v>
      </c>
      <c r="J501">
        <v>1922</v>
      </c>
      <c r="K501">
        <v>14796.8</v>
      </c>
      <c r="L501">
        <v>768.1</v>
      </c>
      <c r="M501">
        <v>896.9</v>
      </c>
      <c r="N501">
        <f t="shared" si="130"/>
        <v>897.70515175060495</v>
      </c>
      <c r="O501">
        <v>3009.6</v>
      </c>
      <c r="P501">
        <v>1206.3</v>
      </c>
      <c r="Q501">
        <v>5917.7</v>
      </c>
      <c r="R501">
        <v>268.8</v>
      </c>
      <c r="S501">
        <v>217.4</v>
      </c>
      <c r="T501">
        <v>19</v>
      </c>
      <c r="U501">
        <v>1753.5</v>
      </c>
      <c r="V501">
        <v>2239.8000000000002</v>
      </c>
      <c r="W501">
        <f t="shared" si="131"/>
        <v>326729.51725634374</v>
      </c>
      <c r="X501">
        <f t="shared" si="135"/>
        <v>9574.5864232572985</v>
      </c>
      <c r="Y501">
        <f t="shared" si="132"/>
        <v>822.69885579118431</v>
      </c>
      <c r="Z501">
        <f t="shared" si="136"/>
        <v>880.85093265142427</v>
      </c>
      <c r="AA501">
        <f t="shared" si="137"/>
        <v>63367.093900353801</v>
      </c>
      <c r="AB501">
        <f t="shared" si="138"/>
        <v>117648.38488663873</v>
      </c>
      <c r="AC501">
        <f t="shared" si="139"/>
        <v>18111.92343346537</v>
      </c>
      <c r="AD501">
        <f t="shared" si="140"/>
        <v>16554.978091423051</v>
      </c>
      <c r="AE501">
        <f t="shared" si="133"/>
        <v>1.7954645212053648</v>
      </c>
      <c r="AF501">
        <f t="shared" si="134"/>
        <v>10.869701181375955</v>
      </c>
    </row>
    <row r="502" spans="1:32" x14ac:dyDescent="0.35">
      <c r="A502">
        <v>13.879</v>
      </c>
      <c r="B502">
        <v>103353.4</v>
      </c>
      <c r="C502">
        <f t="shared" si="128"/>
        <v>115266.59444200201</v>
      </c>
      <c r="D502">
        <v>6217.5</v>
      </c>
      <c r="E502">
        <v>38911</v>
      </c>
      <c r="F502">
        <v>165757.79999999999</v>
      </c>
      <c r="G502">
        <f t="shared" si="129"/>
        <v>198692.65783965375</v>
      </c>
      <c r="H502">
        <v>4183.6000000000004</v>
      </c>
      <c r="I502">
        <v>2280.6</v>
      </c>
      <c r="J502">
        <v>1804.3</v>
      </c>
      <c r="K502">
        <v>15425.6</v>
      </c>
      <c r="L502">
        <v>566.4</v>
      </c>
      <c r="M502">
        <v>947.5</v>
      </c>
      <c r="N502">
        <f t="shared" si="130"/>
        <v>948.39860768077745</v>
      </c>
      <c r="O502">
        <v>3005.8</v>
      </c>
      <c r="P502">
        <v>1329.3</v>
      </c>
      <c r="Q502">
        <v>6293.2</v>
      </c>
      <c r="R502">
        <v>287.3</v>
      </c>
      <c r="S502">
        <v>303.2</v>
      </c>
      <c r="T502">
        <v>11.2</v>
      </c>
      <c r="U502">
        <v>1803.1</v>
      </c>
      <c r="V502">
        <v>2214.1</v>
      </c>
      <c r="W502">
        <f t="shared" si="131"/>
        <v>314907.65088933654</v>
      </c>
      <c r="X502">
        <f t="shared" si="135"/>
        <v>9950.8538174615387</v>
      </c>
      <c r="Y502">
        <f t="shared" si="132"/>
        <v>912.33096175539322</v>
      </c>
      <c r="Z502">
        <f t="shared" si="136"/>
        <v>947.89694425334096</v>
      </c>
      <c r="AA502">
        <f t="shared" si="137"/>
        <v>68728.40319654769</v>
      </c>
      <c r="AB502">
        <f t="shared" si="138"/>
        <v>125361.83191647184</v>
      </c>
      <c r="AC502">
        <f t="shared" si="139"/>
        <v>19984.271522864743</v>
      </c>
      <c r="AD502">
        <f t="shared" si="140"/>
        <v>16787.143739031362</v>
      </c>
      <c r="AE502">
        <f t="shared" si="133"/>
        <v>1.723766185697702</v>
      </c>
      <c r="AF502">
        <f t="shared" si="134"/>
        <v>10.497822445561139</v>
      </c>
    </row>
    <row r="503" spans="1:32" x14ac:dyDescent="0.35">
      <c r="A503">
        <v>13.8873</v>
      </c>
      <c r="B503">
        <v>110187.2</v>
      </c>
      <c r="C503">
        <f t="shared" si="128"/>
        <v>123831.88913443367</v>
      </c>
      <c r="D503">
        <v>6538.7</v>
      </c>
      <c r="E503">
        <v>39682.6</v>
      </c>
      <c r="F503">
        <v>164667.29999999999</v>
      </c>
      <c r="G503">
        <f t="shared" si="129"/>
        <v>197127.80308971502</v>
      </c>
      <c r="H503">
        <v>4279.8999999999996</v>
      </c>
      <c r="I503">
        <v>2350.8000000000002</v>
      </c>
      <c r="J503">
        <v>1802.8</v>
      </c>
      <c r="K503">
        <v>15462.2</v>
      </c>
      <c r="L503">
        <v>639.29999999999995</v>
      </c>
      <c r="M503">
        <v>1078.0999999999999</v>
      </c>
      <c r="N503">
        <f t="shared" si="130"/>
        <v>1079.2635540376077</v>
      </c>
      <c r="O503">
        <v>3250.8</v>
      </c>
      <c r="P503">
        <v>1318.4</v>
      </c>
      <c r="Q503">
        <v>6098.6</v>
      </c>
      <c r="R503">
        <v>343.4</v>
      </c>
      <c r="S503">
        <v>253.5</v>
      </c>
      <c r="T503">
        <v>18.5</v>
      </c>
      <c r="U503">
        <v>1719.7</v>
      </c>
      <c r="V503">
        <v>2406.6</v>
      </c>
      <c r="W503">
        <f t="shared" si="131"/>
        <v>322038.95577818627</v>
      </c>
      <c r="X503">
        <f t="shared" si="135"/>
        <v>9691.9951577219053</v>
      </c>
      <c r="Y503">
        <f t="shared" si="132"/>
        <v>1066.3306219280091</v>
      </c>
      <c r="Z503">
        <f t="shared" si="136"/>
        <v>1123.7770881646666</v>
      </c>
      <c r="AA503">
        <f t="shared" si="137"/>
        <v>68317.511298706857</v>
      </c>
      <c r="AB503">
        <f t="shared" si="138"/>
        <v>125208.14415934477</v>
      </c>
      <c r="AC503">
        <f t="shared" si="139"/>
        <v>18937.460485993466</v>
      </c>
      <c r="AD503">
        <f t="shared" si="140"/>
        <v>17394.168933581641</v>
      </c>
      <c r="AE503">
        <f t="shared" si="133"/>
        <v>1.591898536536984</v>
      </c>
      <c r="AF503">
        <f t="shared" si="134"/>
        <v>8.6244819010776457</v>
      </c>
    </row>
    <row r="504" spans="1:32" x14ac:dyDescent="0.35">
      <c r="A504">
        <v>13.8956</v>
      </c>
      <c r="B504">
        <v>105224.1</v>
      </c>
      <c r="C504">
        <f t="shared" si="128"/>
        <v>117598.27237188665</v>
      </c>
      <c r="D504">
        <v>5965</v>
      </c>
      <c r="E504">
        <v>40081.199999999997</v>
      </c>
      <c r="F504">
        <v>162941.70000000001</v>
      </c>
      <c r="G504">
        <f t="shared" si="129"/>
        <v>194659.91795314616</v>
      </c>
      <c r="H504">
        <v>4264</v>
      </c>
      <c r="I504">
        <v>2316.1</v>
      </c>
      <c r="J504">
        <v>1790.2</v>
      </c>
      <c r="K504">
        <v>15137.4</v>
      </c>
      <c r="L504">
        <v>795.4</v>
      </c>
      <c r="M504">
        <v>1131.2</v>
      </c>
      <c r="N504">
        <f t="shared" si="130"/>
        <v>1132.4810625779883</v>
      </c>
      <c r="O504">
        <v>3186.5</v>
      </c>
      <c r="P504">
        <v>1265.8</v>
      </c>
      <c r="Q504">
        <v>6076.8</v>
      </c>
      <c r="R504">
        <v>336.1</v>
      </c>
      <c r="S504">
        <v>179.3</v>
      </c>
      <c r="T504">
        <v>0</v>
      </c>
      <c r="U504">
        <v>1827.7</v>
      </c>
      <c r="V504">
        <v>2143.9</v>
      </c>
      <c r="W504">
        <f t="shared" si="131"/>
        <v>313390.67138761078</v>
      </c>
      <c r="X504">
        <f t="shared" si="135"/>
        <v>9751.4070424267647</v>
      </c>
      <c r="Y504">
        <f t="shared" si="132"/>
        <v>1072.463320340195</v>
      </c>
      <c r="Z504">
        <f t="shared" si="136"/>
        <v>1072.463320340195</v>
      </c>
      <c r="AA504">
        <f t="shared" si="137"/>
        <v>67335.763079877812</v>
      </c>
      <c r="AB504">
        <f t="shared" si="138"/>
        <v>130433.36554661712</v>
      </c>
      <c r="AC504">
        <f t="shared" si="139"/>
        <v>19390.494213160659</v>
      </c>
      <c r="AD504">
        <f t="shared" si="140"/>
        <v>17558.276306170654</v>
      </c>
      <c r="AE504">
        <f t="shared" si="133"/>
        <v>1.6552957286444121</v>
      </c>
      <c r="AF504">
        <f t="shared" si="134"/>
        <v>9.0925319845284136</v>
      </c>
    </row>
    <row r="505" spans="1:32" x14ac:dyDescent="0.35">
      <c r="A505">
        <v>13.9039</v>
      </c>
      <c r="B505">
        <v>102792.7</v>
      </c>
      <c r="C505">
        <f t="shared" si="128"/>
        <v>114569.62064396936</v>
      </c>
      <c r="D505">
        <v>5838.9</v>
      </c>
      <c r="E505">
        <v>40354.9</v>
      </c>
      <c r="F505">
        <v>164219.20000000001</v>
      </c>
      <c r="G505">
        <f t="shared" si="129"/>
        <v>196485.96856974938</v>
      </c>
      <c r="H505">
        <v>4147.7</v>
      </c>
      <c r="I505">
        <v>2524.1999999999998</v>
      </c>
      <c r="J505">
        <v>1833.2</v>
      </c>
      <c r="K505">
        <v>15204.5</v>
      </c>
      <c r="L505">
        <v>761.8</v>
      </c>
      <c r="M505">
        <v>883</v>
      </c>
      <c r="N505">
        <f t="shared" si="130"/>
        <v>883.78037807383907</v>
      </c>
      <c r="O505">
        <v>3345.4</v>
      </c>
      <c r="P505">
        <v>1267.8</v>
      </c>
      <c r="Q505">
        <v>6303.9</v>
      </c>
      <c r="R505">
        <v>292.10000000000002</v>
      </c>
      <c r="S505">
        <v>204.5</v>
      </c>
      <c r="T505">
        <v>8.2899999999999991</v>
      </c>
      <c r="U505">
        <v>1876</v>
      </c>
      <c r="V505">
        <v>2247.1</v>
      </c>
      <c r="W505">
        <f t="shared" si="131"/>
        <v>311939.36959179264</v>
      </c>
      <c r="X505">
        <f t="shared" si="135"/>
        <v>9941.0343877337564</v>
      </c>
      <c r="Y505">
        <f t="shared" si="132"/>
        <v>936.39991765786192</v>
      </c>
      <c r="Z505">
        <f t="shared" si="136"/>
        <v>962.9755948827293</v>
      </c>
      <c r="AA505">
        <f t="shared" si="137"/>
        <v>67459.904235677692</v>
      </c>
      <c r="AB505">
        <f t="shared" si="138"/>
        <v>131809.90925834654</v>
      </c>
      <c r="AC505">
        <f t="shared" si="139"/>
        <v>20208.734820004778</v>
      </c>
      <c r="AD505">
        <f t="shared" si="140"/>
        <v>18816.47708553436</v>
      </c>
      <c r="AE505">
        <f t="shared" si="133"/>
        <v>1.7149918753797662</v>
      </c>
      <c r="AF505">
        <f t="shared" si="134"/>
        <v>10.323246446286493</v>
      </c>
    </row>
    <row r="506" spans="1:32" x14ac:dyDescent="0.35">
      <c r="A506">
        <v>13.9122</v>
      </c>
      <c r="B506">
        <v>102103.4</v>
      </c>
      <c r="C506">
        <f t="shared" si="128"/>
        <v>113713.98443874273</v>
      </c>
      <c r="D506">
        <v>6213.8</v>
      </c>
      <c r="E506">
        <v>40385.199999999997</v>
      </c>
      <c r="F506">
        <v>164174.5</v>
      </c>
      <c r="G506">
        <f t="shared" si="129"/>
        <v>196421.98042533998</v>
      </c>
      <c r="H506">
        <v>4030.7</v>
      </c>
      <c r="I506">
        <v>2582.6</v>
      </c>
      <c r="J506">
        <v>1816.8</v>
      </c>
      <c r="K506">
        <v>15214.5</v>
      </c>
      <c r="L506">
        <v>688.4</v>
      </c>
      <c r="M506">
        <v>1082.8</v>
      </c>
      <c r="N506">
        <f t="shared" si="130"/>
        <v>1083.9737267513262</v>
      </c>
      <c r="O506">
        <v>3508.4</v>
      </c>
      <c r="P506">
        <v>1216</v>
      </c>
      <c r="Q506">
        <v>6527.1</v>
      </c>
      <c r="R506">
        <v>358.5</v>
      </c>
      <c r="S506">
        <v>252.3</v>
      </c>
      <c r="T506">
        <v>12.2</v>
      </c>
      <c r="U506">
        <v>1712.1</v>
      </c>
      <c r="V506">
        <v>2231.6999999999998</v>
      </c>
      <c r="W506">
        <f t="shared" si="131"/>
        <v>311219.93859083403</v>
      </c>
      <c r="X506">
        <f t="shared" si="135"/>
        <v>9744.8769308680821</v>
      </c>
      <c r="Y506">
        <f t="shared" si="132"/>
        <v>1151.918484475141</v>
      </c>
      <c r="Z506">
        <f t="shared" si="136"/>
        <v>1191.119057726457</v>
      </c>
      <c r="AA506">
        <f t="shared" si="137"/>
        <v>68852.593754194328</v>
      </c>
      <c r="AB506">
        <f t="shared" si="138"/>
        <v>131976.12012256109</v>
      </c>
      <c r="AC506">
        <f t="shared" si="139"/>
        <v>20972.628005628154</v>
      </c>
      <c r="AD506">
        <f t="shared" si="140"/>
        <v>19571.368169980709</v>
      </c>
      <c r="AE506">
        <f t="shared" si="133"/>
        <v>1.7273335500010707</v>
      </c>
      <c r="AF506">
        <f t="shared" si="134"/>
        <v>8.1812786619908273</v>
      </c>
    </row>
    <row r="507" spans="1:32" x14ac:dyDescent="0.35">
      <c r="A507">
        <v>13.920500000000001</v>
      </c>
      <c r="B507">
        <v>101302.5</v>
      </c>
      <c r="C507">
        <f t="shared" si="128"/>
        <v>112721.46634434836</v>
      </c>
      <c r="D507">
        <v>6346.5</v>
      </c>
      <c r="E507">
        <v>40659.4</v>
      </c>
      <c r="F507">
        <v>163520</v>
      </c>
      <c r="G507">
        <f t="shared" si="129"/>
        <v>195485.84544758988</v>
      </c>
      <c r="H507">
        <v>3804</v>
      </c>
      <c r="I507">
        <v>2353.3000000000002</v>
      </c>
      <c r="J507">
        <v>1720.9</v>
      </c>
      <c r="K507">
        <v>15678.7</v>
      </c>
      <c r="L507">
        <v>725.2</v>
      </c>
      <c r="M507">
        <v>1309.5</v>
      </c>
      <c r="N507">
        <f t="shared" si="130"/>
        <v>1311.2170387121937</v>
      </c>
      <c r="O507">
        <v>3278.8</v>
      </c>
      <c r="P507">
        <v>1107.0999999999999</v>
      </c>
      <c r="Q507">
        <v>6571</v>
      </c>
      <c r="R507">
        <v>353</v>
      </c>
      <c r="S507">
        <v>257.5</v>
      </c>
      <c r="T507">
        <v>23.9</v>
      </c>
      <c r="U507">
        <v>1741</v>
      </c>
      <c r="V507">
        <v>2352.1</v>
      </c>
      <c r="W507">
        <f t="shared" si="131"/>
        <v>309518.52883065044</v>
      </c>
      <c r="X507">
        <f t="shared" si="135"/>
        <v>9136.7712643378072</v>
      </c>
      <c r="Y507">
        <f t="shared" si="132"/>
        <v>1140.4809958667772</v>
      </c>
      <c r="Z507">
        <f t="shared" si="136"/>
        <v>1217.6976978532248</v>
      </c>
      <c r="AA507">
        <f t="shared" si="137"/>
        <v>71159.552493385097</v>
      </c>
      <c r="AB507">
        <f t="shared" si="138"/>
        <v>133706.37343214796</v>
      </c>
      <c r="AC507">
        <f t="shared" si="139"/>
        <v>21229.746809746721</v>
      </c>
      <c r="AD507">
        <f t="shared" si="140"/>
        <v>18196.325826689168</v>
      </c>
      <c r="AE507">
        <f t="shared" si="133"/>
        <v>1.7342379565078392</v>
      </c>
      <c r="AF507">
        <f t="shared" si="134"/>
        <v>7.5033165295834436</v>
      </c>
    </row>
    <row r="508" spans="1:32" x14ac:dyDescent="0.35">
      <c r="A508">
        <v>13.928800000000001</v>
      </c>
      <c r="B508">
        <v>101940</v>
      </c>
      <c r="C508">
        <f t="shared" si="128"/>
        <v>113511.34668062269</v>
      </c>
      <c r="D508">
        <v>6118.9</v>
      </c>
      <c r="E508">
        <v>40326.400000000001</v>
      </c>
      <c r="F508">
        <v>165032.4</v>
      </c>
      <c r="G508">
        <f t="shared" si="129"/>
        <v>197651.26215675913</v>
      </c>
      <c r="H508">
        <v>4132.3</v>
      </c>
      <c r="I508">
        <v>2494.8000000000002</v>
      </c>
      <c r="J508">
        <v>1777.6</v>
      </c>
      <c r="K508">
        <v>14865.2</v>
      </c>
      <c r="L508">
        <v>843.7</v>
      </c>
      <c r="M508">
        <v>934</v>
      </c>
      <c r="N508">
        <f t="shared" si="130"/>
        <v>934.87317154222035</v>
      </c>
      <c r="O508">
        <v>3214</v>
      </c>
      <c r="P508">
        <v>1295</v>
      </c>
      <c r="Q508">
        <v>6350.7</v>
      </c>
      <c r="R508">
        <v>349.3</v>
      </c>
      <c r="S508">
        <v>227</v>
      </c>
      <c r="T508">
        <v>9.27</v>
      </c>
      <c r="U508">
        <v>1815.5</v>
      </c>
      <c r="V508">
        <v>2283.9</v>
      </c>
      <c r="W508">
        <f t="shared" si="131"/>
        <v>312097.48200892407</v>
      </c>
      <c r="X508">
        <f t="shared" si="135"/>
        <v>9845.0009279861551</v>
      </c>
      <c r="Y508">
        <f t="shared" si="132"/>
        <v>1119.2015960898145</v>
      </c>
      <c r="Z508">
        <f t="shared" si="136"/>
        <v>1148.9038543084021</v>
      </c>
      <c r="AA508">
        <f t="shared" si="137"/>
        <v>67235.723482703339</v>
      </c>
      <c r="AB508">
        <f t="shared" si="138"/>
        <v>131914.23312676002</v>
      </c>
      <c r="AC508">
        <f t="shared" si="139"/>
        <v>20348.449975057501</v>
      </c>
      <c r="AD508">
        <f t="shared" si="140"/>
        <v>18291.72078945758</v>
      </c>
      <c r="AE508">
        <f t="shared" si="133"/>
        <v>1.7412467382038364</v>
      </c>
      <c r="AF508">
        <f t="shared" si="134"/>
        <v>8.5690381236578617</v>
      </c>
    </row>
    <row r="509" spans="1:32" x14ac:dyDescent="0.35">
      <c r="A509">
        <v>13.937099999999999</v>
      </c>
      <c r="B509">
        <v>104537.5</v>
      </c>
      <c r="C509">
        <f t="shared" si="128"/>
        <v>116741.34874436395</v>
      </c>
      <c r="D509">
        <v>6017.9</v>
      </c>
      <c r="E509">
        <v>39277.4</v>
      </c>
      <c r="F509">
        <v>169573.6</v>
      </c>
      <c r="G509">
        <f t="shared" si="129"/>
        <v>204200.63716664113</v>
      </c>
      <c r="H509">
        <v>3910.7</v>
      </c>
      <c r="I509">
        <v>2342.6</v>
      </c>
      <c r="J509">
        <v>1739.8</v>
      </c>
      <c r="K509">
        <v>14793.9</v>
      </c>
      <c r="L509">
        <v>759.9</v>
      </c>
      <c r="M509">
        <v>1018.1</v>
      </c>
      <c r="N509">
        <f t="shared" si="130"/>
        <v>1019.1375839742442</v>
      </c>
      <c r="O509">
        <v>3303.2</v>
      </c>
      <c r="P509">
        <v>1222.9000000000001</v>
      </c>
      <c r="Q509">
        <v>6162.5</v>
      </c>
      <c r="R509">
        <v>346.8</v>
      </c>
      <c r="S509">
        <v>265.2</v>
      </c>
      <c r="T509">
        <v>15.6</v>
      </c>
      <c r="U509">
        <v>1976.8</v>
      </c>
      <c r="V509">
        <v>1987.5</v>
      </c>
      <c r="W509">
        <f t="shared" si="131"/>
        <v>321961.12349497929</v>
      </c>
      <c r="X509">
        <f t="shared" si="135"/>
        <v>9202.0426809269757</v>
      </c>
      <c r="Y509">
        <f t="shared" si="132"/>
        <v>1077.1486825346726</v>
      </c>
      <c r="Z509">
        <f t="shared" si="136"/>
        <v>1125.601737458378</v>
      </c>
      <c r="AA509">
        <f t="shared" si="137"/>
        <v>64640.723619305369</v>
      </c>
      <c r="AB509">
        <f t="shared" si="138"/>
        <v>124354.45486518297</v>
      </c>
      <c r="AC509">
        <f t="shared" si="139"/>
        <v>19140.509677393082</v>
      </c>
      <c r="AD509">
        <f t="shared" si="140"/>
        <v>17535.657531298311</v>
      </c>
      <c r="AE509">
        <f t="shared" si="133"/>
        <v>1.7491714749141063</v>
      </c>
      <c r="AF509">
        <f t="shared" si="134"/>
        <v>8.1752207505518744</v>
      </c>
    </row>
    <row r="510" spans="1:32" x14ac:dyDescent="0.35">
      <c r="A510">
        <v>13.945399999999999</v>
      </c>
      <c r="B510">
        <v>101509</v>
      </c>
      <c r="C510">
        <f t="shared" si="128"/>
        <v>112977.20288795326</v>
      </c>
      <c r="D510">
        <v>6229.3</v>
      </c>
      <c r="E510">
        <v>39723.9</v>
      </c>
      <c r="F510">
        <v>162118.20000000001</v>
      </c>
      <c r="G510">
        <f t="shared" si="129"/>
        <v>193485.76374376434</v>
      </c>
      <c r="H510">
        <v>4059.1</v>
      </c>
      <c r="I510">
        <v>2563.4</v>
      </c>
      <c r="J510">
        <v>1724.2</v>
      </c>
      <c r="K510">
        <v>15002</v>
      </c>
      <c r="L510">
        <v>713.7</v>
      </c>
      <c r="M510">
        <v>1060</v>
      </c>
      <c r="N510">
        <f t="shared" si="130"/>
        <v>1061.1247922798166</v>
      </c>
      <c r="O510">
        <v>3443.6</v>
      </c>
      <c r="P510">
        <v>1101.7</v>
      </c>
      <c r="Q510">
        <v>6504.1</v>
      </c>
      <c r="R510">
        <v>314.60000000000002</v>
      </c>
      <c r="S510">
        <v>249.7</v>
      </c>
      <c r="T510">
        <v>19.5</v>
      </c>
      <c r="U510">
        <v>1962.1</v>
      </c>
      <c r="V510">
        <v>2288.4</v>
      </c>
      <c r="W510">
        <f t="shared" si="131"/>
        <v>307524.09142399742</v>
      </c>
      <c r="X510">
        <f t="shared" si="135"/>
        <v>9189.1987613542879</v>
      </c>
      <c r="Y510">
        <f t="shared" si="132"/>
        <v>1023.0092821126221</v>
      </c>
      <c r="Z510">
        <f t="shared" si="136"/>
        <v>1086.4189483592722</v>
      </c>
      <c r="AA510">
        <f t="shared" si="137"/>
        <v>69039.469076025794</v>
      </c>
      <c r="AB510">
        <f t="shared" si="138"/>
        <v>131494.08819566871</v>
      </c>
      <c r="AC510">
        <f t="shared" si="139"/>
        <v>21149.887704350622</v>
      </c>
      <c r="AD510">
        <f t="shared" si="140"/>
        <v>19533.428981724479</v>
      </c>
      <c r="AE510">
        <f t="shared" si="133"/>
        <v>1.7126089051404165</v>
      </c>
      <c r="AF510">
        <f t="shared" si="134"/>
        <v>8.4582460341215207</v>
      </c>
    </row>
    <row r="511" spans="1:32" x14ac:dyDescent="0.35">
      <c r="A511">
        <v>13.9537</v>
      </c>
      <c r="B511">
        <v>102547.3</v>
      </c>
      <c r="C511">
        <f t="shared" si="128"/>
        <v>114264.8520640698</v>
      </c>
      <c r="D511">
        <v>6536.8</v>
      </c>
      <c r="E511">
        <v>41697.9</v>
      </c>
      <c r="F511">
        <v>162743.6</v>
      </c>
      <c r="G511">
        <f t="shared" si="129"/>
        <v>194377.25408847278</v>
      </c>
      <c r="H511">
        <v>4483.6000000000004</v>
      </c>
      <c r="I511">
        <v>2700.3</v>
      </c>
      <c r="J511">
        <v>1865.1</v>
      </c>
      <c r="K511">
        <v>15265.2</v>
      </c>
      <c r="L511">
        <v>772.2</v>
      </c>
      <c r="M511">
        <v>924.6</v>
      </c>
      <c r="N511">
        <f t="shared" si="130"/>
        <v>925.45567631832387</v>
      </c>
      <c r="O511">
        <v>3690.5</v>
      </c>
      <c r="P511">
        <v>1329.8</v>
      </c>
      <c r="Q511">
        <v>6298.1</v>
      </c>
      <c r="R511">
        <v>355.1</v>
      </c>
      <c r="S511">
        <v>300.60000000000002</v>
      </c>
      <c r="T511">
        <v>11.2</v>
      </c>
      <c r="U511">
        <v>1647.1</v>
      </c>
      <c r="V511">
        <v>2292.3000000000002</v>
      </c>
      <c r="W511">
        <f t="shared" si="131"/>
        <v>309567.5618288609</v>
      </c>
      <c r="X511">
        <f t="shared" si="135"/>
        <v>10320.525771903211</v>
      </c>
      <c r="Y511">
        <f t="shared" si="132"/>
        <v>1147.0840093908512</v>
      </c>
      <c r="Z511">
        <f t="shared" si="136"/>
        <v>1183.2635106726805</v>
      </c>
      <c r="AA511">
        <f t="shared" si="137"/>
        <v>70427.275620217799</v>
      </c>
      <c r="AB511">
        <f t="shared" si="138"/>
        <v>137191.69976691183</v>
      </c>
      <c r="AC511">
        <f t="shared" si="139"/>
        <v>20344.83187706145</v>
      </c>
      <c r="AD511">
        <f t="shared" si="140"/>
        <v>20644.281856420872</v>
      </c>
      <c r="AE511">
        <f t="shared" si="133"/>
        <v>1.7011115017195568</v>
      </c>
      <c r="AF511">
        <f t="shared" si="134"/>
        <v>8.7220857220857209</v>
      </c>
    </row>
    <row r="512" spans="1:32" x14ac:dyDescent="0.35">
      <c r="A512">
        <v>13.962</v>
      </c>
      <c r="B512">
        <v>99927.3</v>
      </c>
      <c r="C512">
        <f t="shared" si="128"/>
        <v>111021.36527416063</v>
      </c>
      <c r="D512">
        <v>6074.7</v>
      </c>
      <c r="E512">
        <v>40416.800000000003</v>
      </c>
      <c r="F512">
        <v>163644.20000000001</v>
      </c>
      <c r="G512">
        <f t="shared" si="129"/>
        <v>195663.37675903007</v>
      </c>
      <c r="H512">
        <v>3592.3</v>
      </c>
      <c r="I512">
        <v>2735.5</v>
      </c>
      <c r="J512">
        <v>1668.2</v>
      </c>
      <c r="K512">
        <v>15170.4</v>
      </c>
      <c r="L512">
        <v>747.6</v>
      </c>
      <c r="M512">
        <v>1016.2</v>
      </c>
      <c r="N512">
        <f t="shared" si="130"/>
        <v>1017.2337128990479</v>
      </c>
      <c r="O512">
        <v>3119</v>
      </c>
      <c r="P512">
        <v>1303.9000000000001</v>
      </c>
      <c r="Q512">
        <v>6295.7</v>
      </c>
      <c r="R512">
        <v>289.7</v>
      </c>
      <c r="S512">
        <v>305.10000000000002</v>
      </c>
      <c r="T512">
        <v>12.7</v>
      </c>
      <c r="U512">
        <v>1848.4</v>
      </c>
      <c r="V512">
        <v>2267.6999999999998</v>
      </c>
      <c r="W512">
        <f t="shared" si="131"/>
        <v>307701.97574608971</v>
      </c>
      <c r="X512">
        <f t="shared" si="135"/>
        <v>9659.0215021970653</v>
      </c>
      <c r="Y512">
        <f t="shared" si="132"/>
        <v>941.49541710793358</v>
      </c>
      <c r="Z512">
        <f t="shared" si="136"/>
        <v>982.76912023969317</v>
      </c>
      <c r="AA512">
        <f t="shared" si="137"/>
        <v>69044.405543665038</v>
      </c>
      <c r="AB512">
        <f t="shared" si="138"/>
        <v>133780.09647220513</v>
      </c>
      <c r="AC512">
        <f t="shared" si="139"/>
        <v>20460.382110757397</v>
      </c>
      <c r="AD512">
        <f t="shared" si="140"/>
        <v>19026.527164164298</v>
      </c>
      <c r="AE512">
        <f t="shared" si="133"/>
        <v>1.7623938984703624</v>
      </c>
      <c r="AF512">
        <f t="shared" si="134"/>
        <v>9.8283730158730176</v>
      </c>
    </row>
    <row r="513" spans="1:32" x14ac:dyDescent="0.35">
      <c r="A513">
        <v>13.9703</v>
      </c>
      <c r="B513">
        <v>101398.6</v>
      </c>
      <c r="C513">
        <f t="shared" si="128"/>
        <v>112840.46519402265</v>
      </c>
      <c r="D513">
        <v>6402.7</v>
      </c>
      <c r="E513">
        <v>40693.5</v>
      </c>
      <c r="F513">
        <v>165618.20000000001</v>
      </c>
      <c r="G513">
        <f t="shared" si="129"/>
        <v>198492.10517295561</v>
      </c>
      <c r="H513">
        <v>3954.8</v>
      </c>
      <c r="I513">
        <v>2523.1</v>
      </c>
      <c r="J513">
        <v>1727.1</v>
      </c>
      <c r="K513">
        <v>14963.2</v>
      </c>
      <c r="L513">
        <v>847.7</v>
      </c>
      <c r="M513">
        <v>1077.0999999999999</v>
      </c>
      <c r="N513">
        <f t="shared" si="130"/>
        <v>1078.2613953489304</v>
      </c>
      <c r="O513">
        <v>3443.2</v>
      </c>
      <c r="P513">
        <v>1124.2</v>
      </c>
      <c r="Q513">
        <v>6703.7</v>
      </c>
      <c r="R513">
        <v>408.3</v>
      </c>
      <c r="S513">
        <v>203.9</v>
      </c>
      <c r="T513">
        <v>25</v>
      </c>
      <c r="U513">
        <v>1675.8</v>
      </c>
      <c r="V513">
        <v>2241.8000000000002</v>
      </c>
      <c r="W513">
        <f t="shared" si="131"/>
        <v>312410.83176232717</v>
      </c>
      <c r="X513">
        <f t="shared" si="135"/>
        <v>9126.7642159385305</v>
      </c>
      <c r="Y513">
        <f t="shared" si="132"/>
        <v>1306.9329180962025</v>
      </c>
      <c r="Z513">
        <f t="shared" si="136"/>
        <v>1386.9557516803441</v>
      </c>
      <c r="AA513">
        <f t="shared" si="137"/>
        <v>68390.394403016529</v>
      </c>
      <c r="AB513">
        <f t="shared" si="138"/>
        <v>132969.78137942191</v>
      </c>
      <c r="AC513">
        <f t="shared" si="139"/>
        <v>21457.962779920432</v>
      </c>
      <c r="AD513">
        <f t="shared" si="140"/>
        <v>19097.609280522585</v>
      </c>
      <c r="AE513">
        <f t="shared" si="133"/>
        <v>1.7590507521540248</v>
      </c>
      <c r="AF513">
        <f t="shared" si="134"/>
        <v>6.5804292637895223</v>
      </c>
    </row>
    <row r="514" spans="1:32" x14ac:dyDescent="0.35">
      <c r="A514">
        <v>13.9786</v>
      </c>
      <c r="B514">
        <v>102310.39999999999</v>
      </c>
      <c r="C514">
        <f t="shared" si="128"/>
        <v>113970.7979239149</v>
      </c>
      <c r="D514">
        <v>6252.3</v>
      </c>
      <c r="E514">
        <v>40931.599999999999</v>
      </c>
      <c r="F514">
        <v>165107.79999999999</v>
      </c>
      <c r="G514">
        <f t="shared" si="129"/>
        <v>197759.42331237491</v>
      </c>
      <c r="H514">
        <v>4245.6000000000004</v>
      </c>
      <c r="I514">
        <v>2362.9</v>
      </c>
      <c r="J514">
        <v>1684.4</v>
      </c>
      <c r="K514">
        <v>14626.5</v>
      </c>
      <c r="L514">
        <v>838.7</v>
      </c>
      <c r="M514">
        <v>1072.2</v>
      </c>
      <c r="N514">
        <f t="shared" si="130"/>
        <v>1073.3508467779154</v>
      </c>
      <c r="O514">
        <v>3336.6</v>
      </c>
      <c r="P514">
        <v>1187.3</v>
      </c>
      <c r="Q514">
        <v>6352.3</v>
      </c>
      <c r="R514">
        <v>328.3</v>
      </c>
      <c r="S514">
        <v>290.3</v>
      </c>
      <c r="T514">
        <v>12.3</v>
      </c>
      <c r="U514">
        <v>1885</v>
      </c>
      <c r="V514">
        <v>2367.1</v>
      </c>
      <c r="W514">
        <f t="shared" si="131"/>
        <v>312803.57208306773</v>
      </c>
      <c r="X514">
        <f t="shared" si="135"/>
        <v>9180.5217596344937</v>
      </c>
      <c r="Y514">
        <f t="shared" si="132"/>
        <v>1049.5404442274626</v>
      </c>
      <c r="Z514">
        <f t="shared" si="136"/>
        <v>1088.8622458235568</v>
      </c>
      <c r="AA514">
        <f t="shared" si="137"/>
        <v>66747.319606872814</v>
      </c>
      <c r="AB514">
        <f t="shared" si="138"/>
        <v>133535.23977311718</v>
      </c>
      <c r="AC514">
        <f t="shared" si="139"/>
        <v>20307.632542997595</v>
      </c>
      <c r="AD514">
        <f t="shared" si="140"/>
        <v>18220.699853409755</v>
      </c>
      <c r="AE514">
        <f t="shared" si="133"/>
        <v>1.7351762636986712</v>
      </c>
      <c r="AF514">
        <f t="shared" si="134"/>
        <v>8.4312977099236655</v>
      </c>
    </row>
    <row r="515" spans="1:32" x14ac:dyDescent="0.35">
      <c r="A515">
        <v>13.9869</v>
      </c>
      <c r="B515">
        <v>102114.5</v>
      </c>
      <c r="C515">
        <f t="shared" si="128"/>
        <v>113727.75259206213</v>
      </c>
      <c r="D515">
        <v>6380.1</v>
      </c>
      <c r="E515">
        <v>41000.400000000001</v>
      </c>
      <c r="F515">
        <v>164606</v>
      </c>
      <c r="G515">
        <f t="shared" si="129"/>
        <v>197039.95958793096</v>
      </c>
      <c r="H515">
        <v>4087.1</v>
      </c>
      <c r="I515">
        <v>2562.6</v>
      </c>
      <c r="J515">
        <v>1685.4</v>
      </c>
      <c r="K515">
        <v>14788.4</v>
      </c>
      <c r="L515">
        <v>842.5</v>
      </c>
      <c r="M515">
        <v>1017.6</v>
      </c>
      <c r="N515">
        <f t="shared" si="130"/>
        <v>1018.6365645681044</v>
      </c>
      <c r="O515">
        <v>3337.4</v>
      </c>
      <c r="P515">
        <v>1190.7</v>
      </c>
      <c r="Q515">
        <v>6478.5</v>
      </c>
      <c r="R515">
        <v>345.7</v>
      </c>
      <c r="S515">
        <v>304.60000000000002</v>
      </c>
      <c r="T515">
        <v>0</v>
      </c>
      <c r="U515">
        <v>1752.8</v>
      </c>
      <c r="V515">
        <v>2420.5</v>
      </c>
      <c r="W515">
        <f t="shared" si="131"/>
        <v>311786.3487445612</v>
      </c>
      <c r="X515">
        <f t="shared" si="135"/>
        <v>9224.5860397060478</v>
      </c>
      <c r="Y515">
        <f t="shared" si="132"/>
        <v>1108.7720850896631</v>
      </c>
      <c r="Z515">
        <f t="shared" si="136"/>
        <v>1108.7720850896631</v>
      </c>
      <c r="AA515">
        <f t="shared" si="137"/>
        <v>67894.249011340857</v>
      </c>
      <c r="AB515">
        <f t="shared" si="138"/>
        <v>134203.75897945694</v>
      </c>
      <c r="AC515">
        <f t="shared" si="139"/>
        <v>20778.651875190579</v>
      </c>
      <c r="AD515">
        <f t="shared" si="140"/>
        <v>18923.214642837756</v>
      </c>
      <c r="AE515">
        <f t="shared" si="133"/>
        <v>1.7325582814839144</v>
      </c>
      <c r="AF515">
        <f t="shared" si="134"/>
        <v>8.3196413074920468</v>
      </c>
    </row>
    <row r="516" spans="1:32" x14ac:dyDescent="0.35">
      <c r="A516">
        <v>13.995200000000001</v>
      </c>
      <c r="B516">
        <v>101792.9</v>
      </c>
      <c r="C516">
        <f t="shared" si="128"/>
        <v>113328.98615475207</v>
      </c>
      <c r="D516">
        <v>5987.4</v>
      </c>
      <c r="E516">
        <v>40656.800000000003</v>
      </c>
      <c r="F516">
        <v>167529.1</v>
      </c>
      <c r="G516">
        <f t="shared" si="129"/>
        <v>201243.19060281865</v>
      </c>
      <c r="H516">
        <v>4193.3</v>
      </c>
      <c r="I516">
        <v>2646.8</v>
      </c>
      <c r="J516">
        <v>1827.6</v>
      </c>
      <c r="K516">
        <v>15721</v>
      </c>
      <c r="L516">
        <v>723.9</v>
      </c>
      <c r="M516">
        <v>1018</v>
      </c>
      <c r="N516">
        <f t="shared" si="130"/>
        <v>1019.0373800528938</v>
      </c>
      <c r="O516">
        <v>3314.8</v>
      </c>
      <c r="P516">
        <v>1424.4</v>
      </c>
      <c r="Q516">
        <v>6246.6</v>
      </c>
      <c r="R516">
        <v>326.3</v>
      </c>
      <c r="S516">
        <v>222.6</v>
      </c>
      <c r="T516">
        <v>10.7</v>
      </c>
      <c r="U516">
        <v>2001.2</v>
      </c>
      <c r="V516">
        <v>2400.1999999999998</v>
      </c>
      <c r="W516">
        <f t="shared" si="131"/>
        <v>315591.21413762361</v>
      </c>
      <c r="X516">
        <f t="shared" si="135"/>
        <v>10304.469371513815</v>
      </c>
      <c r="Y516">
        <f t="shared" si="132"/>
        <v>1033.9324587715123</v>
      </c>
      <c r="Z516">
        <f t="shared" si="136"/>
        <v>1067.8370781673295</v>
      </c>
      <c r="AA516">
        <f t="shared" si="137"/>
        <v>68786.452307678497</v>
      </c>
      <c r="AB516">
        <f t="shared" si="138"/>
        <v>131121.204096495</v>
      </c>
      <c r="AC516">
        <f t="shared" si="139"/>
        <v>19793.326683917032</v>
      </c>
      <c r="AD516">
        <f t="shared" si="140"/>
        <v>18890.259718701338</v>
      </c>
      <c r="AE516">
        <f t="shared" si="133"/>
        <v>1.7757433242014422</v>
      </c>
      <c r="AF516">
        <f t="shared" si="134"/>
        <v>9.6498516320474774</v>
      </c>
    </row>
    <row r="517" spans="1:32" x14ac:dyDescent="0.35">
      <c r="A517">
        <v>14.003500000000001</v>
      </c>
      <c r="B517">
        <v>103413.9</v>
      </c>
      <c r="C517">
        <f t="shared" si="128"/>
        <v>115341.85060419742</v>
      </c>
      <c r="D517">
        <v>6186.1</v>
      </c>
      <c r="E517">
        <v>40438.1</v>
      </c>
      <c r="F517">
        <v>164110.9</v>
      </c>
      <c r="G517">
        <f t="shared" si="129"/>
        <v>196330.94868685328</v>
      </c>
      <c r="H517">
        <v>4429.5</v>
      </c>
      <c r="I517">
        <v>2579.6</v>
      </c>
      <c r="J517">
        <v>1875.6</v>
      </c>
      <c r="K517">
        <v>15111.6</v>
      </c>
      <c r="L517">
        <v>753.5</v>
      </c>
      <c r="M517">
        <v>944.7</v>
      </c>
      <c r="N517">
        <f t="shared" si="130"/>
        <v>945.59330199239218</v>
      </c>
      <c r="O517">
        <v>3354.5</v>
      </c>
      <c r="P517">
        <v>1196.5</v>
      </c>
      <c r="Q517">
        <v>6317.4</v>
      </c>
      <c r="R517">
        <v>334.1</v>
      </c>
      <c r="S517">
        <v>276.10000000000002</v>
      </c>
      <c r="T517">
        <v>12.7</v>
      </c>
      <c r="U517">
        <v>1637.3</v>
      </c>
      <c r="V517">
        <v>2374.8000000000002</v>
      </c>
      <c r="W517">
        <f t="shared" si="131"/>
        <v>312618.3925930431</v>
      </c>
      <c r="X517">
        <f t="shared" si="135"/>
        <v>9826.9969803061595</v>
      </c>
      <c r="Y517">
        <f t="shared" si="132"/>
        <v>1068.7151105498806</v>
      </c>
      <c r="Z517">
        <f t="shared" si="136"/>
        <v>1109.3397196608757</v>
      </c>
      <c r="AA517">
        <f t="shared" si="137"/>
        <v>68126.829721515081</v>
      </c>
      <c r="AB517">
        <f t="shared" si="138"/>
        <v>131763.20068161166</v>
      </c>
      <c r="AC517">
        <f t="shared" si="139"/>
        <v>20208.02406281896</v>
      </c>
      <c r="AD517">
        <f t="shared" si="140"/>
        <v>18981.928576815462</v>
      </c>
      <c r="AE517">
        <f t="shared" si="133"/>
        <v>1.7021657590753845</v>
      </c>
      <c r="AF517">
        <f t="shared" si="134"/>
        <v>8.8584198385236448</v>
      </c>
    </row>
    <row r="518" spans="1:32" x14ac:dyDescent="0.35">
      <c r="A518">
        <v>14.011699999999999</v>
      </c>
      <c r="B518">
        <v>100840</v>
      </c>
      <c r="C518">
        <f t="shared" ref="C518:C581" si="141">1/((1/B518)-0.000001)</f>
        <v>112149.11695360114</v>
      </c>
      <c r="D518">
        <v>5933.8</v>
      </c>
      <c r="E518">
        <v>40365.699999999997</v>
      </c>
      <c r="F518">
        <v>163038.1</v>
      </c>
      <c r="G518">
        <f t="shared" ref="G518:G581" si="142">1/((1/F518)-0.000001)</f>
        <v>194797.51706738383</v>
      </c>
      <c r="H518">
        <v>3943.9</v>
      </c>
      <c r="I518">
        <v>2539.9</v>
      </c>
      <c r="J518">
        <v>1733.8</v>
      </c>
      <c r="K518">
        <v>15368</v>
      </c>
      <c r="L518">
        <v>690.7</v>
      </c>
      <c r="M518">
        <v>1070.3</v>
      </c>
      <c r="N518">
        <f t="shared" ref="N518:N581" si="143">1/((1/M518)-0.000001)</f>
        <v>1071.4467694773716</v>
      </c>
      <c r="O518">
        <v>3294.8</v>
      </c>
      <c r="P518">
        <v>1252.7</v>
      </c>
      <c r="Q518">
        <v>6008.4</v>
      </c>
      <c r="R518">
        <v>298</v>
      </c>
      <c r="S518">
        <v>223.8</v>
      </c>
      <c r="T518">
        <v>23.4</v>
      </c>
      <c r="U518">
        <v>1758.1</v>
      </c>
      <c r="V518">
        <v>2322.6</v>
      </c>
      <c r="W518">
        <f t="shared" ref="W518:W581" si="144">C518+G518+N518</f>
        <v>308018.08079046238</v>
      </c>
      <c r="X518">
        <f t="shared" si="135"/>
        <v>9695.8593870067234</v>
      </c>
      <c r="Y518">
        <f t="shared" ref="Y518:Y581" si="145">R518*1000000/W518</f>
        <v>967.47567297103751</v>
      </c>
      <c r="Z518">
        <f t="shared" si="136"/>
        <v>1043.4452392378907</v>
      </c>
      <c r="AA518">
        <f t="shared" si="137"/>
        <v>69157.628491592099</v>
      </c>
      <c r="AB518">
        <f t="shared" si="138"/>
        <v>133292.17523412112</v>
      </c>
      <c r="AC518">
        <f t="shared" si="139"/>
        <v>19506.647092212021</v>
      </c>
      <c r="AD518">
        <f t="shared" si="140"/>
        <v>18942.719158000382</v>
      </c>
      <c r="AE518">
        <f t="shared" ref="AE518:AE581" si="146">G518/C518</f>
        <v>1.7369509663457838</v>
      </c>
      <c r="AF518">
        <f t="shared" ref="AF518:AF581" si="147">X518/Z518</f>
        <v>9.2921593030491607</v>
      </c>
    </row>
    <row r="519" spans="1:32" x14ac:dyDescent="0.35">
      <c r="A519">
        <v>14.02</v>
      </c>
      <c r="B519">
        <v>100618.4</v>
      </c>
      <c r="C519">
        <f t="shared" si="141"/>
        <v>111875.09284157027</v>
      </c>
      <c r="D519">
        <v>6390.6</v>
      </c>
      <c r="E519">
        <v>40730.9</v>
      </c>
      <c r="F519">
        <v>164443.6</v>
      </c>
      <c r="G519">
        <f t="shared" si="142"/>
        <v>196807.30109900419</v>
      </c>
      <c r="H519">
        <v>4066.5</v>
      </c>
      <c r="I519">
        <v>2472.4</v>
      </c>
      <c r="J519">
        <v>1861.8</v>
      </c>
      <c r="K519">
        <v>14907.4</v>
      </c>
      <c r="L519">
        <v>857.4</v>
      </c>
      <c r="M519">
        <v>921</v>
      </c>
      <c r="N519">
        <f t="shared" si="143"/>
        <v>921.84902295013694</v>
      </c>
      <c r="O519">
        <v>2996.1</v>
      </c>
      <c r="P519">
        <v>1317</v>
      </c>
      <c r="Q519">
        <v>6050.2</v>
      </c>
      <c r="R519">
        <v>373.6</v>
      </c>
      <c r="S519">
        <v>236.1</v>
      </c>
      <c r="T519">
        <v>15.6</v>
      </c>
      <c r="U519">
        <v>1872.9</v>
      </c>
      <c r="V519">
        <v>2251.3000000000002</v>
      </c>
      <c r="W519">
        <f t="shared" si="144"/>
        <v>309604.24296352465</v>
      </c>
      <c r="X519">
        <f t="shared" si="135"/>
        <v>10267.301150567577</v>
      </c>
      <c r="Y519">
        <f t="shared" si="145"/>
        <v>1206.7018088121449</v>
      </c>
      <c r="Z519">
        <f t="shared" si="136"/>
        <v>1257.0887151758213</v>
      </c>
      <c r="AA519">
        <f t="shared" si="137"/>
        <v>68791.046905998563</v>
      </c>
      <c r="AB519">
        <f t="shared" si="138"/>
        <v>134327.29345669734</v>
      </c>
      <c r="AC519">
        <f t="shared" si="139"/>
        <v>19541.721851379119</v>
      </c>
      <c r="AD519">
        <f t="shared" si="140"/>
        <v>17662.871631395115</v>
      </c>
      <c r="AE519">
        <f t="shared" si="146"/>
        <v>1.7591699465913206</v>
      </c>
      <c r="AF519">
        <f t="shared" si="147"/>
        <v>8.1675231243576576</v>
      </c>
    </row>
    <row r="520" spans="1:32" x14ac:dyDescent="0.35">
      <c r="A520">
        <v>14.0283</v>
      </c>
      <c r="B520">
        <v>102162.7</v>
      </c>
      <c r="C520">
        <f t="shared" si="141"/>
        <v>113787.54257592106</v>
      </c>
      <c r="D520">
        <v>6126.9</v>
      </c>
      <c r="E520">
        <v>41070.9</v>
      </c>
      <c r="F520">
        <v>164521.1</v>
      </c>
      <c r="G520">
        <f t="shared" si="142"/>
        <v>196918.31834412576</v>
      </c>
      <c r="H520">
        <v>4008.9</v>
      </c>
      <c r="I520">
        <v>2488.6999999999998</v>
      </c>
      <c r="J520">
        <v>1681.8</v>
      </c>
      <c r="K520">
        <v>15444.8</v>
      </c>
      <c r="L520">
        <v>901.9</v>
      </c>
      <c r="M520">
        <v>1089.5</v>
      </c>
      <c r="N520">
        <f t="shared" si="143"/>
        <v>1090.6883049081976</v>
      </c>
      <c r="O520">
        <v>3306.5</v>
      </c>
      <c r="P520">
        <v>1455.3</v>
      </c>
      <c r="Q520">
        <v>6221</v>
      </c>
      <c r="R520">
        <v>343.9</v>
      </c>
      <c r="S520">
        <v>216.1</v>
      </c>
      <c r="T520">
        <v>11.2</v>
      </c>
      <c r="U520">
        <v>1639</v>
      </c>
      <c r="V520">
        <v>2305</v>
      </c>
      <c r="W520">
        <f t="shared" si="144"/>
        <v>311796.54922495503</v>
      </c>
      <c r="X520">
        <f t="shared" si="135"/>
        <v>10061.368568055077</v>
      </c>
      <c r="Y520">
        <f t="shared" si="145"/>
        <v>1102.96281615318</v>
      </c>
      <c r="Z520">
        <f t="shared" si="136"/>
        <v>1138.8836755335683</v>
      </c>
      <c r="AA520">
        <f t="shared" si="137"/>
        <v>69185.178776422064</v>
      </c>
      <c r="AB520">
        <f t="shared" si="138"/>
        <v>134615.98630367604</v>
      </c>
      <c r="AC520">
        <f t="shared" si="139"/>
        <v>19952.113054053309</v>
      </c>
      <c r="AD520">
        <f t="shared" si="140"/>
        <v>18586.478953681035</v>
      </c>
      <c r="AE520">
        <f t="shared" si="146"/>
        <v>1.7305788831210445</v>
      </c>
      <c r="AF520">
        <f t="shared" si="147"/>
        <v>8.8344128414531138</v>
      </c>
    </row>
    <row r="521" spans="1:32" x14ac:dyDescent="0.35">
      <c r="A521">
        <v>14.0366</v>
      </c>
      <c r="B521">
        <v>104130.2</v>
      </c>
      <c r="C521">
        <f t="shared" si="141"/>
        <v>116233.63127097263</v>
      </c>
      <c r="D521">
        <v>5957.7</v>
      </c>
      <c r="E521">
        <v>40460.6</v>
      </c>
      <c r="F521">
        <v>165504.5</v>
      </c>
      <c r="G521">
        <f t="shared" si="142"/>
        <v>198328.81064068049</v>
      </c>
      <c r="H521">
        <v>3979.5</v>
      </c>
      <c r="I521">
        <v>2590.3000000000002</v>
      </c>
      <c r="J521">
        <v>1918</v>
      </c>
      <c r="K521">
        <v>15412.3</v>
      </c>
      <c r="L521">
        <v>746.4</v>
      </c>
      <c r="M521">
        <v>1269.3</v>
      </c>
      <c r="N521">
        <f t="shared" si="143"/>
        <v>1270.9131700867911</v>
      </c>
      <c r="O521">
        <v>3388.6</v>
      </c>
      <c r="P521">
        <v>1263.9000000000001</v>
      </c>
      <c r="Q521">
        <v>6133.5</v>
      </c>
      <c r="R521">
        <v>312.2</v>
      </c>
      <c r="S521">
        <v>316.7</v>
      </c>
      <c r="T521">
        <v>12.2</v>
      </c>
      <c r="U521">
        <v>1728.4</v>
      </c>
      <c r="V521">
        <v>2379</v>
      </c>
      <c r="W521">
        <f t="shared" si="144"/>
        <v>315833.35508173995</v>
      </c>
      <c r="X521">
        <f t="shared" si="135"/>
        <v>10074.616720505981</v>
      </c>
      <c r="Y521">
        <f t="shared" si="145"/>
        <v>988.49597414814025</v>
      </c>
      <c r="Z521">
        <f t="shared" si="136"/>
        <v>1027.1239398259343</v>
      </c>
      <c r="AA521">
        <f t="shared" si="137"/>
        <v>67662.264470037655</v>
      </c>
      <c r="AB521">
        <f t="shared" si="138"/>
        <v>130470.70341679185</v>
      </c>
      <c r="AC521">
        <f t="shared" si="139"/>
        <v>19420.051433176228</v>
      </c>
      <c r="AD521">
        <f t="shared" si="140"/>
        <v>18930.552786144508</v>
      </c>
      <c r="AE521">
        <f t="shared" si="146"/>
        <v>1.7062945420531632</v>
      </c>
      <c r="AF521">
        <f t="shared" si="147"/>
        <v>9.8085696670776823</v>
      </c>
    </row>
    <row r="522" spans="1:32" x14ac:dyDescent="0.35">
      <c r="A522">
        <v>14.0449</v>
      </c>
      <c r="B522">
        <v>101202</v>
      </c>
      <c r="C522">
        <f t="shared" si="141"/>
        <v>112597.04627736154</v>
      </c>
      <c r="D522">
        <v>6070.4</v>
      </c>
      <c r="E522">
        <v>39976.800000000003</v>
      </c>
      <c r="F522">
        <v>165054.5</v>
      </c>
      <c r="G522">
        <f t="shared" si="142"/>
        <v>197682.96254066881</v>
      </c>
      <c r="H522">
        <v>3928.4</v>
      </c>
      <c r="I522">
        <v>2759.4</v>
      </c>
      <c r="J522">
        <v>1859.3</v>
      </c>
      <c r="K522">
        <v>14736.9</v>
      </c>
      <c r="L522">
        <v>746.5</v>
      </c>
      <c r="M522">
        <v>1086.5999999999999</v>
      </c>
      <c r="N522">
        <f t="shared" si="143"/>
        <v>1087.7819839037097</v>
      </c>
      <c r="O522">
        <v>3112.9</v>
      </c>
      <c r="P522">
        <v>1263.4000000000001</v>
      </c>
      <c r="Q522">
        <v>6432.5</v>
      </c>
      <c r="R522">
        <v>306.3</v>
      </c>
      <c r="S522">
        <v>245.8</v>
      </c>
      <c r="T522">
        <v>8.2899999999999991</v>
      </c>
      <c r="U522">
        <v>1791.5</v>
      </c>
      <c r="V522">
        <v>2365.8000000000002</v>
      </c>
      <c r="W522">
        <f t="shared" si="144"/>
        <v>311367.79080193408</v>
      </c>
      <c r="X522">
        <f t="shared" si="135"/>
        <v>10028.975675221327</v>
      </c>
      <c r="Y522">
        <f t="shared" si="145"/>
        <v>983.72410072062405</v>
      </c>
      <c r="Z522">
        <f t="shared" si="136"/>
        <v>1010.3485629960861</v>
      </c>
      <c r="AA522">
        <f t="shared" si="137"/>
        <v>66825.473329821223</v>
      </c>
      <c r="AB522">
        <f t="shared" si="138"/>
        <v>130788.41551053278</v>
      </c>
      <c r="AC522">
        <f t="shared" si="139"/>
        <v>20658.848442329134</v>
      </c>
      <c r="AD522">
        <f t="shared" si="140"/>
        <v>18859.689966247865</v>
      </c>
      <c r="AE522">
        <f t="shared" si="146"/>
        <v>1.7556673916091385</v>
      </c>
      <c r="AF522">
        <f t="shared" si="147"/>
        <v>9.9262532184748373</v>
      </c>
    </row>
    <row r="523" spans="1:32" x14ac:dyDescent="0.35">
      <c r="A523">
        <v>14.0532</v>
      </c>
      <c r="B523">
        <v>100744.1</v>
      </c>
      <c r="C523">
        <f t="shared" si="141"/>
        <v>112030.51322765856</v>
      </c>
      <c r="D523">
        <v>6285.8</v>
      </c>
      <c r="E523">
        <v>40767.699999999997</v>
      </c>
      <c r="F523">
        <v>162181.9</v>
      </c>
      <c r="G523">
        <f t="shared" si="142"/>
        <v>193576.50544909449</v>
      </c>
      <c r="H523">
        <v>4101.8999999999996</v>
      </c>
      <c r="I523">
        <v>2590.1</v>
      </c>
      <c r="J523">
        <v>1931.4</v>
      </c>
      <c r="K523">
        <v>15304.2</v>
      </c>
      <c r="L523">
        <v>794.2</v>
      </c>
      <c r="M523">
        <v>987.6</v>
      </c>
      <c r="N523">
        <f t="shared" si="143"/>
        <v>988.57631797162867</v>
      </c>
      <c r="O523">
        <v>3167.5</v>
      </c>
      <c r="P523">
        <v>1360.4</v>
      </c>
      <c r="Q523">
        <v>6006</v>
      </c>
      <c r="R523">
        <v>322.89999999999998</v>
      </c>
      <c r="S523">
        <v>251.9</v>
      </c>
      <c r="T523">
        <v>3.41</v>
      </c>
      <c r="U523">
        <v>1825.6</v>
      </c>
      <c r="V523">
        <v>2428.6999999999998</v>
      </c>
      <c r="W523">
        <f t="shared" si="144"/>
        <v>306595.59499472467</v>
      </c>
      <c r="X523">
        <f t="shared" si="135"/>
        <v>10736.618704703305</v>
      </c>
      <c r="Y523">
        <f t="shared" si="145"/>
        <v>1053.1788625520071</v>
      </c>
      <c r="Z523">
        <f t="shared" si="136"/>
        <v>1064.3010053866383</v>
      </c>
      <c r="AA523">
        <f t="shared" si="137"/>
        <v>70418.493782898222</v>
      </c>
      <c r="AB523">
        <f t="shared" si="138"/>
        <v>135559.35140136347</v>
      </c>
      <c r="AC523">
        <f t="shared" si="139"/>
        <v>19589.322540995217</v>
      </c>
      <c r="AD523">
        <f t="shared" si="140"/>
        <v>18779.134775563445</v>
      </c>
      <c r="AE523">
        <f t="shared" si="146"/>
        <v>1.7278909100034678</v>
      </c>
      <c r="AF523">
        <f t="shared" si="147"/>
        <v>10.087953173362752</v>
      </c>
    </row>
    <row r="524" spans="1:32" x14ac:dyDescent="0.35">
      <c r="A524">
        <v>14.061500000000001</v>
      </c>
      <c r="B524">
        <v>101581.4</v>
      </c>
      <c r="C524">
        <f t="shared" si="141"/>
        <v>113066.89331676792</v>
      </c>
      <c r="D524">
        <v>6205.8</v>
      </c>
      <c r="E524">
        <v>40264.5</v>
      </c>
      <c r="F524">
        <v>160276.79999999999</v>
      </c>
      <c r="G524">
        <f t="shared" si="142"/>
        <v>190868.61003721226</v>
      </c>
      <c r="H524">
        <v>3826.4</v>
      </c>
      <c r="I524">
        <v>2602.4</v>
      </c>
      <c r="J524">
        <v>2037.7</v>
      </c>
      <c r="K524">
        <v>14846.5</v>
      </c>
      <c r="L524">
        <v>680.6</v>
      </c>
      <c r="M524">
        <v>1015.1</v>
      </c>
      <c r="N524">
        <f t="shared" si="143"/>
        <v>1016.1314750603336</v>
      </c>
      <c r="O524">
        <v>3367.8</v>
      </c>
      <c r="P524">
        <v>1191.3</v>
      </c>
      <c r="Q524">
        <v>6190.7</v>
      </c>
      <c r="R524">
        <v>323</v>
      </c>
      <c r="S524">
        <v>203.9</v>
      </c>
      <c r="T524">
        <v>3.41</v>
      </c>
      <c r="U524">
        <v>1850.2</v>
      </c>
      <c r="V524">
        <v>2338.6</v>
      </c>
      <c r="W524">
        <f t="shared" si="144"/>
        <v>304951.6348290405</v>
      </c>
      <c r="X524">
        <f t="shared" si="135"/>
        <v>10588.564320405154</v>
      </c>
      <c r="Y524">
        <f t="shared" si="145"/>
        <v>1059.1843528928043</v>
      </c>
      <c r="Z524">
        <f t="shared" si="136"/>
        <v>1070.3664539558522</v>
      </c>
      <c r="AA524">
        <f t="shared" si="137"/>
        <v>69034.881586393749</v>
      </c>
      <c r="AB524">
        <f t="shared" si="138"/>
        <v>134267.52089049894</v>
      </c>
      <c r="AC524">
        <f t="shared" si="139"/>
        <v>20300.596202642362</v>
      </c>
      <c r="AD524">
        <f t="shared" si="140"/>
        <v>19577.530723345575</v>
      </c>
      <c r="AE524">
        <f t="shared" si="146"/>
        <v>1.6881034265483466</v>
      </c>
      <c r="AF524">
        <f t="shared" si="147"/>
        <v>9.8924665298244534</v>
      </c>
    </row>
    <row r="525" spans="1:32" x14ac:dyDescent="0.35">
      <c r="A525">
        <v>14.069800000000001</v>
      </c>
      <c r="B525">
        <v>99890.9</v>
      </c>
      <c r="C525">
        <f t="shared" si="141"/>
        <v>110976.43607869314</v>
      </c>
      <c r="D525">
        <v>6404.1</v>
      </c>
      <c r="E525">
        <v>40290.800000000003</v>
      </c>
      <c r="F525">
        <v>162130.9</v>
      </c>
      <c r="G525">
        <f t="shared" si="142"/>
        <v>193503.85400297013</v>
      </c>
      <c r="H525">
        <v>4196.1000000000004</v>
      </c>
      <c r="I525">
        <v>2606.5</v>
      </c>
      <c r="J525">
        <v>1793.7</v>
      </c>
      <c r="K525">
        <v>15698.4</v>
      </c>
      <c r="L525">
        <v>819.2</v>
      </c>
      <c r="M525">
        <v>1112.5999999999999</v>
      </c>
      <c r="N525">
        <f t="shared" si="143"/>
        <v>1113.8392575579589</v>
      </c>
      <c r="O525">
        <v>3584.5</v>
      </c>
      <c r="P525">
        <v>1178</v>
      </c>
      <c r="Q525">
        <v>6547.7</v>
      </c>
      <c r="R525">
        <v>391.2</v>
      </c>
      <c r="S525">
        <v>156.69999999999999</v>
      </c>
      <c r="T525">
        <v>11.7</v>
      </c>
      <c r="U525">
        <v>1798.1</v>
      </c>
      <c r="V525">
        <v>2185.8000000000002</v>
      </c>
      <c r="W525">
        <f t="shared" si="144"/>
        <v>305594.12933922122</v>
      </c>
      <c r="X525">
        <f t="shared" si="135"/>
        <v>9724.3360218523667</v>
      </c>
      <c r="Y525">
        <f t="shared" si="145"/>
        <v>1280.1293036809388</v>
      </c>
      <c r="Z525">
        <f t="shared" si="136"/>
        <v>1318.4153794812123</v>
      </c>
      <c r="AA525">
        <f t="shared" si="137"/>
        <v>72326.323963721748</v>
      </c>
      <c r="AB525">
        <f t="shared" si="138"/>
        <v>134524.83556831133</v>
      </c>
      <c r="AC525">
        <f t="shared" si="139"/>
        <v>21426.131497218004</v>
      </c>
      <c r="AD525">
        <f t="shared" si="140"/>
        <v>20258.897032435307</v>
      </c>
      <c r="AE525">
        <f t="shared" si="146"/>
        <v>1.7436481188290909</v>
      </c>
      <c r="AF525">
        <f t="shared" si="147"/>
        <v>7.3757756267063783</v>
      </c>
    </row>
    <row r="526" spans="1:32" x14ac:dyDescent="0.35">
      <c r="A526">
        <v>14.078099999999999</v>
      </c>
      <c r="B526">
        <v>98610.9</v>
      </c>
      <c r="C526">
        <f t="shared" si="141"/>
        <v>109398.81567238831</v>
      </c>
      <c r="D526">
        <v>6422.2</v>
      </c>
      <c r="E526">
        <v>40862.5</v>
      </c>
      <c r="F526">
        <v>162734.5</v>
      </c>
      <c r="G526">
        <f t="shared" si="142"/>
        <v>194364.27274263659</v>
      </c>
      <c r="H526">
        <v>4278.7</v>
      </c>
      <c r="I526">
        <v>2785.2</v>
      </c>
      <c r="J526">
        <v>1770</v>
      </c>
      <c r="K526">
        <v>15165.4</v>
      </c>
      <c r="L526">
        <v>819.9</v>
      </c>
      <c r="M526">
        <v>917.1</v>
      </c>
      <c r="N526">
        <f t="shared" si="143"/>
        <v>917.94184446555937</v>
      </c>
      <c r="O526">
        <v>3056.6</v>
      </c>
      <c r="P526">
        <v>1271</v>
      </c>
      <c r="Q526">
        <v>6221.7</v>
      </c>
      <c r="R526">
        <v>304.39999999999998</v>
      </c>
      <c r="S526">
        <v>262.60000000000002</v>
      </c>
      <c r="T526">
        <v>15.6</v>
      </c>
      <c r="U526">
        <v>1940.5</v>
      </c>
      <c r="V526">
        <v>2266.1</v>
      </c>
      <c r="W526">
        <f t="shared" si="144"/>
        <v>304681.03025949048</v>
      </c>
      <c r="X526">
        <f t="shared" si="135"/>
        <v>9980.9298839840594</v>
      </c>
      <c r="Y526">
        <f t="shared" si="145"/>
        <v>999.07762469080819</v>
      </c>
      <c r="Z526">
        <f t="shared" si="136"/>
        <v>1050.2787118957247</v>
      </c>
      <c r="AA526">
        <f t="shared" si="137"/>
        <v>70853.114752875466</v>
      </c>
      <c r="AB526">
        <f t="shared" si="138"/>
        <v>136806.67931475738</v>
      </c>
      <c r="AC526">
        <f t="shared" si="139"/>
        <v>20420.372068130095</v>
      </c>
      <c r="AD526">
        <f t="shared" si="140"/>
        <v>19173.494309851387</v>
      </c>
      <c r="AE526">
        <f t="shared" si="146"/>
        <v>1.7766579240189444</v>
      </c>
      <c r="AF526">
        <f t="shared" si="147"/>
        <v>9.5031250000000007</v>
      </c>
    </row>
    <row r="527" spans="1:32" x14ac:dyDescent="0.35">
      <c r="A527">
        <v>14.086399999999999</v>
      </c>
      <c r="B527">
        <v>101505.60000000001</v>
      </c>
      <c r="C527">
        <f t="shared" si="141"/>
        <v>112972.99126182646</v>
      </c>
      <c r="D527">
        <v>6920</v>
      </c>
      <c r="E527">
        <v>40811.4</v>
      </c>
      <c r="F527">
        <v>161410.79999999999</v>
      </c>
      <c r="G527">
        <f t="shared" si="142"/>
        <v>192478.98732776428</v>
      </c>
      <c r="H527">
        <v>4106.6000000000004</v>
      </c>
      <c r="I527">
        <v>2562.9</v>
      </c>
      <c r="J527">
        <v>1753.2</v>
      </c>
      <c r="K527">
        <v>15007.1</v>
      </c>
      <c r="L527">
        <v>763.2</v>
      </c>
      <c r="M527">
        <v>1156.5999999999999</v>
      </c>
      <c r="N527">
        <f t="shared" si="143"/>
        <v>1157.939272562646</v>
      </c>
      <c r="O527">
        <v>3533.1</v>
      </c>
      <c r="P527">
        <v>1324.3</v>
      </c>
      <c r="Q527">
        <v>6633.1</v>
      </c>
      <c r="R527">
        <v>306.8</v>
      </c>
      <c r="S527">
        <v>231.6</v>
      </c>
      <c r="T527">
        <v>16.600000000000001</v>
      </c>
      <c r="U527">
        <v>1846.8</v>
      </c>
      <c r="V527">
        <v>2227.1</v>
      </c>
      <c r="W527">
        <f t="shared" si="144"/>
        <v>306609.91786215338</v>
      </c>
      <c r="X527">
        <f t="shared" si="135"/>
        <v>10037.183472269779</v>
      </c>
      <c r="Y527">
        <f t="shared" si="145"/>
        <v>1000.6199477798108</v>
      </c>
      <c r="Z527">
        <f t="shared" si="136"/>
        <v>1054.7604012776756</v>
      </c>
      <c r="AA527">
        <f t="shared" si="137"/>
        <v>71514.646861025714</v>
      </c>
      <c r="AB527">
        <f t="shared" si="138"/>
        <v>135594.43963809166</v>
      </c>
      <c r="AC527">
        <f t="shared" si="139"/>
        <v>21633.677234740102</v>
      </c>
      <c r="AD527">
        <f t="shared" si="140"/>
        <v>19881.940031504975</v>
      </c>
      <c r="AE527">
        <f t="shared" si="146"/>
        <v>1.7037610952663413</v>
      </c>
      <c r="AF527">
        <f t="shared" si="147"/>
        <v>9.5160791589363019</v>
      </c>
    </row>
    <row r="528" spans="1:32" x14ac:dyDescent="0.35">
      <c r="A528">
        <v>14.0947</v>
      </c>
      <c r="B528">
        <v>100870.9</v>
      </c>
      <c r="C528">
        <f t="shared" si="141"/>
        <v>112187.33772491626</v>
      </c>
      <c r="D528">
        <v>5978.1</v>
      </c>
      <c r="E528">
        <v>42297.1</v>
      </c>
      <c r="F528">
        <v>163279.70000000001</v>
      </c>
      <c r="G528">
        <f t="shared" si="142"/>
        <v>195142.51058567601</v>
      </c>
      <c r="H528">
        <v>4203.7</v>
      </c>
      <c r="I528">
        <v>2475.5</v>
      </c>
      <c r="J528">
        <v>1797.9</v>
      </c>
      <c r="K528">
        <v>14958.1</v>
      </c>
      <c r="L528">
        <v>787</v>
      </c>
      <c r="M528">
        <v>863.7</v>
      </c>
      <c r="N528">
        <f t="shared" si="143"/>
        <v>864.44662254789455</v>
      </c>
      <c r="O528">
        <v>3579.1</v>
      </c>
      <c r="P528">
        <v>1208.8</v>
      </c>
      <c r="Q528">
        <v>6103.5</v>
      </c>
      <c r="R528">
        <v>404.4</v>
      </c>
      <c r="S528">
        <v>213.5</v>
      </c>
      <c r="T528">
        <v>4.88</v>
      </c>
      <c r="U528">
        <v>1669.7</v>
      </c>
      <c r="V528">
        <v>2296</v>
      </c>
      <c r="W528">
        <f t="shared" si="144"/>
        <v>308194.2949331401</v>
      </c>
      <c r="X528">
        <f t="shared" si="135"/>
        <v>9755.8587210456826</v>
      </c>
      <c r="Y528">
        <f t="shared" si="145"/>
        <v>1312.1592665682888</v>
      </c>
      <c r="Z528">
        <f t="shared" si="136"/>
        <v>1327.9934337810812</v>
      </c>
      <c r="AA528">
        <f t="shared" si="137"/>
        <v>67931.822049275492</v>
      </c>
      <c r="AB528">
        <f t="shared" si="138"/>
        <v>139795.25483866176</v>
      </c>
      <c r="AC528">
        <f t="shared" si="139"/>
        <v>19804.065488376731</v>
      </c>
      <c r="AD528">
        <f t="shared" si="140"/>
        <v>19645.399345609203</v>
      </c>
      <c r="AE528">
        <f t="shared" si="146"/>
        <v>1.7394343652593496</v>
      </c>
      <c r="AF528">
        <f t="shared" si="147"/>
        <v>7.3463154808444102</v>
      </c>
    </row>
    <row r="529" spans="1:32" x14ac:dyDescent="0.35">
      <c r="A529">
        <v>14.103</v>
      </c>
      <c r="B529">
        <v>102794.4</v>
      </c>
      <c r="C529">
        <f t="shared" si="141"/>
        <v>114571.73249921756</v>
      </c>
      <c r="D529">
        <v>6367.7</v>
      </c>
      <c r="E529">
        <v>41414.800000000003</v>
      </c>
      <c r="F529">
        <v>162349.1</v>
      </c>
      <c r="G529">
        <f t="shared" si="142"/>
        <v>193814.7502736522</v>
      </c>
      <c r="H529">
        <v>3771.6</v>
      </c>
      <c r="I529">
        <v>2490.3000000000002</v>
      </c>
      <c r="J529">
        <v>1727.2</v>
      </c>
      <c r="K529">
        <v>15609.2</v>
      </c>
      <c r="L529">
        <v>872.3</v>
      </c>
      <c r="M529">
        <v>1047.5</v>
      </c>
      <c r="N529">
        <f t="shared" si="143"/>
        <v>1048.5984068311557</v>
      </c>
      <c r="O529">
        <v>4016.8</v>
      </c>
      <c r="P529">
        <v>1302</v>
      </c>
      <c r="Q529">
        <v>6054.3</v>
      </c>
      <c r="R529">
        <v>333.6</v>
      </c>
      <c r="S529">
        <v>183.9</v>
      </c>
      <c r="T529">
        <v>12.2</v>
      </c>
      <c r="U529">
        <v>1592.3</v>
      </c>
      <c r="V529">
        <v>2435.8000000000002</v>
      </c>
      <c r="W529">
        <f t="shared" si="144"/>
        <v>309435.08117970091</v>
      </c>
      <c r="X529">
        <f t="shared" si="135"/>
        <v>9789.4524061440425</v>
      </c>
      <c r="Y529">
        <f t="shared" si="145"/>
        <v>1078.0936625807647</v>
      </c>
      <c r="Z529">
        <f t="shared" si="136"/>
        <v>1117.5203492818598</v>
      </c>
      <c r="AA529">
        <f t="shared" si="137"/>
        <v>71022.65171813911</v>
      </c>
      <c r="AB529">
        <f t="shared" si="138"/>
        <v>136659.03632769504</v>
      </c>
      <c r="AC529">
        <f t="shared" si="139"/>
        <v>19565.654860200011</v>
      </c>
      <c r="AD529">
        <f t="shared" si="140"/>
        <v>21028.966642024261</v>
      </c>
      <c r="AE529">
        <f t="shared" si="146"/>
        <v>1.6916454525550255</v>
      </c>
      <c r="AF529">
        <f t="shared" si="147"/>
        <v>8.7599768652400236</v>
      </c>
    </row>
    <row r="530" spans="1:32" x14ac:dyDescent="0.35">
      <c r="A530">
        <v>14.1113</v>
      </c>
      <c r="B530">
        <v>101029.1</v>
      </c>
      <c r="C530">
        <f t="shared" si="141"/>
        <v>112383.05934040803</v>
      </c>
      <c r="D530">
        <v>6210.3</v>
      </c>
      <c r="E530">
        <v>40981.9</v>
      </c>
      <c r="F530">
        <v>164290</v>
      </c>
      <c r="G530">
        <f t="shared" si="142"/>
        <v>196587.33292649363</v>
      </c>
      <c r="H530">
        <v>3620</v>
      </c>
      <c r="I530">
        <v>2643.4</v>
      </c>
      <c r="J530">
        <v>1808.6</v>
      </c>
      <c r="K530">
        <v>14734.8</v>
      </c>
      <c r="L530">
        <v>734.9</v>
      </c>
      <c r="M530">
        <v>1112.2</v>
      </c>
      <c r="N530">
        <f t="shared" si="143"/>
        <v>1113.438366150833</v>
      </c>
      <c r="O530">
        <v>3088.8</v>
      </c>
      <c r="P530">
        <v>1117.8</v>
      </c>
      <c r="Q530">
        <v>6309</v>
      </c>
      <c r="R530">
        <v>253.2</v>
      </c>
      <c r="S530">
        <v>218</v>
      </c>
      <c r="T530">
        <v>11.7</v>
      </c>
      <c r="U530">
        <v>1751.5</v>
      </c>
      <c r="V530">
        <v>2352.6</v>
      </c>
      <c r="W530">
        <f t="shared" si="144"/>
        <v>310083.83063305251</v>
      </c>
      <c r="X530">
        <f t="shared" si="135"/>
        <v>9437.4479121520126</v>
      </c>
      <c r="Y530">
        <f t="shared" si="145"/>
        <v>816.55338004267696</v>
      </c>
      <c r="Z530">
        <f t="shared" si="136"/>
        <v>854.28511205886696</v>
      </c>
      <c r="AA530">
        <f t="shared" si="137"/>
        <v>67546.572671136935</v>
      </c>
      <c r="AB530">
        <f t="shared" si="138"/>
        <v>134533.94172418778</v>
      </c>
      <c r="AC530">
        <f t="shared" si="139"/>
        <v>20346.110879499403</v>
      </c>
      <c r="AD530">
        <f t="shared" si="140"/>
        <v>18485.968740444841</v>
      </c>
      <c r="AE530">
        <f t="shared" si="146"/>
        <v>1.7492612683823729</v>
      </c>
      <c r="AF530">
        <f t="shared" si="147"/>
        <v>11.047187617969044</v>
      </c>
    </row>
    <row r="531" spans="1:32" x14ac:dyDescent="0.35">
      <c r="A531">
        <v>14.1196</v>
      </c>
      <c r="B531">
        <v>99913.4</v>
      </c>
      <c r="C531">
        <f t="shared" si="141"/>
        <v>111004.20781733669</v>
      </c>
      <c r="D531">
        <v>6216.8</v>
      </c>
      <c r="E531">
        <v>40300</v>
      </c>
      <c r="F531">
        <v>160835.70000000001</v>
      </c>
      <c r="G531">
        <f t="shared" si="142"/>
        <v>191661.75205499091</v>
      </c>
      <c r="H531">
        <v>4236.6000000000004</v>
      </c>
      <c r="I531">
        <v>2487.6999999999998</v>
      </c>
      <c r="J531">
        <v>1644.9</v>
      </c>
      <c r="K531">
        <v>14817.4</v>
      </c>
      <c r="L531">
        <v>816.1</v>
      </c>
      <c r="M531">
        <v>1002.6</v>
      </c>
      <c r="N531">
        <f t="shared" si="143"/>
        <v>1003.6062155917523</v>
      </c>
      <c r="O531">
        <v>3417.7</v>
      </c>
      <c r="P531">
        <v>1274.2</v>
      </c>
      <c r="Q531">
        <v>6717</v>
      </c>
      <c r="R531">
        <v>293.60000000000002</v>
      </c>
      <c r="S531">
        <v>312.2</v>
      </c>
      <c r="T531">
        <v>24.9</v>
      </c>
      <c r="U531">
        <v>1626.5</v>
      </c>
      <c r="V531">
        <v>2217.9</v>
      </c>
      <c r="W531">
        <f t="shared" si="144"/>
        <v>303669.5660879194</v>
      </c>
      <c r="X531">
        <f t="shared" ref="X531:X563" si="148">(J531+P531)*1000000/W531</f>
        <v>9612.751246711543</v>
      </c>
      <c r="Y531">
        <f t="shared" si="145"/>
        <v>966.84038437686559</v>
      </c>
      <c r="Z531">
        <f t="shared" ref="Z531:Z563" si="149">(R531+T531)*1000000/W531</f>
        <v>1048.8374060764022</v>
      </c>
      <c r="AA531">
        <f t="shared" ref="AA531:AA563" si="150">(D531+K531)*1000000/W531</f>
        <v>69266.737101702543</v>
      </c>
      <c r="AB531">
        <f t="shared" ref="AB531:AB563" si="151">(E531+L531)*1000000/W531</f>
        <v>135397.49975503286</v>
      </c>
      <c r="AC531">
        <f t="shared" ref="AC531:AC563" si="152">(Q531)*1000000/W531</f>
        <v>22119.437540393075</v>
      </c>
      <c r="AD531">
        <f t="shared" ref="AD531:AD563" si="153">(I531+O531)*1000000/W531</f>
        <v>19446.795660419422</v>
      </c>
      <c r="AE531">
        <f t="shared" si="146"/>
        <v>1.7266169978923727</v>
      </c>
      <c r="AF531">
        <f t="shared" si="147"/>
        <v>9.1651491365777105</v>
      </c>
    </row>
    <row r="532" spans="1:32" x14ac:dyDescent="0.35">
      <c r="A532">
        <v>14.1279</v>
      </c>
      <c r="B532">
        <v>96521.8</v>
      </c>
      <c r="C532">
        <f t="shared" si="141"/>
        <v>106833.5683140999</v>
      </c>
      <c r="D532">
        <v>6121</v>
      </c>
      <c r="E532">
        <v>40398.699999999997</v>
      </c>
      <c r="F532">
        <v>165725.6</v>
      </c>
      <c r="G532">
        <f t="shared" si="142"/>
        <v>198646.39260176267</v>
      </c>
      <c r="H532">
        <v>4364.5</v>
      </c>
      <c r="I532">
        <v>2620.6</v>
      </c>
      <c r="J532">
        <v>1853.1</v>
      </c>
      <c r="K532">
        <v>14959.3</v>
      </c>
      <c r="L532">
        <v>749.6</v>
      </c>
      <c r="M532">
        <v>963.9</v>
      </c>
      <c r="N532">
        <f t="shared" si="143"/>
        <v>964.82999963664963</v>
      </c>
      <c r="O532">
        <v>3346.5</v>
      </c>
      <c r="P532">
        <v>1257.5999999999999</v>
      </c>
      <c r="Q532">
        <v>6319</v>
      </c>
      <c r="R532">
        <v>368.2</v>
      </c>
      <c r="S532">
        <v>249</v>
      </c>
      <c r="T532">
        <v>24.4</v>
      </c>
      <c r="U532">
        <v>1883.7</v>
      </c>
      <c r="V532">
        <v>2212.3000000000002</v>
      </c>
      <c r="W532">
        <f t="shared" si="144"/>
        <v>306444.79091549921</v>
      </c>
      <c r="X532">
        <f t="shared" si="148"/>
        <v>10150.931235302876</v>
      </c>
      <c r="Y532">
        <f t="shared" si="145"/>
        <v>1201.5214841799334</v>
      </c>
      <c r="Z532">
        <f t="shared" si="149"/>
        <v>1281.1443093129869</v>
      </c>
      <c r="AA532">
        <f t="shared" si="150"/>
        <v>68789.878715258688</v>
      </c>
      <c r="AB532">
        <f t="shared" si="151"/>
        <v>134276.3891566571</v>
      </c>
      <c r="AC532">
        <f t="shared" si="152"/>
        <v>20620.353771137969</v>
      </c>
      <c r="AD532">
        <f t="shared" si="153"/>
        <v>19472.022944731343</v>
      </c>
      <c r="AE532">
        <f t="shared" si="146"/>
        <v>1.8594005211706974</v>
      </c>
      <c r="AF532">
        <f t="shared" si="147"/>
        <v>7.9233316352521665</v>
      </c>
    </row>
    <row r="533" spans="1:32" x14ac:dyDescent="0.35">
      <c r="A533">
        <v>14.136200000000001</v>
      </c>
      <c r="B533">
        <v>100599.5</v>
      </c>
      <c r="C533">
        <f t="shared" si="141"/>
        <v>111851.72790097405</v>
      </c>
      <c r="D533">
        <v>6304.4</v>
      </c>
      <c r="E533">
        <v>40531</v>
      </c>
      <c r="F533">
        <v>164985.5</v>
      </c>
      <c r="G533">
        <f t="shared" si="142"/>
        <v>197583.99405040272</v>
      </c>
      <c r="H533">
        <v>3954.8</v>
      </c>
      <c r="I533">
        <v>2659</v>
      </c>
      <c r="J533">
        <v>1864.3</v>
      </c>
      <c r="K533">
        <v>15519.7</v>
      </c>
      <c r="L533">
        <v>699.3</v>
      </c>
      <c r="M533">
        <v>912.4</v>
      </c>
      <c r="N533">
        <f t="shared" si="143"/>
        <v>913.23323400270408</v>
      </c>
      <c r="O533">
        <v>3226.1</v>
      </c>
      <c r="P533">
        <v>1136.4000000000001</v>
      </c>
      <c r="Q533">
        <v>6636.4</v>
      </c>
      <c r="R533">
        <v>302</v>
      </c>
      <c r="S533">
        <v>211</v>
      </c>
      <c r="T533">
        <v>11.2</v>
      </c>
      <c r="U533">
        <v>1799.8</v>
      </c>
      <c r="V533">
        <v>2213.1</v>
      </c>
      <c r="W533">
        <f t="shared" si="144"/>
        <v>310348.95518537948</v>
      </c>
      <c r="X533">
        <f t="shared" si="148"/>
        <v>9668.7936268630383</v>
      </c>
      <c r="Y533">
        <f t="shared" si="145"/>
        <v>973.09816886481076</v>
      </c>
      <c r="Z533">
        <f t="shared" si="149"/>
        <v>1009.1865777763535</v>
      </c>
      <c r="AA533">
        <f t="shared" si="150"/>
        <v>70321.164725571245</v>
      </c>
      <c r="AB533">
        <f t="shared" si="151"/>
        <v>132851.42195942652</v>
      </c>
      <c r="AC533">
        <f t="shared" si="152"/>
        <v>21383.671151835861</v>
      </c>
      <c r="AD533">
        <f t="shared" si="153"/>
        <v>18962.847793332112</v>
      </c>
      <c r="AE533">
        <f t="shared" si="146"/>
        <v>1.7664813745687524</v>
      </c>
      <c r="AF533">
        <f t="shared" si="147"/>
        <v>9.5807790549169844</v>
      </c>
    </row>
    <row r="534" spans="1:32" x14ac:dyDescent="0.35">
      <c r="A534">
        <v>14.144399999999999</v>
      </c>
      <c r="B534">
        <v>99727.3</v>
      </c>
      <c r="C534">
        <f t="shared" si="141"/>
        <v>110774.54642354479</v>
      </c>
      <c r="D534">
        <v>6237.4</v>
      </c>
      <c r="E534">
        <v>40548.5</v>
      </c>
      <c r="F534">
        <v>164324</v>
      </c>
      <c r="G534">
        <f t="shared" si="142"/>
        <v>196636.01682948892</v>
      </c>
      <c r="H534">
        <v>4186</v>
      </c>
      <c r="I534">
        <v>2484.3000000000002</v>
      </c>
      <c r="J534">
        <v>1852.2</v>
      </c>
      <c r="K534">
        <v>14806.1</v>
      </c>
      <c r="L534">
        <v>836.8</v>
      </c>
      <c r="M534">
        <v>1103.5999999999999</v>
      </c>
      <c r="N534">
        <f t="shared" si="143"/>
        <v>1104.8192785558142</v>
      </c>
      <c r="O534">
        <v>3197.9</v>
      </c>
      <c r="P534">
        <v>1312.1</v>
      </c>
      <c r="Q534">
        <v>6290.8</v>
      </c>
      <c r="R534">
        <v>314.10000000000002</v>
      </c>
      <c r="S534">
        <v>194.8</v>
      </c>
      <c r="T534">
        <v>7.8</v>
      </c>
      <c r="U534">
        <v>1689.7</v>
      </c>
      <c r="V534">
        <v>2268.4</v>
      </c>
      <c r="W534">
        <f t="shared" si="144"/>
        <v>308515.38253158948</v>
      </c>
      <c r="X534">
        <f t="shared" si="148"/>
        <v>10256.538828095552</v>
      </c>
      <c r="Y534">
        <f t="shared" si="145"/>
        <v>1018.1015851546355</v>
      </c>
      <c r="Z534">
        <f t="shared" si="149"/>
        <v>1043.3839549865561</v>
      </c>
      <c r="AA534">
        <f t="shared" si="150"/>
        <v>68208.916610001819</v>
      </c>
      <c r="AB534">
        <f t="shared" si="151"/>
        <v>134143.39233397052</v>
      </c>
      <c r="AC534">
        <f t="shared" si="152"/>
        <v>20390.555402390262</v>
      </c>
      <c r="AD534">
        <f t="shared" si="153"/>
        <v>18417.882289607358</v>
      </c>
      <c r="AE534">
        <f t="shared" si="146"/>
        <v>1.7751010785244301</v>
      </c>
      <c r="AF534">
        <f t="shared" si="147"/>
        <v>9.8300714507611016</v>
      </c>
    </row>
    <row r="535" spans="1:32" x14ac:dyDescent="0.35">
      <c r="A535">
        <v>14.152699999999999</v>
      </c>
      <c r="B535">
        <v>99705.5</v>
      </c>
      <c r="C535">
        <f t="shared" si="141"/>
        <v>110747.64979681649</v>
      </c>
      <c r="D535">
        <v>6410.1</v>
      </c>
      <c r="E535">
        <v>41746</v>
      </c>
      <c r="F535">
        <v>163149.4</v>
      </c>
      <c r="G535">
        <f t="shared" si="142"/>
        <v>194956.42352410333</v>
      </c>
      <c r="H535">
        <v>4017.8</v>
      </c>
      <c r="I535">
        <v>2614</v>
      </c>
      <c r="J535">
        <v>1844.1</v>
      </c>
      <c r="K535">
        <v>14562</v>
      </c>
      <c r="L535">
        <v>902.3</v>
      </c>
      <c r="M535">
        <v>950.5</v>
      </c>
      <c r="N535">
        <f t="shared" si="143"/>
        <v>951.40430979646146</v>
      </c>
      <c r="O535">
        <v>3171</v>
      </c>
      <c r="P535">
        <v>1263.4000000000001</v>
      </c>
      <c r="Q535">
        <v>6291.9</v>
      </c>
      <c r="R535">
        <v>334.6</v>
      </c>
      <c r="S535">
        <v>262.5</v>
      </c>
      <c r="T535">
        <v>27.3</v>
      </c>
      <c r="U535">
        <v>1809</v>
      </c>
      <c r="V535">
        <v>2218.1</v>
      </c>
      <c r="W535">
        <f t="shared" si="144"/>
        <v>306655.47763071628</v>
      </c>
      <c r="X535">
        <f t="shared" si="148"/>
        <v>10133.521905459471</v>
      </c>
      <c r="Y535">
        <f t="shared" si="145"/>
        <v>1091.1267673585644</v>
      </c>
      <c r="Z535">
        <f t="shared" si="149"/>
        <v>1180.1517546535101</v>
      </c>
      <c r="AA535">
        <f t="shared" si="150"/>
        <v>68389.777877228174</v>
      </c>
      <c r="AB535">
        <f t="shared" si="151"/>
        <v>139075.617789415</v>
      </c>
      <c r="AC535">
        <f t="shared" si="152"/>
        <v>20517.813830075764</v>
      </c>
      <c r="AD535">
        <f t="shared" si="153"/>
        <v>18864.818736309906</v>
      </c>
      <c r="AE535">
        <f t="shared" si="146"/>
        <v>1.7603662369520321</v>
      </c>
      <c r="AF535">
        <f t="shared" si="147"/>
        <v>8.5866261398176285</v>
      </c>
    </row>
    <row r="536" spans="1:32" x14ac:dyDescent="0.35">
      <c r="A536">
        <v>14.161</v>
      </c>
      <c r="B536">
        <v>99455.4</v>
      </c>
      <c r="C536">
        <f t="shared" si="141"/>
        <v>110439.17202990279</v>
      </c>
      <c r="D536">
        <v>6089.7</v>
      </c>
      <c r="E536">
        <v>40678.699999999997</v>
      </c>
      <c r="F536">
        <v>162746.79999999999</v>
      </c>
      <c r="G536">
        <f t="shared" si="142"/>
        <v>194381.81902440023</v>
      </c>
      <c r="H536">
        <v>3961.7</v>
      </c>
      <c r="I536">
        <v>2491.6</v>
      </c>
      <c r="J536">
        <v>1729.5</v>
      </c>
      <c r="K536">
        <v>14992.6</v>
      </c>
      <c r="L536">
        <v>772.9</v>
      </c>
      <c r="M536">
        <v>985.6</v>
      </c>
      <c r="N536">
        <f t="shared" si="143"/>
        <v>986.5723657236573</v>
      </c>
      <c r="O536">
        <v>3377.4</v>
      </c>
      <c r="P536">
        <v>1168.7</v>
      </c>
      <c r="Q536">
        <v>6365.6</v>
      </c>
      <c r="R536">
        <v>318.5</v>
      </c>
      <c r="S536">
        <v>245.8</v>
      </c>
      <c r="T536">
        <v>7.32</v>
      </c>
      <c r="U536">
        <v>1703.1</v>
      </c>
      <c r="V536">
        <v>2235.6999999999998</v>
      </c>
      <c r="W536">
        <f t="shared" si="144"/>
        <v>305807.56342002668</v>
      </c>
      <c r="X536">
        <f t="shared" si="148"/>
        <v>9477.2018310721851</v>
      </c>
      <c r="Y536">
        <f t="shared" si="145"/>
        <v>1041.5046522657135</v>
      </c>
      <c r="Z536">
        <f t="shared" si="149"/>
        <v>1065.4412741011452</v>
      </c>
      <c r="AA536">
        <f t="shared" si="150"/>
        <v>68939.759907257307</v>
      </c>
      <c r="AB536">
        <f t="shared" si="151"/>
        <v>135547.98820677376</v>
      </c>
      <c r="AC536">
        <f t="shared" si="152"/>
        <v>20815.704911970566</v>
      </c>
      <c r="AD536">
        <f t="shared" si="153"/>
        <v>19191.807862315454</v>
      </c>
      <c r="AE536">
        <f t="shared" si="146"/>
        <v>1.7600803723136289</v>
      </c>
      <c r="AF536">
        <f t="shared" si="147"/>
        <v>8.8950954514762763</v>
      </c>
    </row>
    <row r="537" spans="1:32" x14ac:dyDescent="0.35">
      <c r="A537">
        <v>14.1693</v>
      </c>
      <c r="B537">
        <v>101408.2</v>
      </c>
      <c r="C537">
        <f t="shared" si="141"/>
        <v>112852.3540944843</v>
      </c>
      <c r="D537">
        <v>5881.6</v>
      </c>
      <c r="E537">
        <v>40629.1</v>
      </c>
      <c r="F537">
        <v>164534.5</v>
      </c>
      <c r="G537">
        <f t="shared" si="142"/>
        <v>196937.51567240056</v>
      </c>
      <c r="H537">
        <v>4356.8</v>
      </c>
      <c r="I537">
        <v>2326.6</v>
      </c>
      <c r="J537">
        <v>1843.3</v>
      </c>
      <c r="K537">
        <v>14731.6</v>
      </c>
      <c r="L537">
        <v>765.8</v>
      </c>
      <c r="M537">
        <v>1101</v>
      </c>
      <c r="N537">
        <f t="shared" si="143"/>
        <v>1102.2135371043519</v>
      </c>
      <c r="O537">
        <v>3541.9</v>
      </c>
      <c r="P537">
        <v>1212.5999999999999</v>
      </c>
      <c r="Q537">
        <v>6084.5</v>
      </c>
      <c r="R537">
        <v>276.60000000000002</v>
      </c>
      <c r="S537">
        <v>207.1</v>
      </c>
      <c r="T537">
        <v>11.7</v>
      </c>
      <c r="U537">
        <v>1771.8</v>
      </c>
      <c r="V537">
        <v>2243.9</v>
      </c>
      <c r="W537">
        <f t="shared" si="144"/>
        <v>310892.0833039892</v>
      </c>
      <c r="X537">
        <f t="shared" si="148"/>
        <v>9829.4558276414882</v>
      </c>
      <c r="Y537">
        <f t="shared" si="145"/>
        <v>889.69779178822478</v>
      </c>
      <c r="Z537">
        <f t="shared" si="149"/>
        <v>927.33142940182643</v>
      </c>
      <c r="AA537">
        <f t="shared" si="150"/>
        <v>66303.393064674747</v>
      </c>
      <c r="AB537">
        <f t="shared" si="151"/>
        <v>133148.77484198983</v>
      </c>
      <c r="AC537">
        <f t="shared" si="152"/>
        <v>19571.099834184573</v>
      </c>
      <c r="AD537">
        <f t="shared" si="153"/>
        <v>18876.324985933465</v>
      </c>
      <c r="AE537">
        <f t="shared" si="146"/>
        <v>1.7450900094429307</v>
      </c>
      <c r="AF537">
        <f t="shared" si="147"/>
        <v>10.599722511272978</v>
      </c>
    </row>
    <row r="538" spans="1:32" x14ac:dyDescent="0.35">
      <c r="A538">
        <v>14.1776</v>
      </c>
      <c r="B538">
        <v>102859.9</v>
      </c>
      <c r="C538">
        <f t="shared" si="141"/>
        <v>114653.10713454901</v>
      </c>
      <c r="D538">
        <v>5904.8</v>
      </c>
      <c r="E538">
        <v>39080.1</v>
      </c>
      <c r="F538">
        <v>164399.70000000001</v>
      </c>
      <c r="G538">
        <f t="shared" si="142"/>
        <v>196744.42433780842</v>
      </c>
      <c r="H538">
        <v>3908.8</v>
      </c>
      <c r="I538">
        <v>2327.1</v>
      </c>
      <c r="J538">
        <v>1534.1</v>
      </c>
      <c r="K538">
        <v>13221.3</v>
      </c>
      <c r="L538">
        <v>812.1</v>
      </c>
      <c r="M538">
        <v>896</v>
      </c>
      <c r="N538">
        <f t="shared" si="143"/>
        <v>896.80353596822749</v>
      </c>
      <c r="O538">
        <v>2725.2</v>
      </c>
      <c r="P538">
        <v>1160.4000000000001</v>
      </c>
      <c r="Q538">
        <v>5587.1</v>
      </c>
      <c r="R538">
        <v>281.89999999999998</v>
      </c>
      <c r="S538">
        <v>173.5</v>
      </c>
      <c r="T538">
        <v>7.8</v>
      </c>
      <c r="U538">
        <v>1792.1</v>
      </c>
      <c r="V538">
        <v>2347.6</v>
      </c>
      <c r="W538">
        <f t="shared" si="144"/>
        <v>312294.3350083257</v>
      </c>
      <c r="X538">
        <f t="shared" si="148"/>
        <v>8628.0783797380282</v>
      </c>
      <c r="Y538">
        <f t="shared" si="145"/>
        <v>902.6740750596216</v>
      </c>
      <c r="Z538">
        <f t="shared" si="149"/>
        <v>927.65051275194173</v>
      </c>
      <c r="AA538">
        <f t="shared" si="150"/>
        <v>61243.826275267216</v>
      </c>
      <c r="AB538">
        <f t="shared" si="151"/>
        <v>127739.10868071456</v>
      </c>
      <c r="AC538">
        <f t="shared" si="152"/>
        <v>17890.49423471306</v>
      </c>
      <c r="AD538">
        <f t="shared" si="153"/>
        <v>16178.007199090902</v>
      </c>
      <c r="AE538">
        <f t="shared" si="146"/>
        <v>1.7159973179525148</v>
      </c>
      <c r="AF538">
        <f t="shared" si="147"/>
        <v>9.3010010355540214</v>
      </c>
    </row>
    <row r="539" spans="1:32" x14ac:dyDescent="0.35">
      <c r="A539">
        <v>14.1859</v>
      </c>
      <c r="B539">
        <v>128380.8</v>
      </c>
      <c r="C539">
        <f t="shared" si="141"/>
        <v>147290.00921503335</v>
      </c>
      <c r="D539">
        <v>350.3</v>
      </c>
      <c r="E539">
        <v>12969</v>
      </c>
      <c r="F539">
        <v>202936.3</v>
      </c>
      <c r="G539">
        <f t="shared" si="142"/>
        <v>254604.8703510146</v>
      </c>
      <c r="H539">
        <v>4533.8999999999996</v>
      </c>
      <c r="I539">
        <v>478</v>
      </c>
      <c r="J539">
        <v>119.5</v>
      </c>
      <c r="K539">
        <v>841.1</v>
      </c>
      <c r="L539">
        <v>162.6</v>
      </c>
      <c r="M539">
        <v>709.5</v>
      </c>
      <c r="N539">
        <f t="shared" si="143"/>
        <v>710.00374765896402</v>
      </c>
      <c r="O539">
        <v>89</v>
      </c>
      <c r="P539">
        <v>82.9</v>
      </c>
      <c r="Q539">
        <v>267.7</v>
      </c>
      <c r="R539">
        <v>32.4</v>
      </c>
      <c r="S539">
        <v>43.7</v>
      </c>
      <c r="T539">
        <v>11.7</v>
      </c>
      <c r="U539">
        <v>1923.1</v>
      </c>
      <c r="V539">
        <v>2348.9</v>
      </c>
      <c r="W539">
        <f t="shared" si="144"/>
        <v>402604.8833137069</v>
      </c>
      <c r="X539">
        <f t="shared" si="148"/>
        <v>502.72614264912266</v>
      </c>
      <c r="Y539">
        <f t="shared" si="145"/>
        <v>80.475924020906987</v>
      </c>
      <c r="Z539">
        <f t="shared" si="149"/>
        <v>109.53667436179005</v>
      </c>
      <c r="AA539">
        <f t="shared" si="150"/>
        <v>2959.228885139154</v>
      </c>
      <c r="AB539">
        <f t="shared" si="151"/>
        <v>32616.593946695746</v>
      </c>
      <c r="AC539">
        <f t="shared" si="152"/>
        <v>664.91990309866674</v>
      </c>
      <c r="AD539">
        <f t="shared" si="153"/>
        <v>1408.3286703658723</v>
      </c>
      <c r="AE539">
        <f t="shared" si="146"/>
        <v>1.7285956576953492</v>
      </c>
      <c r="AF539">
        <f t="shared" si="147"/>
        <v>4.5895691609977334</v>
      </c>
    </row>
    <row r="540" spans="1:32" x14ac:dyDescent="0.35">
      <c r="A540">
        <v>14.1942</v>
      </c>
      <c r="B540">
        <v>132226.6</v>
      </c>
      <c r="C540">
        <f t="shared" si="141"/>
        <v>152374.57151832496</v>
      </c>
      <c r="D540">
        <v>269.7</v>
      </c>
      <c r="E540">
        <v>8849</v>
      </c>
      <c r="F540">
        <v>204380</v>
      </c>
      <c r="G540">
        <f t="shared" si="142"/>
        <v>256881.42580628939</v>
      </c>
      <c r="H540">
        <v>4969.3999999999996</v>
      </c>
      <c r="I540">
        <v>388.3</v>
      </c>
      <c r="J540">
        <v>54.6</v>
      </c>
      <c r="K540">
        <v>365.2</v>
      </c>
      <c r="L540">
        <v>183.9</v>
      </c>
      <c r="M540">
        <v>696.2</v>
      </c>
      <c r="N540">
        <f t="shared" si="143"/>
        <v>696.68503211936149</v>
      </c>
      <c r="O540">
        <v>88.4</v>
      </c>
      <c r="P540">
        <v>63.9</v>
      </c>
      <c r="Q540">
        <v>173.8</v>
      </c>
      <c r="R540">
        <v>34.6</v>
      </c>
      <c r="S540">
        <v>33.5</v>
      </c>
      <c r="T540">
        <v>7.32</v>
      </c>
      <c r="U540">
        <v>1694.7</v>
      </c>
      <c r="V540">
        <v>2150.8000000000002</v>
      </c>
      <c r="W540">
        <f t="shared" si="144"/>
        <v>409952.68235673365</v>
      </c>
      <c r="X540">
        <f t="shared" si="148"/>
        <v>289.05775007683297</v>
      </c>
      <c r="Y540">
        <f t="shared" si="145"/>
        <v>84.399984410619581</v>
      </c>
      <c r="Z540">
        <f t="shared" si="149"/>
        <v>102.25570365587204</v>
      </c>
      <c r="AA540">
        <f t="shared" si="150"/>
        <v>1548.7153208757911</v>
      </c>
      <c r="AB540">
        <f t="shared" si="151"/>
        <v>22034.006334759699</v>
      </c>
      <c r="AC540">
        <f t="shared" si="152"/>
        <v>423.951366779355</v>
      </c>
      <c r="AD540">
        <f t="shared" si="153"/>
        <v>1162.8171262584497</v>
      </c>
      <c r="AE540">
        <f t="shared" si="146"/>
        <v>1.6858549510368677</v>
      </c>
      <c r="AF540">
        <f t="shared" si="147"/>
        <v>2.826812977099237</v>
      </c>
    </row>
    <row r="541" spans="1:32" x14ac:dyDescent="0.35">
      <c r="A541">
        <v>14.202500000000001</v>
      </c>
      <c r="B541">
        <v>134374.9</v>
      </c>
      <c r="C541">
        <f t="shared" si="141"/>
        <v>155234.52358301531</v>
      </c>
      <c r="D541">
        <v>223.2</v>
      </c>
      <c r="E541">
        <v>8072.7</v>
      </c>
      <c r="F541">
        <v>207145.60000000001</v>
      </c>
      <c r="G541">
        <f t="shared" si="142"/>
        <v>261265.62455855706</v>
      </c>
      <c r="H541">
        <v>4819.1000000000004</v>
      </c>
      <c r="I541">
        <v>466.5</v>
      </c>
      <c r="J541">
        <v>89.3</v>
      </c>
      <c r="K541">
        <v>361.3</v>
      </c>
      <c r="L541">
        <v>132.9</v>
      </c>
      <c r="M541">
        <v>649.4</v>
      </c>
      <c r="N541">
        <f t="shared" si="143"/>
        <v>649.82199440316538</v>
      </c>
      <c r="O541">
        <v>90.4</v>
      </c>
      <c r="P541">
        <v>57.6</v>
      </c>
      <c r="Q541">
        <v>189.7</v>
      </c>
      <c r="R541">
        <v>34.6</v>
      </c>
      <c r="S541">
        <v>21.3</v>
      </c>
      <c r="T541">
        <v>8.7799999999999994</v>
      </c>
      <c r="U541">
        <v>1751.5</v>
      </c>
      <c r="V541">
        <v>2227.1</v>
      </c>
      <c r="W541">
        <f t="shared" si="144"/>
        <v>417149.97013597551</v>
      </c>
      <c r="X541">
        <f t="shared" si="148"/>
        <v>352.15152946580821</v>
      </c>
      <c r="Y541">
        <f t="shared" si="145"/>
        <v>82.943791147154286</v>
      </c>
      <c r="Z541">
        <f t="shared" si="149"/>
        <v>103.99137745559402</v>
      </c>
      <c r="AA541">
        <f t="shared" si="150"/>
        <v>1401.1747377315514</v>
      </c>
      <c r="AB541">
        <f t="shared" si="151"/>
        <v>19670.623486621076</v>
      </c>
      <c r="AC541">
        <f t="shared" si="152"/>
        <v>454.75251967095863</v>
      </c>
      <c r="AD541">
        <f t="shared" si="153"/>
        <v>1335.0114823656133</v>
      </c>
      <c r="AE541">
        <f t="shared" si="146"/>
        <v>1.6830381446614169</v>
      </c>
      <c r="AF541">
        <f t="shared" si="147"/>
        <v>3.38635315813739</v>
      </c>
    </row>
    <row r="542" spans="1:32" x14ac:dyDescent="0.35">
      <c r="A542">
        <v>14.210800000000001</v>
      </c>
      <c r="B542">
        <v>132236</v>
      </c>
      <c r="C542">
        <f t="shared" si="141"/>
        <v>152387.05454478407</v>
      </c>
      <c r="D542">
        <v>169.6</v>
      </c>
      <c r="E542">
        <v>7355.4</v>
      </c>
      <c r="F542">
        <v>206974.5</v>
      </c>
      <c r="G542">
        <f t="shared" si="142"/>
        <v>260993.49894801612</v>
      </c>
      <c r="H542">
        <v>4739.3999999999996</v>
      </c>
      <c r="I542">
        <v>451</v>
      </c>
      <c r="J542">
        <v>87.3</v>
      </c>
      <c r="K542">
        <v>313.8</v>
      </c>
      <c r="L542">
        <v>120</v>
      </c>
      <c r="M542">
        <v>508.6</v>
      </c>
      <c r="N542">
        <f t="shared" si="143"/>
        <v>508.85880558852239</v>
      </c>
      <c r="O542">
        <v>125.2</v>
      </c>
      <c r="P542">
        <v>59.5</v>
      </c>
      <c r="Q542">
        <v>174.8</v>
      </c>
      <c r="R542">
        <v>18</v>
      </c>
      <c r="S542">
        <v>41.3</v>
      </c>
      <c r="T542">
        <v>16.100000000000001</v>
      </c>
      <c r="U542">
        <v>1791.6</v>
      </c>
      <c r="V542">
        <v>2250.1999999999998</v>
      </c>
      <c r="W542">
        <f t="shared" si="144"/>
        <v>413889.41229838872</v>
      </c>
      <c r="X542">
        <f t="shared" si="148"/>
        <v>354.68411522004885</v>
      </c>
      <c r="Y542">
        <f t="shared" si="145"/>
        <v>43.489877888016885</v>
      </c>
      <c r="Z542">
        <f t="shared" si="149"/>
        <v>82.389157554520878</v>
      </c>
      <c r="AA542">
        <f t="shared" si="150"/>
        <v>1167.9448317259646</v>
      </c>
      <c r="AB542">
        <f t="shared" si="151"/>
        <v>18061.346286893411</v>
      </c>
      <c r="AC542">
        <f t="shared" si="152"/>
        <v>422.33503637918619</v>
      </c>
      <c r="AD542">
        <f t="shared" si="153"/>
        <v>1392.1593132819628</v>
      </c>
      <c r="AE542">
        <f t="shared" si="146"/>
        <v>1.7127012509537967</v>
      </c>
      <c r="AF542">
        <f t="shared" si="147"/>
        <v>4.3049853372434024</v>
      </c>
    </row>
    <row r="543" spans="1:32" x14ac:dyDescent="0.35">
      <c r="A543">
        <v>14.219099999999999</v>
      </c>
      <c r="B543">
        <v>137102.1</v>
      </c>
      <c r="C543">
        <f t="shared" si="141"/>
        <v>158885.65727185106</v>
      </c>
      <c r="D543">
        <v>207.7</v>
      </c>
      <c r="E543">
        <v>6912.9</v>
      </c>
      <c r="F543">
        <v>207246</v>
      </c>
      <c r="G543">
        <f t="shared" si="142"/>
        <v>261425.36020001158</v>
      </c>
      <c r="H543">
        <v>4935.1000000000004</v>
      </c>
      <c r="I543">
        <v>449.6</v>
      </c>
      <c r="J543">
        <v>47.3</v>
      </c>
      <c r="K543">
        <v>245.8</v>
      </c>
      <c r="L543">
        <v>123.2</v>
      </c>
      <c r="M543">
        <v>561</v>
      </c>
      <c r="N543">
        <f t="shared" si="143"/>
        <v>561.3148976575859</v>
      </c>
      <c r="O543">
        <v>69.7</v>
      </c>
      <c r="P543">
        <v>60</v>
      </c>
      <c r="Q543">
        <v>167.7</v>
      </c>
      <c r="R543">
        <v>27.8</v>
      </c>
      <c r="S543">
        <v>30.3</v>
      </c>
      <c r="T543">
        <v>10.7</v>
      </c>
      <c r="U543">
        <v>1835.1</v>
      </c>
      <c r="V543">
        <v>2230.6999999999998</v>
      </c>
      <c r="W543">
        <f t="shared" si="144"/>
        <v>420872.33236952021</v>
      </c>
      <c r="X543">
        <f t="shared" si="148"/>
        <v>254.9466708726105</v>
      </c>
      <c r="Y543">
        <f t="shared" si="145"/>
        <v>66.053284718160029</v>
      </c>
      <c r="Z543">
        <f t="shared" si="149"/>
        <v>91.476671282343929</v>
      </c>
      <c r="AA543">
        <f t="shared" si="150"/>
        <v>1077.5239071829344</v>
      </c>
      <c r="AB543">
        <f t="shared" si="151"/>
        <v>16717.896280771431</v>
      </c>
      <c r="AC543">
        <f t="shared" si="152"/>
        <v>398.45812400127471</v>
      </c>
      <c r="AD543">
        <f t="shared" si="153"/>
        <v>1233.8658544654859</v>
      </c>
      <c r="AE543">
        <f t="shared" si="146"/>
        <v>1.64536789971367</v>
      </c>
      <c r="AF543">
        <f t="shared" si="147"/>
        <v>2.7870129870129872</v>
      </c>
    </row>
    <row r="544" spans="1:32" x14ac:dyDescent="0.35">
      <c r="A544">
        <v>14.227399999999999</v>
      </c>
      <c r="B544">
        <v>134560</v>
      </c>
      <c r="C544">
        <f t="shared" si="141"/>
        <v>155481.60473285263</v>
      </c>
      <c r="D544">
        <v>181.9</v>
      </c>
      <c r="E544">
        <v>7035.7</v>
      </c>
      <c r="F544">
        <v>204641</v>
      </c>
      <c r="G544">
        <f t="shared" si="142"/>
        <v>257293.87609871765</v>
      </c>
      <c r="H544">
        <v>4440.3999999999996</v>
      </c>
      <c r="I544">
        <v>461.4</v>
      </c>
      <c r="J544">
        <v>57.6</v>
      </c>
      <c r="K544">
        <v>301.89999999999998</v>
      </c>
      <c r="L544">
        <v>109.7</v>
      </c>
      <c r="M544">
        <v>655.1</v>
      </c>
      <c r="N544">
        <f t="shared" si="143"/>
        <v>655.52943733439781</v>
      </c>
      <c r="O544">
        <v>79.3</v>
      </c>
      <c r="P544">
        <v>57.6</v>
      </c>
      <c r="Q544">
        <v>162.6</v>
      </c>
      <c r="R544">
        <v>22.4</v>
      </c>
      <c r="S544">
        <v>36.799999999999997</v>
      </c>
      <c r="T544">
        <v>16.100000000000001</v>
      </c>
      <c r="U544">
        <v>1745.1</v>
      </c>
      <c r="V544">
        <v>2151.6</v>
      </c>
      <c r="W544">
        <f t="shared" si="144"/>
        <v>413431.01026890468</v>
      </c>
      <c r="X544">
        <f t="shared" si="148"/>
        <v>278.64382965629835</v>
      </c>
      <c r="Y544">
        <f t="shared" si="145"/>
        <v>54.180744655391344</v>
      </c>
      <c r="Z544">
        <f t="shared" si="149"/>
        <v>93.123154876453867</v>
      </c>
      <c r="AA544">
        <f t="shared" si="150"/>
        <v>1170.2073332267112</v>
      </c>
      <c r="AB544">
        <f t="shared" si="151"/>
        <v>17283.173788421129</v>
      </c>
      <c r="AC544">
        <f t="shared" si="152"/>
        <v>393.29415540029606</v>
      </c>
      <c r="AD544">
        <f t="shared" si="153"/>
        <v>1307.836099784379</v>
      </c>
      <c r="AE544">
        <f t="shared" si="146"/>
        <v>1.6548187584042378</v>
      </c>
      <c r="AF544">
        <f t="shared" si="147"/>
        <v>2.9922077922077923</v>
      </c>
    </row>
    <row r="545" spans="1:32" x14ac:dyDescent="0.35">
      <c r="A545">
        <v>14.2357</v>
      </c>
      <c r="B545">
        <v>131235</v>
      </c>
      <c r="C545">
        <f t="shared" si="141"/>
        <v>151059.26228611878</v>
      </c>
      <c r="D545">
        <v>169.7</v>
      </c>
      <c r="E545">
        <v>6539</v>
      </c>
      <c r="F545">
        <v>203941.8</v>
      </c>
      <c r="G545">
        <f t="shared" si="142"/>
        <v>256189.56000955703</v>
      </c>
      <c r="H545">
        <v>4597</v>
      </c>
      <c r="I545">
        <v>441.3</v>
      </c>
      <c r="J545">
        <v>36.1</v>
      </c>
      <c r="K545">
        <v>249.6</v>
      </c>
      <c r="L545">
        <v>127.7</v>
      </c>
      <c r="M545">
        <v>635.20000000000005</v>
      </c>
      <c r="N545">
        <f t="shared" si="143"/>
        <v>635.60373549278506</v>
      </c>
      <c r="O545">
        <v>94.8</v>
      </c>
      <c r="P545">
        <v>64.400000000000006</v>
      </c>
      <c r="Q545">
        <v>125.8</v>
      </c>
      <c r="R545">
        <v>31.7</v>
      </c>
      <c r="S545">
        <v>25.2</v>
      </c>
      <c r="T545">
        <v>26.3</v>
      </c>
      <c r="U545">
        <v>1760</v>
      </c>
      <c r="V545">
        <v>1989.7</v>
      </c>
      <c r="W545">
        <f t="shared" si="144"/>
        <v>407884.42603116861</v>
      </c>
      <c r="X545">
        <f t="shared" si="148"/>
        <v>246.39332513352755</v>
      </c>
      <c r="Y545">
        <f t="shared" si="145"/>
        <v>77.718093599331581</v>
      </c>
      <c r="Z545">
        <f t="shared" si="149"/>
        <v>142.19714286313032</v>
      </c>
      <c r="AA545">
        <f t="shared" si="150"/>
        <v>1027.9872759053542</v>
      </c>
      <c r="AB545">
        <f t="shared" si="151"/>
        <v>16344.580902166052</v>
      </c>
      <c r="AC545">
        <f t="shared" si="152"/>
        <v>308.42069952037582</v>
      </c>
      <c r="AD545">
        <f t="shared" si="153"/>
        <v>1314.3429015331753</v>
      </c>
      <c r="AE545">
        <f t="shared" si="146"/>
        <v>1.6959539993271828</v>
      </c>
      <c r="AF545">
        <f t="shared" si="147"/>
        <v>1.7327586206896552</v>
      </c>
    </row>
    <row r="546" spans="1:32" x14ac:dyDescent="0.35">
      <c r="A546">
        <v>14.244</v>
      </c>
      <c r="B546">
        <v>133212.20000000001</v>
      </c>
      <c r="C546">
        <f t="shared" si="141"/>
        <v>153684.90419454451</v>
      </c>
      <c r="D546">
        <v>180.6</v>
      </c>
      <c r="E546">
        <v>6095.5</v>
      </c>
      <c r="F546">
        <v>204081.8</v>
      </c>
      <c r="G546">
        <f t="shared" si="142"/>
        <v>256410.52057862227</v>
      </c>
      <c r="H546">
        <v>4303.8999999999996</v>
      </c>
      <c r="I546">
        <v>339.4</v>
      </c>
      <c r="J546">
        <v>49.3</v>
      </c>
      <c r="K546">
        <v>258.10000000000002</v>
      </c>
      <c r="L546">
        <v>70.3</v>
      </c>
      <c r="M546">
        <v>555.20000000000005</v>
      </c>
      <c r="N546">
        <f t="shared" si="143"/>
        <v>555.50841827382567</v>
      </c>
      <c r="O546">
        <v>69</v>
      </c>
      <c r="P546">
        <v>63.9</v>
      </c>
      <c r="Q546">
        <v>164.5</v>
      </c>
      <c r="R546">
        <v>24.4</v>
      </c>
      <c r="S546">
        <v>72.3</v>
      </c>
      <c r="T546">
        <v>16.600000000000001</v>
      </c>
      <c r="U546">
        <v>1741.8</v>
      </c>
      <c r="V546">
        <v>2234.4</v>
      </c>
      <c r="W546">
        <f t="shared" si="144"/>
        <v>410650.93319144059</v>
      </c>
      <c r="X546">
        <f t="shared" si="148"/>
        <v>275.65991174121473</v>
      </c>
      <c r="Y546">
        <f t="shared" si="145"/>
        <v>59.417860834678805</v>
      </c>
      <c r="Z546">
        <f t="shared" si="149"/>
        <v>99.841487468107829</v>
      </c>
      <c r="AA546">
        <f t="shared" si="150"/>
        <v>1068.3039159087539</v>
      </c>
      <c r="AB546">
        <f t="shared" si="151"/>
        <v>15014.698620264859</v>
      </c>
      <c r="AC546">
        <f t="shared" si="152"/>
        <v>400.58352898789605</v>
      </c>
      <c r="AD546">
        <f t="shared" si="153"/>
        <v>994.51862151159116</v>
      </c>
      <c r="AE546">
        <f t="shared" si="146"/>
        <v>1.6684170896449328</v>
      </c>
      <c r="AF546">
        <f t="shared" si="147"/>
        <v>2.7609756097560969</v>
      </c>
    </row>
    <row r="547" spans="1:32" x14ac:dyDescent="0.35">
      <c r="A547">
        <v>14.2523</v>
      </c>
      <c r="B547">
        <v>136624.1</v>
      </c>
      <c r="C547">
        <f t="shared" si="141"/>
        <v>158244.05105586108</v>
      </c>
      <c r="D547">
        <v>176.8</v>
      </c>
      <c r="E547">
        <v>6337.4</v>
      </c>
      <c r="F547">
        <v>208254.5</v>
      </c>
      <c r="G547">
        <f t="shared" si="142"/>
        <v>263032.12332750863</v>
      </c>
      <c r="H547">
        <v>4611</v>
      </c>
      <c r="I547">
        <v>412.9</v>
      </c>
      <c r="J547">
        <v>46</v>
      </c>
      <c r="K547">
        <v>290.3</v>
      </c>
      <c r="L547">
        <v>102.6</v>
      </c>
      <c r="M547">
        <v>561.9</v>
      </c>
      <c r="N547">
        <f t="shared" si="143"/>
        <v>562.21590911933413</v>
      </c>
      <c r="O547">
        <v>105.8</v>
      </c>
      <c r="P547">
        <v>83.4</v>
      </c>
      <c r="Q547">
        <v>121.9</v>
      </c>
      <c r="R547">
        <v>41.9</v>
      </c>
      <c r="S547">
        <v>37.1</v>
      </c>
      <c r="T547">
        <v>3.9</v>
      </c>
      <c r="U547">
        <v>1810</v>
      </c>
      <c r="V547">
        <v>2163</v>
      </c>
      <c r="W547">
        <f t="shared" si="144"/>
        <v>421838.39029248909</v>
      </c>
      <c r="X547">
        <f t="shared" si="148"/>
        <v>306.75254547192407</v>
      </c>
      <c r="Y547">
        <f t="shared" si="145"/>
        <v>99.327137985112969</v>
      </c>
      <c r="Z547">
        <f t="shared" si="149"/>
        <v>108.57238471881082</v>
      </c>
      <c r="AA547">
        <f t="shared" si="150"/>
        <v>1107.2960895667366</v>
      </c>
      <c r="AB547">
        <f t="shared" si="151"/>
        <v>15266.509991029296</v>
      </c>
      <c r="AC547">
        <f t="shared" si="152"/>
        <v>288.97322483019735</v>
      </c>
      <c r="AD547">
        <f t="shared" si="153"/>
        <v>1229.6178155818159</v>
      </c>
      <c r="AE547">
        <f t="shared" si="146"/>
        <v>1.6621928064433635</v>
      </c>
      <c r="AF547">
        <f t="shared" si="147"/>
        <v>2.825327510917031</v>
      </c>
    </row>
    <row r="548" spans="1:32" x14ac:dyDescent="0.35">
      <c r="A548">
        <v>14.2606</v>
      </c>
      <c r="B548">
        <v>133460</v>
      </c>
      <c r="C548">
        <f t="shared" si="141"/>
        <v>154014.81755025734</v>
      </c>
      <c r="D548">
        <v>119.4</v>
      </c>
      <c r="E548">
        <v>6175.6</v>
      </c>
      <c r="F548">
        <v>205425.5</v>
      </c>
      <c r="G548">
        <f t="shared" si="142"/>
        <v>258535.22860348524</v>
      </c>
      <c r="H548">
        <v>4700.3999999999996</v>
      </c>
      <c r="I548">
        <v>427.1</v>
      </c>
      <c r="J548">
        <v>21.5</v>
      </c>
      <c r="K548">
        <v>303.89999999999998</v>
      </c>
      <c r="L548">
        <v>109.7</v>
      </c>
      <c r="M548">
        <v>597</v>
      </c>
      <c r="N548">
        <f t="shared" si="143"/>
        <v>597.35662190327616</v>
      </c>
      <c r="O548">
        <v>90.3</v>
      </c>
      <c r="P548">
        <v>42.4</v>
      </c>
      <c r="Q548">
        <v>75.599999999999994</v>
      </c>
      <c r="R548">
        <v>16.600000000000001</v>
      </c>
      <c r="S548">
        <v>43.2</v>
      </c>
      <c r="T548">
        <v>23.9</v>
      </c>
      <c r="U548">
        <v>1927</v>
      </c>
      <c r="V548">
        <v>2392.8000000000002</v>
      </c>
      <c r="W548">
        <f t="shared" si="144"/>
        <v>413147.40277564584</v>
      </c>
      <c r="X548">
        <f t="shared" si="148"/>
        <v>154.66634806536601</v>
      </c>
      <c r="Y548">
        <f t="shared" si="145"/>
        <v>40.179364286151426</v>
      </c>
      <c r="Z548">
        <f t="shared" si="149"/>
        <v>98.027967083682682</v>
      </c>
      <c r="AA548">
        <f t="shared" si="150"/>
        <v>1024.5737892968612</v>
      </c>
      <c r="AB548">
        <f t="shared" si="151"/>
        <v>15213.214358298042</v>
      </c>
      <c r="AC548">
        <f t="shared" si="152"/>
        <v>182.98553855620767</v>
      </c>
      <c r="AD548">
        <f t="shared" si="153"/>
        <v>1252.3375350394424</v>
      </c>
      <c r="AE548">
        <f t="shared" si="146"/>
        <v>1.6786386707182983</v>
      </c>
      <c r="AF548">
        <f t="shared" si="147"/>
        <v>1.5777777777777777</v>
      </c>
    </row>
    <row r="549" spans="1:32" x14ac:dyDescent="0.35">
      <c r="A549">
        <v>14.2689</v>
      </c>
      <c r="B549">
        <v>138669.1</v>
      </c>
      <c r="C549">
        <f t="shared" si="141"/>
        <v>160993.99197219094</v>
      </c>
      <c r="D549">
        <v>201.9</v>
      </c>
      <c r="E549">
        <v>5631.3</v>
      </c>
      <c r="F549">
        <v>202808.8</v>
      </c>
      <c r="G549">
        <f t="shared" si="142"/>
        <v>254404.21319251889</v>
      </c>
      <c r="H549">
        <v>4657.3999999999996</v>
      </c>
      <c r="I549">
        <v>465.8</v>
      </c>
      <c r="J549">
        <v>41.9</v>
      </c>
      <c r="K549">
        <v>225.1</v>
      </c>
      <c r="L549">
        <v>164.5</v>
      </c>
      <c r="M549">
        <v>475.2</v>
      </c>
      <c r="N549">
        <f t="shared" si="143"/>
        <v>475.42592239832373</v>
      </c>
      <c r="O549">
        <v>77</v>
      </c>
      <c r="P549">
        <v>50.7</v>
      </c>
      <c r="Q549">
        <v>121.3</v>
      </c>
      <c r="R549">
        <v>24.9</v>
      </c>
      <c r="S549">
        <v>31.6</v>
      </c>
      <c r="T549">
        <v>12.7</v>
      </c>
      <c r="U549">
        <v>1761.2</v>
      </c>
      <c r="V549">
        <v>2242.4</v>
      </c>
      <c r="W549">
        <f t="shared" si="144"/>
        <v>415873.63108710817</v>
      </c>
      <c r="X549">
        <f t="shared" si="148"/>
        <v>222.66379274382069</v>
      </c>
      <c r="Y549">
        <f t="shared" si="145"/>
        <v>59.873957228090013</v>
      </c>
      <c r="Z549">
        <f t="shared" si="149"/>
        <v>90.41207999101141</v>
      </c>
      <c r="AA549">
        <f t="shared" si="150"/>
        <v>1026.7542062809011</v>
      </c>
      <c r="AB549">
        <f t="shared" si="151"/>
        <v>13936.44503223149</v>
      </c>
      <c r="AC549">
        <f t="shared" si="152"/>
        <v>291.67514103483205</v>
      </c>
      <c r="AD549">
        <f t="shared" si="153"/>
        <v>1305.2041760404522</v>
      </c>
      <c r="AE549">
        <f t="shared" si="146"/>
        <v>1.580209361082636</v>
      </c>
      <c r="AF549">
        <f t="shared" si="147"/>
        <v>2.462765957446809</v>
      </c>
    </row>
    <row r="550" spans="1:32" x14ac:dyDescent="0.35">
      <c r="A550">
        <v>14.277100000000001</v>
      </c>
      <c r="B550">
        <v>134696.4</v>
      </c>
      <c r="C550">
        <f t="shared" si="141"/>
        <v>155663.74622733568</v>
      </c>
      <c r="D550">
        <v>140.6</v>
      </c>
      <c r="E550">
        <v>5976.8</v>
      </c>
      <c r="F550">
        <v>205383.6</v>
      </c>
      <c r="G550">
        <f t="shared" si="142"/>
        <v>258468.86623533064</v>
      </c>
      <c r="H550">
        <v>4412.8999999999996</v>
      </c>
      <c r="I550">
        <v>478</v>
      </c>
      <c r="J550">
        <v>31.7</v>
      </c>
      <c r="K550">
        <v>141.30000000000001</v>
      </c>
      <c r="L550">
        <v>95.1</v>
      </c>
      <c r="M550">
        <v>621</v>
      </c>
      <c r="N550">
        <f t="shared" si="143"/>
        <v>621.3858806318724</v>
      </c>
      <c r="O550">
        <v>81.3</v>
      </c>
      <c r="P550">
        <v>35.6</v>
      </c>
      <c r="Q550">
        <v>167.1</v>
      </c>
      <c r="R550">
        <v>22.4</v>
      </c>
      <c r="S550">
        <v>49</v>
      </c>
      <c r="T550">
        <v>15.1</v>
      </c>
      <c r="U550">
        <v>1664.9</v>
      </c>
      <c r="V550">
        <v>2148.1999999999998</v>
      </c>
      <c r="W550">
        <f t="shared" si="144"/>
        <v>414753.99834329821</v>
      </c>
      <c r="X550">
        <f t="shared" si="148"/>
        <v>162.26486126432653</v>
      </c>
      <c r="Y550">
        <f t="shared" si="145"/>
        <v>54.007918162272126</v>
      </c>
      <c r="Z550">
        <f t="shared" si="149"/>
        <v>90.415041566303785</v>
      </c>
      <c r="AA550">
        <f t="shared" si="150"/>
        <v>679.68000580109435</v>
      </c>
      <c r="AB550">
        <f t="shared" si="151"/>
        <v>14639.762423638402</v>
      </c>
      <c r="AC550">
        <f t="shared" si="152"/>
        <v>402.88942521944966</v>
      </c>
      <c r="AD550">
        <f t="shared" si="153"/>
        <v>1348.5102066142322</v>
      </c>
      <c r="AE550">
        <f t="shared" si="146"/>
        <v>1.6604307200589628</v>
      </c>
      <c r="AF550">
        <f t="shared" si="147"/>
        <v>1.7946666666666666</v>
      </c>
    </row>
    <row r="551" spans="1:32" x14ac:dyDescent="0.35">
      <c r="A551">
        <v>14.285399999999999</v>
      </c>
      <c r="B551">
        <v>133990.9</v>
      </c>
      <c r="C551">
        <f t="shared" si="141"/>
        <v>154722.27716775722</v>
      </c>
      <c r="D551">
        <v>145.19999999999999</v>
      </c>
      <c r="E551">
        <v>6356.1</v>
      </c>
      <c r="F551">
        <v>205434.3</v>
      </c>
      <c r="G551">
        <f t="shared" si="142"/>
        <v>258549.16717396679</v>
      </c>
      <c r="H551">
        <v>4686.2</v>
      </c>
      <c r="I551">
        <v>415.5</v>
      </c>
      <c r="J551">
        <v>34.799999999999997</v>
      </c>
      <c r="K551">
        <v>154.6</v>
      </c>
      <c r="L551">
        <v>105.8</v>
      </c>
      <c r="M551">
        <v>515</v>
      </c>
      <c r="N551">
        <f t="shared" si="143"/>
        <v>515.2653616612555</v>
      </c>
      <c r="O551">
        <v>47.7</v>
      </c>
      <c r="P551">
        <v>79</v>
      </c>
      <c r="Q551">
        <v>121.9</v>
      </c>
      <c r="R551">
        <v>11.2</v>
      </c>
      <c r="S551">
        <v>15.5</v>
      </c>
      <c r="T551">
        <v>3.41</v>
      </c>
      <c r="U551">
        <v>1754.3</v>
      </c>
      <c r="V551">
        <v>2156.6</v>
      </c>
      <c r="W551">
        <f t="shared" si="144"/>
        <v>413786.70970338531</v>
      </c>
      <c r="X551">
        <f t="shared" si="148"/>
        <v>275.0209161661457</v>
      </c>
      <c r="Y551">
        <f t="shared" si="145"/>
        <v>27.067084895086396</v>
      </c>
      <c r="Z551">
        <f t="shared" si="149"/>
        <v>35.30804556403681</v>
      </c>
      <c r="AA551">
        <f t="shared" si="150"/>
        <v>724.52786174525897</v>
      </c>
      <c r="AB551">
        <f t="shared" si="151"/>
        <v>15616.499632460607</v>
      </c>
      <c r="AC551">
        <f t="shared" si="152"/>
        <v>294.59621863491355</v>
      </c>
      <c r="AD551">
        <f t="shared" si="153"/>
        <v>1119.4172967325017</v>
      </c>
      <c r="AE551">
        <f t="shared" si="146"/>
        <v>1.6710532698121781</v>
      </c>
      <c r="AF551">
        <f t="shared" si="147"/>
        <v>7.7891854893908272</v>
      </c>
    </row>
    <row r="552" spans="1:32" x14ac:dyDescent="0.35">
      <c r="A552">
        <v>14.293699999999999</v>
      </c>
      <c r="B552">
        <v>135783.6</v>
      </c>
      <c r="C552">
        <f t="shared" si="141"/>
        <v>157117.59230674169</v>
      </c>
      <c r="D552">
        <v>114.2</v>
      </c>
      <c r="E552">
        <v>6168.5</v>
      </c>
      <c r="F552">
        <v>205132.5</v>
      </c>
      <c r="G552">
        <f t="shared" si="142"/>
        <v>258071.31377242116</v>
      </c>
      <c r="H552">
        <v>4725.8</v>
      </c>
      <c r="I552">
        <v>427</v>
      </c>
      <c r="J552">
        <v>30.2</v>
      </c>
      <c r="K552">
        <v>238.7</v>
      </c>
      <c r="L552">
        <v>100.6</v>
      </c>
      <c r="M552">
        <v>548.6</v>
      </c>
      <c r="N552">
        <f t="shared" si="143"/>
        <v>548.90112715835915</v>
      </c>
      <c r="O552">
        <v>65.2</v>
      </c>
      <c r="P552">
        <v>73.7</v>
      </c>
      <c r="Q552">
        <v>98.1</v>
      </c>
      <c r="R552">
        <v>23.4</v>
      </c>
      <c r="S552">
        <v>58.7</v>
      </c>
      <c r="T552">
        <v>13.7</v>
      </c>
      <c r="U552">
        <v>1785.7</v>
      </c>
      <c r="V552">
        <v>2281.9</v>
      </c>
      <c r="W552">
        <f t="shared" si="144"/>
        <v>415737.80720632122</v>
      </c>
      <c r="X552">
        <f t="shared" si="148"/>
        <v>249.91713093930088</v>
      </c>
      <c r="Y552">
        <f t="shared" si="145"/>
        <v>56.285475110487397</v>
      </c>
      <c r="Z552">
        <f t="shared" si="149"/>
        <v>89.238937034148805</v>
      </c>
      <c r="AA552">
        <f t="shared" si="150"/>
        <v>848.85231480730772</v>
      </c>
      <c r="AB552">
        <f t="shared" si="151"/>
        <v>15079.456069023783</v>
      </c>
      <c r="AC552">
        <f t="shared" si="152"/>
        <v>235.96603027088946</v>
      </c>
      <c r="AD552">
        <f t="shared" si="153"/>
        <v>1183.9192670676023</v>
      </c>
      <c r="AE552">
        <f t="shared" si="146"/>
        <v>1.6425360774914808</v>
      </c>
      <c r="AF552">
        <f t="shared" si="147"/>
        <v>2.8005390835579518</v>
      </c>
    </row>
    <row r="553" spans="1:32" x14ac:dyDescent="0.35">
      <c r="A553">
        <v>14.302</v>
      </c>
      <c r="B553">
        <v>131523</v>
      </c>
      <c r="C553">
        <f t="shared" si="141"/>
        <v>151440.9708029113</v>
      </c>
      <c r="D553">
        <v>132.19999999999999</v>
      </c>
      <c r="E553">
        <v>5589</v>
      </c>
      <c r="F553">
        <v>204241.1</v>
      </c>
      <c r="G553">
        <f t="shared" si="142"/>
        <v>256662.03670483612</v>
      </c>
      <c r="H553">
        <v>4741.3</v>
      </c>
      <c r="I553">
        <v>331.6</v>
      </c>
      <c r="J553">
        <v>39</v>
      </c>
      <c r="K553">
        <v>227.1</v>
      </c>
      <c r="L553">
        <v>107.1</v>
      </c>
      <c r="M553">
        <v>686.6</v>
      </c>
      <c r="N553">
        <f t="shared" si="143"/>
        <v>687.07174345905901</v>
      </c>
      <c r="O553">
        <v>81.3</v>
      </c>
      <c r="P553">
        <v>61</v>
      </c>
      <c r="Q553">
        <v>73.5</v>
      </c>
      <c r="R553">
        <v>23.4</v>
      </c>
      <c r="S553">
        <v>71.599999999999994</v>
      </c>
      <c r="T553">
        <v>8.2899999999999991</v>
      </c>
      <c r="U553">
        <v>1925</v>
      </c>
      <c r="V553">
        <v>2144.3000000000002</v>
      </c>
      <c r="W553">
        <f t="shared" si="144"/>
        <v>408790.07925120642</v>
      </c>
      <c r="X553">
        <f t="shared" si="148"/>
        <v>244.62433184086348</v>
      </c>
      <c r="Y553">
        <f t="shared" si="145"/>
        <v>57.242093650762051</v>
      </c>
      <c r="Z553">
        <f t="shared" si="149"/>
        <v>77.521450760369632</v>
      </c>
      <c r="AA553">
        <f t="shared" si="150"/>
        <v>878.93522430422229</v>
      </c>
      <c r="AB553">
        <f t="shared" si="151"/>
        <v>13934.046565987424</v>
      </c>
      <c r="AC553">
        <f t="shared" si="152"/>
        <v>179.79888390303466</v>
      </c>
      <c r="AD553">
        <f t="shared" si="153"/>
        <v>1010.0538661709254</v>
      </c>
      <c r="AE553">
        <f t="shared" si="146"/>
        <v>1.694799203571284</v>
      </c>
      <c r="AF553">
        <f t="shared" si="147"/>
        <v>3.1555695803092458</v>
      </c>
    </row>
    <row r="554" spans="1:32" x14ac:dyDescent="0.35">
      <c r="A554">
        <v>14.3103</v>
      </c>
      <c r="B554">
        <v>133904.70000000001</v>
      </c>
      <c r="C554">
        <f t="shared" si="141"/>
        <v>154607.3509462527</v>
      </c>
      <c r="D554">
        <v>163.19999999999999</v>
      </c>
      <c r="E554">
        <v>5590.6</v>
      </c>
      <c r="F554">
        <v>210229.1</v>
      </c>
      <c r="G554">
        <f t="shared" si="142"/>
        <v>266189.97990429885</v>
      </c>
      <c r="H554">
        <v>4706.5</v>
      </c>
      <c r="I554">
        <v>378</v>
      </c>
      <c r="J554">
        <v>38</v>
      </c>
      <c r="K554">
        <v>207.7</v>
      </c>
      <c r="L554">
        <v>63.9</v>
      </c>
      <c r="M554">
        <v>559</v>
      </c>
      <c r="N554">
        <f t="shared" si="143"/>
        <v>559.31265577457793</v>
      </c>
      <c r="O554">
        <v>58.1</v>
      </c>
      <c r="P554">
        <v>40.5</v>
      </c>
      <c r="Q554">
        <v>181.9</v>
      </c>
      <c r="R554">
        <v>25.4</v>
      </c>
      <c r="S554">
        <v>36.799999999999997</v>
      </c>
      <c r="T554">
        <v>8.2899999999999991</v>
      </c>
      <c r="U554">
        <v>1747.3</v>
      </c>
      <c r="V554">
        <v>2142.6</v>
      </c>
      <c r="W554">
        <f t="shared" si="144"/>
        <v>421356.64350632613</v>
      </c>
      <c r="X554">
        <f t="shared" si="148"/>
        <v>186.30298396807271</v>
      </c>
      <c r="Y554">
        <f t="shared" si="145"/>
        <v>60.281475067376391</v>
      </c>
      <c r="Z554">
        <f t="shared" si="149"/>
        <v>79.956019488972856</v>
      </c>
      <c r="AA554">
        <f t="shared" si="150"/>
        <v>880.25193316889386</v>
      </c>
      <c r="AB554">
        <f t="shared" si="151"/>
        <v>13419.748061751174</v>
      </c>
      <c r="AC554">
        <f t="shared" si="152"/>
        <v>431.70079979353403</v>
      </c>
      <c r="AD554">
        <f t="shared" si="153"/>
        <v>1034.9902077512929</v>
      </c>
      <c r="AE554">
        <f t="shared" si="146"/>
        <v>1.7217161944443149</v>
      </c>
      <c r="AF554">
        <f t="shared" si="147"/>
        <v>2.3300682695161772</v>
      </c>
    </row>
    <row r="555" spans="1:32" x14ac:dyDescent="0.35">
      <c r="A555">
        <v>14.3186</v>
      </c>
      <c r="B555">
        <v>132650.9</v>
      </c>
      <c r="C555">
        <f t="shared" si="141"/>
        <v>152938.30361961521</v>
      </c>
      <c r="D555">
        <v>107.1</v>
      </c>
      <c r="E555">
        <v>5375.1</v>
      </c>
      <c r="F555">
        <v>208066</v>
      </c>
      <c r="G555">
        <f t="shared" si="142"/>
        <v>262731.49025045015</v>
      </c>
      <c r="H555">
        <v>4734.8</v>
      </c>
      <c r="I555">
        <v>396.7</v>
      </c>
      <c r="J555">
        <v>57.1</v>
      </c>
      <c r="K555">
        <v>125.2</v>
      </c>
      <c r="L555">
        <v>79.400000000000006</v>
      </c>
      <c r="M555">
        <v>597.9</v>
      </c>
      <c r="N555">
        <f t="shared" si="143"/>
        <v>598.25769827780027</v>
      </c>
      <c r="O555">
        <v>71</v>
      </c>
      <c r="P555">
        <v>88.8</v>
      </c>
      <c r="Q555">
        <v>81.900000000000006</v>
      </c>
      <c r="R555">
        <v>27.8</v>
      </c>
      <c r="S555">
        <v>26</v>
      </c>
      <c r="T555">
        <v>15.1</v>
      </c>
      <c r="U555">
        <v>1886.5</v>
      </c>
      <c r="V555">
        <v>1961.2</v>
      </c>
      <c r="W555">
        <f t="shared" si="144"/>
        <v>416268.05156834319</v>
      </c>
      <c r="X555">
        <f t="shared" si="148"/>
        <v>350.49531053440944</v>
      </c>
      <c r="Y555">
        <f t="shared" si="145"/>
        <v>66.783890561045794</v>
      </c>
      <c r="Z555">
        <f t="shared" si="149"/>
        <v>103.05859370751313</v>
      </c>
      <c r="AA555">
        <f t="shared" si="150"/>
        <v>558.05387688240785</v>
      </c>
      <c r="AB555">
        <f t="shared" si="151"/>
        <v>13103.335649828212</v>
      </c>
      <c r="AC555">
        <f t="shared" si="152"/>
        <v>196.74822435070686</v>
      </c>
      <c r="AD555">
        <f t="shared" si="153"/>
        <v>1123.5548782518388</v>
      </c>
      <c r="AE555">
        <f t="shared" si="146"/>
        <v>1.7178920128727866</v>
      </c>
      <c r="AF555">
        <f t="shared" si="147"/>
        <v>3.4009324009324011</v>
      </c>
    </row>
    <row r="556" spans="1:32" x14ac:dyDescent="0.35">
      <c r="A556">
        <v>14.3269</v>
      </c>
      <c r="B556">
        <v>131521.9</v>
      </c>
      <c r="C556">
        <f t="shared" si="141"/>
        <v>151439.51240681831</v>
      </c>
      <c r="D556">
        <v>116.8</v>
      </c>
      <c r="E556">
        <v>5319.4</v>
      </c>
      <c r="F556">
        <v>209223.6</v>
      </c>
      <c r="G556">
        <f t="shared" si="142"/>
        <v>264579.97481968359</v>
      </c>
      <c r="H556">
        <v>4439.7</v>
      </c>
      <c r="I556">
        <v>365.8</v>
      </c>
      <c r="J556">
        <v>49.7</v>
      </c>
      <c r="K556">
        <v>165.1</v>
      </c>
      <c r="L556">
        <v>83.9</v>
      </c>
      <c r="M556">
        <v>633.29999999999995</v>
      </c>
      <c r="N556">
        <f t="shared" si="143"/>
        <v>633.70132304788615</v>
      </c>
      <c r="O556">
        <v>98.7</v>
      </c>
      <c r="P556">
        <v>62.9</v>
      </c>
      <c r="Q556">
        <v>123.5</v>
      </c>
      <c r="R556">
        <v>24.5</v>
      </c>
      <c r="S556">
        <v>19.399999999999999</v>
      </c>
      <c r="T556">
        <v>12.7</v>
      </c>
      <c r="U556">
        <v>1874.8</v>
      </c>
      <c r="V556">
        <v>2118.4</v>
      </c>
      <c r="W556">
        <f t="shared" si="144"/>
        <v>416653.18854954978</v>
      </c>
      <c r="X556">
        <f t="shared" si="148"/>
        <v>270.24874186606456</v>
      </c>
      <c r="Y556">
        <f t="shared" si="145"/>
        <v>58.801902093415464</v>
      </c>
      <c r="Z556">
        <f t="shared" si="149"/>
        <v>89.282888076532871</v>
      </c>
      <c r="AA556">
        <f t="shared" si="150"/>
        <v>676.58188571974779</v>
      </c>
      <c r="AB556">
        <f t="shared" si="151"/>
        <v>12968.339493116397</v>
      </c>
      <c r="AC556">
        <f t="shared" si="152"/>
        <v>296.40958810354329</v>
      </c>
      <c r="AD556">
        <f t="shared" si="153"/>
        <v>1114.8360621384279</v>
      </c>
      <c r="AE556">
        <f t="shared" si="146"/>
        <v>1.7471000177875067</v>
      </c>
      <c r="AF556">
        <f t="shared" si="147"/>
        <v>3.0268817204301075</v>
      </c>
    </row>
    <row r="557" spans="1:32" x14ac:dyDescent="0.35">
      <c r="A557">
        <v>14.3352</v>
      </c>
      <c r="B557">
        <v>131094.5</v>
      </c>
      <c r="C557">
        <f t="shared" si="141"/>
        <v>150873.1386784869</v>
      </c>
      <c r="D557">
        <v>126.5</v>
      </c>
      <c r="E557">
        <v>5446.1</v>
      </c>
      <c r="F557">
        <v>205559.8</v>
      </c>
      <c r="G557">
        <f t="shared" si="142"/>
        <v>258747.98380041693</v>
      </c>
      <c r="H557">
        <v>4727.8</v>
      </c>
      <c r="I557">
        <v>439.3</v>
      </c>
      <c r="J557">
        <v>87.8</v>
      </c>
      <c r="K557">
        <v>138.1</v>
      </c>
      <c r="L557">
        <v>116.1</v>
      </c>
      <c r="M557">
        <v>559</v>
      </c>
      <c r="N557">
        <f t="shared" si="143"/>
        <v>559.31265577457793</v>
      </c>
      <c r="O557">
        <v>47.1</v>
      </c>
      <c r="P557">
        <v>71.5</v>
      </c>
      <c r="Q557">
        <v>115.5</v>
      </c>
      <c r="R557">
        <v>32.200000000000003</v>
      </c>
      <c r="S557">
        <v>15.5</v>
      </c>
      <c r="T557">
        <v>20</v>
      </c>
      <c r="U557">
        <v>1867.5</v>
      </c>
      <c r="V557">
        <v>2226.3000000000002</v>
      </c>
      <c r="W557">
        <f t="shared" si="144"/>
        <v>410180.43513467844</v>
      </c>
      <c r="X557">
        <f t="shared" si="148"/>
        <v>388.36567118979121</v>
      </c>
      <c r="Y557">
        <f t="shared" si="145"/>
        <v>78.502037742067031</v>
      </c>
      <c r="Z557">
        <f t="shared" si="149"/>
        <v>127.26106739552479</v>
      </c>
      <c r="AA557">
        <f t="shared" si="150"/>
        <v>645.08196231524641</v>
      </c>
      <c r="AB557">
        <f t="shared" si="151"/>
        <v>13560.373736923144</v>
      </c>
      <c r="AC557">
        <f t="shared" si="152"/>
        <v>281.58339624871866</v>
      </c>
      <c r="AD557">
        <f t="shared" si="153"/>
        <v>1185.8196011720934</v>
      </c>
      <c r="AE557">
        <f t="shared" si="146"/>
        <v>1.7150036518549077</v>
      </c>
      <c r="AF557">
        <f t="shared" si="147"/>
        <v>3.0517241379310347</v>
      </c>
    </row>
    <row r="558" spans="1:32" x14ac:dyDescent="0.35">
      <c r="A558">
        <v>14.343500000000001</v>
      </c>
      <c r="B558">
        <v>112096.1</v>
      </c>
      <c r="C558">
        <f t="shared" si="141"/>
        <v>126248.00949742422</v>
      </c>
      <c r="D558">
        <v>4105.8</v>
      </c>
      <c r="E558">
        <v>23832.5</v>
      </c>
      <c r="F558">
        <v>178245.5</v>
      </c>
      <c r="G558">
        <f t="shared" si="142"/>
        <v>216908.45623601694</v>
      </c>
      <c r="H558">
        <v>4430.3999999999996</v>
      </c>
      <c r="I558">
        <v>1468.9</v>
      </c>
      <c r="J558">
        <v>2524.4</v>
      </c>
      <c r="K558">
        <v>12791.6</v>
      </c>
      <c r="L558">
        <v>442.1</v>
      </c>
      <c r="M558">
        <v>783.7</v>
      </c>
      <c r="N558">
        <f t="shared" si="143"/>
        <v>784.31466740484518</v>
      </c>
      <c r="O558">
        <v>2126</v>
      </c>
      <c r="P558">
        <v>1873.2</v>
      </c>
      <c r="Q558">
        <v>6030.3</v>
      </c>
      <c r="R558">
        <v>196.1</v>
      </c>
      <c r="S558">
        <v>183.8</v>
      </c>
      <c r="T558">
        <v>23.9</v>
      </c>
      <c r="U558">
        <v>1681.3</v>
      </c>
      <c r="V558">
        <v>2145.8000000000002</v>
      </c>
      <c r="W558">
        <f t="shared" si="144"/>
        <v>343940.78040084604</v>
      </c>
      <c r="X558">
        <f t="shared" si="148"/>
        <v>12785.922026678005</v>
      </c>
      <c r="Y558">
        <f t="shared" si="145"/>
        <v>570.15629193913878</v>
      </c>
      <c r="Z558">
        <f t="shared" si="149"/>
        <v>639.64499860586704</v>
      </c>
      <c r="AA558">
        <f t="shared" si="150"/>
        <v>49128.806361103547</v>
      </c>
      <c r="AB558">
        <f t="shared" si="151"/>
        <v>70577.847650718089</v>
      </c>
      <c r="AC558">
        <f t="shared" si="152"/>
        <v>17532.960159513455</v>
      </c>
      <c r="AD558">
        <f t="shared" si="153"/>
        <v>10452.090024946507</v>
      </c>
      <c r="AE558">
        <f t="shared" si="146"/>
        <v>1.718113870464171</v>
      </c>
      <c r="AF558">
        <f t="shared" si="147"/>
        <v>19.989090909090912</v>
      </c>
    </row>
    <row r="559" spans="1:32" x14ac:dyDescent="0.35">
      <c r="A559">
        <v>14.351800000000001</v>
      </c>
      <c r="B559">
        <v>104010.9</v>
      </c>
      <c r="C559">
        <f t="shared" si="141"/>
        <v>116085.00594482679</v>
      </c>
      <c r="D559">
        <v>5920.5</v>
      </c>
      <c r="E559">
        <v>31992.3</v>
      </c>
      <c r="F559">
        <v>164385.5</v>
      </c>
      <c r="G559">
        <f t="shared" si="142"/>
        <v>196724.08748292425</v>
      </c>
      <c r="H559">
        <v>4183.8999999999996</v>
      </c>
      <c r="I559">
        <v>1941.3</v>
      </c>
      <c r="J559">
        <v>2574.5</v>
      </c>
      <c r="K559">
        <v>13863.6</v>
      </c>
      <c r="L559">
        <v>635.4</v>
      </c>
      <c r="M559">
        <v>845.7</v>
      </c>
      <c r="N559">
        <f t="shared" si="143"/>
        <v>846.41581385377606</v>
      </c>
      <c r="O559">
        <v>2637.4</v>
      </c>
      <c r="P559">
        <v>1879.2</v>
      </c>
      <c r="Q559">
        <v>6824.3</v>
      </c>
      <c r="R559">
        <v>235.6</v>
      </c>
      <c r="S559">
        <v>170.3</v>
      </c>
      <c r="T559">
        <v>15.1</v>
      </c>
      <c r="U559">
        <v>1839.9</v>
      </c>
      <c r="V559">
        <v>1996</v>
      </c>
      <c r="W559">
        <f t="shared" si="144"/>
        <v>313655.50924160483</v>
      </c>
      <c r="X559">
        <f t="shared" si="148"/>
        <v>14199.336114862794</v>
      </c>
      <c r="Y559">
        <f t="shared" si="145"/>
        <v>751.14255308208317</v>
      </c>
      <c r="Z559">
        <f t="shared" si="149"/>
        <v>799.28454184073962</v>
      </c>
      <c r="AA559">
        <f t="shared" si="150"/>
        <v>63075.888728485748</v>
      </c>
      <c r="AB559">
        <f t="shared" si="151"/>
        <v>104023.99778945792</v>
      </c>
      <c r="AC559">
        <f t="shared" si="152"/>
        <v>21757.309528854246</v>
      </c>
      <c r="AD559">
        <f t="shared" si="153"/>
        <v>14597.862511871539</v>
      </c>
      <c r="AE559">
        <f t="shared" si="146"/>
        <v>1.694655445651817</v>
      </c>
      <c r="AF559">
        <f t="shared" si="147"/>
        <v>17.765057838053451</v>
      </c>
    </row>
    <row r="560" spans="1:32" x14ac:dyDescent="0.35">
      <c r="A560">
        <v>14.360099999999999</v>
      </c>
      <c r="B560">
        <v>113355.2</v>
      </c>
      <c r="C560">
        <f t="shared" si="141"/>
        <v>127847.36345377541</v>
      </c>
      <c r="D560">
        <v>5999.1</v>
      </c>
      <c r="E560">
        <v>34274.5</v>
      </c>
      <c r="F560">
        <v>162938.20000000001</v>
      </c>
      <c r="G560">
        <f t="shared" si="142"/>
        <v>194654.92273091426</v>
      </c>
      <c r="H560">
        <v>4176.1000000000004</v>
      </c>
      <c r="I560">
        <v>2083.6</v>
      </c>
      <c r="J560">
        <v>2558.6</v>
      </c>
      <c r="K560">
        <v>15656.4</v>
      </c>
      <c r="L560">
        <v>608.4</v>
      </c>
      <c r="M560">
        <v>873.3</v>
      </c>
      <c r="N560">
        <f t="shared" si="143"/>
        <v>874.06331949691662</v>
      </c>
      <c r="O560">
        <v>2934.8</v>
      </c>
      <c r="P560">
        <v>1845.1</v>
      </c>
      <c r="Q560">
        <v>6795.9</v>
      </c>
      <c r="R560">
        <v>238.5</v>
      </c>
      <c r="S560">
        <v>216.8</v>
      </c>
      <c r="T560">
        <v>0</v>
      </c>
      <c r="U560">
        <v>1700.4</v>
      </c>
      <c r="V560">
        <v>2124.9</v>
      </c>
      <c r="W560">
        <f t="shared" si="144"/>
        <v>323376.3495041866</v>
      </c>
      <c r="X560">
        <f t="shared" si="148"/>
        <v>13617.879003062304</v>
      </c>
      <c r="Y560">
        <f t="shared" si="145"/>
        <v>737.53074510760484</v>
      </c>
      <c r="Z560">
        <f t="shared" si="149"/>
        <v>737.53074510760484</v>
      </c>
      <c r="AA560">
        <f t="shared" si="150"/>
        <v>66966.863944141456</v>
      </c>
      <c r="AB560">
        <f t="shared" si="151"/>
        <v>107870.90661850764</v>
      </c>
      <c r="AC560">
        <f t="shared" si="152"/>
        <v>21015.451533235941</v>
      </c>
      <c r="AD560">
        <f t="shared" si="153"/>
        <v>15518.760131018886</v>
      </c>
      <c r="AE560">
        <f t="shared" si="146"/>
        <v>1.5225571922043886</v>
      </c>
      <c r="AF560">
        <f t="shared" si="147"/>
        <v>18.464150943396227</v>
      </c>
    </row>
    <row r="561" spans="1:32" x14ac:dyDescent="0.35">
      <c r="A561">
        <v>14.368399999999999</v>
      </c>
      <c r="B561">
        <v>99652.7</v>
      </c>
      <c r="C561">
        <f t="shared" si="141"/>
        <v>110682.51107100559</v>
      </c>
      <c r="D561">
        <v>5963.4</v>
      </c>
      <c r="E561">
        <v>36567.699999999997</v>
      </c>
      <c r="F561">
        <v>160239.5</v>
      </c>
      <c r="G561">
        <f t="shared" si="142"/>
        <v>190815.71471866083</v>
      </c>
      <c r="H561">
        <v>4050.1</v>
      </c>
      <c r="I561">
        <v>2492.5</v>
      </c>
      <c r="J561">
        <v>2557.6</v>
      </c>
      <c r="K561">
        <v>15680</v>
      </c>
      <c r="L561">
        <v>699.4</v>
      </c>
      <c r="M561">
        <v>1004.6</v>
      </c>
      <c r="N561">
        <f t="shared" si="143"/>
        <v>1005.6102360431288</v>
      </c>
      <c r="O561">
        <v>3282.4</v>
      </c>
      <c r="P561">
        <v>1864.8</v>
      </c>
      <c r="Q561">
        <v>6693.5</v>
      </c>
      <c r="R561">
        <v>396.1</v>
      </c>
      <c r="S561">
        <v>241.9</v>
      </c>
      <c r="T561">
        <v>16.100000000000001</v>
      </c>
      <c r="U561">
        <v>1640.6</v>
      </c>
      <c r="V561">
        <v>2147.6</v>
      </c>
      <c r="W561">
        <f t="shared" si="144"/>
        <v>302503.83602570952</v>
      </c>
      <c r="X561">
        <f t="shared" si="148"/>
        <v>14619.318743528742</v>
      </c>
      <c r="Y561">
        <f t="shared" si="145"/>
        <v>1309.4048829395203</v>
      </c>
      <c r="Z561">
        <f t="shared" si="149"/>
        <v>1362.6273485172187</v>
      </c>
      <c r="AA561">
        <f t="shared" si="150"/>
        <v>71547.522452444362</v>
      </c>
      <c r="AB561">
        <f t="shared" si="151"/>
        <v>123195.46254227568</v>
      </c>
      <c r="AC561">
        <f t="shared" si="152"/>
        <v>22126.992133187778</v>
      </c>
      <c r="AD561">
        <f t="shared" si="153"/>
        <v>19090.336426375754</v>
      </c>
      <c r="AE561">
        <f t="shared" si="146"/>
        <v>1.723991558126539</v>
      </c>
      <c r="AF561">
        <f t="shared" si="147"/>
        <v>10.728772440562832</v>
      </c>
    </row>
    <row r="562" spans="1:32" x14ac:dyDescent="0.35">
      <c r="A562">
        <v>14.3767</v>
      </c>
      <c r="B562">
        <v>103367.3</v>
      </c>
      <c r="C562">
        <f t="shared" si="141"/>
        <v>115283.88380214108</v>
      </c>
      <c r="D562">
        <v>6249.4</v>
      </c>
      <c r="E562">
        <v>38344.199999999997</v>
      </c>
      <c r="F562">
        <v>157798.20000000001</v>
      </c>
      <c r="G562">
        <f t="shared" si="142"/>
        <v>187363.88357279691</v>
      </c>
      <c r="H562">
        <v>4060.9</v>
      </c>
      <c r="I562">
        <v>2352.1</v>
      </c>
      <c r="J562">
        <v>2533</v>
      </c>
      <c r="K562">
        <v>16011.4</v>
      </c>
      <c r="L562">
        <v>696.6</v>
      </c>
      <c r="M562">
        <v>955.2</v>
      </c>
      <c r="N562">
        <f t="shared" si="143"/>
        <v>956.11327940448723</v>
      </c>
      <c r="O562">
        <v>3803.6</v>
      </c>
      <c r="P562">
        <v>1660.9</v>
      </c>
      <c r="Q562">
        <v>6570.3</v>
      </c>
      <c r="R562">
        <v>374.1</v>
      </c>
      <c r="S562">
        <v>314.8</v>
      </c>
      <c r="T562">
        <v>15.6</v>
      </c>
      <c r="U562">
        <v>1598</v>
      </c>
      <c r="V562">
        <v>2199.4</v>
      </c>
      <c r="W562">
        <f t="shared" si="144"/>
        <v>303603.88065434247</v>
      </c>
      <c r="X562">
        <f t="shared" si="148"/>
        <v>13813.723299455507</v>
      </c>
      <c r="Y562">
        <f t="shared" si="145"/>
        <v>1232.1976886254574</v>
      </c>
      <c r="Z562">
        <f t="shared" si="149"/>
        <v>1283.5804310541052</v>
      </c>
      <c r="AA562">
        <f t="shared" si="150"/>
        <v>73321.855939464265</v>
      </c>
      <c r="AB562">
        <f t="shared" si="151"/>
        <v>128591.24170566357</v>
      </c>
      <c r="AC562">
        <f t="shared" si="152"/>
        <v>21641.027729419518</v>
      </c>
      <c r="AD562">
        <f t="shared" si="153"/>
        <v>20275.432536411998</v>
      </c>
      <c r="AE562">
        <f t="shared" si="146"/>
        <v>1.6252391695474537</v>
      </c>
      <c r="AF562">
        <f t="shared" si="147"/>
        <v>10.761868103669487</v>
      </c>
    </row>
    <row r="563" spans="1:32" x14ac:dyDescent="0.35">
      <c r="A563">
        <v>14.385</v>
      </c>
      <c r="B563">
        <v>98528.3</v>
      </c>
      <c r="C563">
        <f t="shared" si="141"/>
        <v>109297.1637379188</v>
      </c>
      <c r="D563">
        <v>6466.7</v>
      </c>
      <c r="E563">
        <v>38960.6</v>
      </c>
      <c r="F563">
        <v>157887.29999999999</v>
      </c>
      <c r="G563">
        <f t="shared" si="142"/>
        <v>187489.51298323844</v>
      </c>
      <c r="H563">
        <v>4034.2</v>
      </c>
      <c r="I563">
        <v>2569</v>
      </c>
      <c r="J563">
        <v>2635.3</v>
      </c>
      <c r="K563">
        <v>15863.8</v>
      </c>
      <c r="L563">
        <v>719.4</v>
      </c>
      <c r="M563">
        <v>920</v>
      </c>
      <c r="N563">
        <f t="shared" si="143"/>
        <v>920.84717940505254</v>
      </c>
      <c r="O563">
        <v>3474.2</v>
      </c>
      <c r="P563">
        <v>1780.9</v>
      </c>
      <c r="Q563">
        <v>7195.1</v>
      </c>
      <c r="R563">
        <v>323.39999999999998</v>
      </c>
      <c r="S563">
        <v>243.4</v>
      </c>
      <c r="T563">
        <v>14.2</v>
      </c>
      <c r="U563">
        <v>1670.2</v>
      </c>
      <c r="V563">
        <v>2283.6999999999998</v>
      </c>
      <c r="W563">
        <f t="shared" si="144"/>
        <v>297707.52390056232</v>
      </c>
      <c r="X563">
        <f t="shared" si="148"/>
        <v>14834.022137361439</v>
      </c>
      <c r="Y563">
        <f t="shared" si="145"/>
        <v>1086.3010640873802</v>
      </c>
      <c r="Z563">
        <f t="shared" si="149"/>
        <v>1133.998884464748</v>
      </c>
      <c r="AA563">
        <f t="shared" si="150"/>
        <v>75008.181544846142</v>
      </c>
      <c r="AB563">
        <f t="shared" si="151"/>
        <v>133285.17694182822</v>
      </c>
      <c r="AC563">
        <f t="shared" si="152"/>
        <v>24168.351225154944</v>
      </c>
      <c r="AD563">
        <f t="shared" si="153"/>
        <v>20299.117472148595</v>
      </c>
      <c r="AE563">
        <f t="shared" si="146"/>
        <v>1.7154105977792371</v>
      </c>
      <c r="AF563">
        <f t="shared" si="147"/>
        <v>13.081161137440763</v>
      </c>
    </row>
    <row r="564" spans="1:32" x14ac:dyDescent="0.35">
      <c r="A564">
        <v>14.3933</v>
      </c>
      <c r="B564">
        <v>95504.8</v>
      </c>
      <c r="C564">
        <f t="shared" si="141"/>
        <v>105589.06227473624</v>
      </c>
      <c r="D564">
        <v>6454.8</v>
      </c>
      <c r="E564">
        <v>40003.199999999997</v>
      </c>
      <c r="F564">
        <v>156783</v>
      </c>
      <c r="G564">
        <f t="shared" si="142"/>
        <v>185934.34430283069</v>
      </c>
      <c r="H564">
        <v>3966.6</v>
      </c>
      <c r="I564">
        <v>2417.8000000000002</v>
      </c>
      <c r="J564">
        <v>2521.3000000000002</v>
      </c>
      <c r="K564">
        <v>15953.5</v>
      </c>
      <c r="L564">
        <v>837.4</v>
      </c>
      <c r="M564">
        <v>1044.7</v>
      </c>
      <c r="N564">
        <f t="shared" si="143"/>
        <v>1045.7925394659801</v>
      </c>
      <c r="O564">
        <v>3775</v>
      </c>
      <c r="P564">
        <v>1760.9</v>
      </c>
      <c r="Q564">
        <v>7065.2</v>
      </c>
      <c r="R564">
        <v>379</v>
      </c>
      <c r="S564">
        <v>249</v>
      </c>
      <c r="T564">
        <v>19.600000000000001</v>
      </c>
      <c r="U564">
        <v>1725.6</v>
      </c>
      <c r="V564">
        <v>2319.4</v>
      </c>
      <c r="W564">
        <f t="shared" si="144"/>
        <v>292569.19911703293</v>
      </c>
      <c r="X564">
        <f t="shared" ref="X564:X610" si="154">(J564+P564)*1000000/W564</f>
        <v>14636.537314671474</v>
      </c>
      <c r="Y564">
        <f t="shared" si="145"/>
        <v>1295.4200276167594</v>
      </c>
      <c r="Z564">
        <f t="shared" ref="Z564:Z610" si="155">(R564+T564)*1000000/W564</f>
        <v>1362.4127256148822</v>
      </c>
      <c r="AA564">
        <f t="shared" ref="AA564:AA610" si="156">(D564+K564)*1000000/W564</f>
        <v>76591.452783231216</v>
      </c>
      <c r="AB564">
        <f t="shared" ref="AB564:AB610" si="157">(E564+L564)*1000000/W564</f>
        <v>139592.95825827183</v>
      </c>
      <c r="AC564">
        <f t="shared" ref="AC564:AC610" si="158">(Q564)*1000000/W564</f>
        <v>24148.816831445722</v>
      </c>
      <c r="AD564">
        <f t="shared" ref="AD564:AD610" si="159">(I564+O564)*1000000/W564</f>
        <v>21166.958171570102</v>
      </c>
      <c r="AE564">
        <f t="shared" si="146"/>
        <v>1.760924287963094</v>
      </c>
      <c r="AF564">
        <f t="shared" si="147"/>
        <v>10.743100852985451</v>
      </c>
    </row>
    <row r="565" spans="1:32" x14ac:dyDescent="0.35">
      <c r="A565">
        <v>14.4015</v>
      </c>
      <c r="B565">
        <v>96120.9</v>
      </c>
      <c r="C565">
        <f t="shared" si="141"/>
        <v>106342.65135680203</v>
      </c>
      <c r="D565">
        <v>6038.5</v>
      </c>
      <c r="E565">
        <v>40614.5</v>
      </c>
      <c r="F565">
        <v>152995.4</v>
      </c>
      <c r="G565">
        <f t="shared" si="142"/>
        <v>180631.13234568029</v>
      </c>
      <c r="H565">
        <v>3848.8</v>
      </c>
      <c r="I565">
        <v>2470.3000000000002</v>
      </c>
      <c r="J565">
        <v>2708.2</v>
      </c>
      <c r="K565">
        <v>16134.4</v>
      </c>
      <c r="L565">
        <v>792.7</v>
      </c>
      <c r="M565">
        <v>1039.8</v>
      </c>
      <c r="N565">
        <f t="shared" si="143"/>
        <v>1040.8823094253405</v>
      </c>
      <c r="O565">
        <v>3545</v>
      </c>
      <c r="P565">
        <v>1706</v>
      </c>
      <c r="Q565">
        <v>6830.8</v>
      </c>
      <c r="R565">
        <v>354.1</v>
      </c>
      <c r="S565">
        <v>318</v>
      </c>
      <c r="T565">
        <v>15.6</v>
      </c>
      <c r="U565">
        <v>1681.4</v>
      </c>
      <c r="V565">
        <v>2180.6</v>
      </c>
      <c r="W565">
        <f t="shared" si="144"/>
        <v>288014.66601190768</v>
      </c>
      <c r="X565">
        <f t="shared" si="154"/>
        <v>15326.302862012933</v>
      </c>
      <c r="Y565">
        <f t="shared" si="145"/>
        <v>1229.4512807391554</v>
      </c>
      <c r="Z565">
        <f t="shared" si="155"/>
        <v>1283.6151891817731</v>
      </c>
      <c r="AA565">
        <f t="shared" si="156"/>
        <v>76985.315737648183</v>
      </c>
      <c r="AB565">
        <f t="shared" si="157"/>
        <v>143767.67882468895</v>
      </c>
      <c r="AC565">
        <f t="shared" si="158"/>
        <v>23716.847807040449</v>
      </c>
      <c r="AD565">
        <f t="shared" si="159"/>
        <v>20885.394772748492</v>
      </c>
      <c r="AE565">
        <f t="shared" si="146"/>
        <v>1.6985765357647962</v>
      </c>
      <c r="AF565">
        <f t="shared" si="147"/>
        <v>11.93995131187449</v>
      </c>
    </row>
    <row r="566" spans="1:32" x14ac:dyDescent="0.35">
      <c r="A566">
        <v>14.409800000000001</v>
      </c>
      <c r="B566">
        <v>98393.4</v>
      </c>
      <c r="C566">
        <f t="shared" si="141"/>
        <v>109131.18870247844</v>
      </c>
      <c r="D566">
        <v>6543.9</v>
      </c>
      <c r="E566">
        <v>38475.5</v>
      </c>
      <c r="F566">
        <v>158780</v>
      </c>
      <c r="G566">
        <f t="shared" si="142"/>
        <v>188749.67309383987</v>
      </c>
      <c r="H566">
        <v>3883.6</v>
      </c>
      <c r="I566">
        <v>2796.8</v>
      </c>
      <c r="J566">
        <v>2600.8000000000002</v>
      </c>
      <c r="K566">
        <v>16191.2</v>
      </c>
      <c r="L566">
        <v>830.8</v>
      </c>
      <c r="M566">
        <v>901.8</v>
      </c>
      <c r="N566">
        <f t="shared" si="143"/>
        <v>902.61397728471525</v>
      </c>
      <c r="O566">
        <v>3502.8</v>
      </c>
      <c r="P566">
        <v>1777.6</v>
      </c>
      <c r="Q566">
        <v>6834.2</v>
      </c>
      <c r="R566">
        <v>357.4</v>
      </c>
      <c r="S566">
        <v>243.6</v>
      </c>
      <c r="T566">
        <v>16.100000000000001</v>
      </c>
      <c r="U566">
        <v>1758.2</v>
      </c>
      <c r="V566">
        <v>2258.4</v>
      </c>
      <c r="W566">
        <f t="shared" si="144"/>
        <v>298783.47577360302</v>
      </c>
      <c r="X566">
        <f t="shared" si="154"/>
        <v>14654.090185755927</v>
      </c>
      <c r="Y566">
        <f t="shared" si="145"/>
        <v>1196.1839558718182</v>
      </c>
      <c r="Z566">
        <f t="shared" si="155"/>
        <v>1250.0691312762285</v>
      </c>
      <c r="AA566">
        <f t="shared" si="156"/>
        <v>76092.226791106252</v>
      </c>
      <c r="AB566">
        <f t="shared" si="157"/>
        <v>131554.46397505442</v>
      </c>
      <c r="AC566">
        <f t="shared" si="158"/>
        <v>22873.420232846052</v>
      </c>
      <c r="AD566">
        <f t="shared" si="159"/>
        <v>21084.164656995261</v>
      </c>
      <c r="AE566">
        <f t="shared" si="146"/>
        <v>1.7295667291632209</v>
      </c>
      <c r="AF566">
        <f t="shared" si="147"/>
        <v>11.722623828647924</v>
      </c>
    </row>
    <row r="567" spans="1:32" x14ac:dyDescent="0.35">
      <c r="A567">
        <v>14.418100000000001</v>
      </c>
      <c r="B567">
        <v>96511</v>
      </c>
      <c r="C567">
        <f t="shared" si="141"/>
        <v>106820.33760233938</v>
      </c>
      <c r="D567">
        <v>6373.8</v>
      </c>
      <c r="E567">
        <v>39472.300000000003</v>
      </c>
      <c r="F567">
        <v>155157.6</v>
      </c>
      <c r="G567">
        <f t="shared" si="142"/>
        <v>183652.71439975078</v>
      </c>
      <c r="H567">
        <v>3933.5</v>
      </c>
      <c r="I567">
        <v>2663</v>
      </c>
      <c r="J567">
        <v>2380.6999999999998</v>
      </c>
      <c r="K567">
        <v>16409.400000000001</v>
      </c>
      <c r="L567">
        <v>843.8</v>
      </c>
      <c r="M567">
        <v>1138.9000000000001</v>
      </c>
      <c r="N567">
        <f t="shared" si="143"/>
        <v>1140.198572153826</v>
      </c>
      <c r="O567">
        <v>3678.2</v>
      </c>
      <c r="P567">
        <v>1719.3</v>
      </c>
      <c r="Q567">
        <v>6567.3</v>
      </c>
      <c r="R567">
        <v>317.5</v>
      </c>
      <c r="S567">
        <v>260.60000000000002</v>
      </c>
      <c r="T567">
        <v>20.5</v>
      </c>
      <c r="U567">
        <v>1794.9</v>
      </c>
      <c r="V567">
        <v>2518.8000000000002</v>
      </c>
      <c r="W567">
        <f t="shared" si="144"/>
        <v>291613.25057424395</v>
      </c>
      <c r="X567">
        <f t="shared" si="154"/>
        <v>14059.717766343923</v>
      </c>
      <c r="Y567">
        <f t="shared" si="145"/>
        <v>1088.7708270278526</v>
      </c>
      <c r="Z567">
        <f t="shared" si="155"/>
        <v>1159.0694158595722</v>
      </c>
      <c r="AA567">
        <f t="shared" si="156"/>
        <v>78128.137027845572</v>
      </c>
      <c r="AB567">
        <f t="shared" si="157"/>
        <v>138251.94815602398</v>
      </c>
      <c r="AC567">
        <f t="shared" si="158"/>
        <v>22520.581582173279</v>
      </c>
      <c r="AD567">
        <f t="shared" si="159"/>
        <v>21745.239585351239</v>
      </c>
      <c r="AE567">
        <f t="shared" si="146"/>
        <v>1.7192673092219171</v>
      </c>
      <c r="AF567">
        <f t="shared" si="147"/>
        <v>12.1301775147929</v>
      </c>
    </row>
    <row r="568" spans="1:32" x14ac:dyDescent="0.35">
      <c r="A568">
        <v>14.426399999999999</v>
      </c>
      <c r="B568">
        <v>97512.8</v>
      </c>
      <c r="C568">
        <f t="shared" si="141"/>
        <v>108048.95626220517</v>
      </c>
      <c r="D568">
        <v>6412.5</v>
      </c>
      <c r="E568">
        <v>39872.300000000003</v>
      </c>
      <c r="F568">
        <v>153701.9</v>
      </c>
      <c r="G568">
        <f t="shared" si="142"/>
        <v>181616.73764835345</v>
      </c>
      <c r="H568">
        <v>3803.1</v>
      </c>
      <c r="I568">
        <v>2676.5</v>
      </c>
      <c r="J568">
        <v>2679</v>
      </c>
      <c r="K568">
        <v>15638.1</v>
      </c>
      <c r="L568">
        <v>714.8</v>
      </c>
      <c r="M568">
        <v>903.6</v>
      </c>
      <c r="N568">
        <f t="shared" si="143"/>
        <v>904.41723141030229</v>
      </c>
      <c r="O568">
        <v>3590</v>
      </c>
      <c r="P568">
        <v>1833.2</v>
      </c>
      <c r="Q568">
        <v>6817.4</v>
      </c>
      <c r="R568">
        <v>341.5</v>
      </c>
      <c r="S568">
        <v>316.10000000000002</v>
      </c>
      <c r="T568">
        <v>11.7</v>
      </c>
      <c r="U568">
        <v>1855.5</v>
      </c>
      <c r="V568">
        <v>2150.3000000000002</v>
      </c>
      <c r="W568">
        <f t="shared" si="144"/>
        <v>290570.11114196887</v>
      </c>
      <c r="X568">
        <f t="shared" si="154"/>
        <v>15528.782304093886</v>
      </c>
      <c r="Y568">
        <f t="shared" si="145"/>
        <v>1175.2757317601308</v>
      </c>
      <c r="Z568">
        <f t="shared" si="155"/>
        <v>1215.5414010473739</v>
      </c>
      <c r="AA568">
        <f t="shared" si="156"/>
        <v>75887.364716690892</v>
      </c>
      <c r="AB568">
        <f t="shared" si="157"/>
        <v>139680.91845540737</v>
      </c>
      <c r="AC568">
        <f t="shared" si="158"/>
        <v>23462.15160673943</v>
      </c>
      <c r="AD568">
        <f t="shared" si="159"/>
        <v>21566.223640043514</v>
      </c>
      <c r="AE568">
        <f t="shared" si="146"/>
        <v>1.6808745214310026</v>
      </c>
      <c r="AF568">
        <f t="shared" si="147"/>
        <v>12.775198187995469</v>
      </c>
    </row>
    <row r="569" spans="1:32" x14ac:dyDescent="0.35">
      <c r="A569">
        <v>14.434699999999999</v>
      </c>
      <c r="B569">
        <v>95589.1</v>
      </c>
      <c r="C569">
        <f t="shared" si="141"/>
        <v>105692.11406010255</v>
      </c>
      <c r="D569">
        <v>6396</v>
      </c>
      <c r="E569">
        <v>40078.699999999997</v>
      </c>
      <c r="F569">
        <v>151897.4</v>
      </c>
      <c r="G569">
        <f t="shared" si="142"/>
        <v>179102.62272512782</v>
      </c>
      <c r="H569">
        <v>3852.5</v>
      </c>
      <c r="I569">
        <v>2874.8</v>
      </c>
      <c r="J569">
        <v>2469.3000000000002</v>
      </c>
      <c r="K569">
        <v>16559.599999999999</v>
      </c>
      <c r="L569">
        <v>757.2</v>
      </c>
      <c r="M569">
        <v>981.8</v>
      </c>
      <c r="N569">
        <f t="shared" si="143"/>
        <v>982.76487855776782</v>
      </c>
      <c r="O569">
        <v>3645</v>
      </c>
      <c r="P569">
        <v>1760</v>
      </c>
      <c r="Q569">
        <v>6772.9</v>
      </c>
      <c r="R569">
        <v>358.5</v>
      </c>
      <c r="S569">
        <v>207.7</v>
      </c>
      <c r="T569">
        <v>30.7</v>
      </c>
      <c r="U569">
        <v>1630.8</v>
      </c>
      <c r="V569">
        <v>2409</v>
      </c>
      <c r="W569">
        <f t="shared" si="144"/>
        <v>285777.50166378811</v>
      </c>
      <c r="X569">
        <f t="shared" si="154"/>
        <v>14799.275574099225</v>
      </c>
      <c r="Y569">
        <f t="shared" si="145"/>
        <v>1254.4724406673852</v>
      </c>
      <c r="Z569">
        <f t="shared" si="155"/>
        <v>1361.8986719881348</v>
      </c>
      <c r="AA569">
        <f t="shared" si="156"/>
        <v>80326.82722171332</v>
      </c>
      <c r="AB569">
        <f t="shared" si="157"/>
        <v>142894.03386289894</v>
      </c>
      <c r="AC569">
        <f t="shared" si="158"/>
        <v>23699.906257729799</v>
      </c>
      <c r="AD569">
        <f t="shared" si="159"/>
        <v>22814.2522138444</v>
      </c>
      <c r="AE569">
        <f t="shared" si="146"/>
        <v>1.6945694039507988</v>
      </c>
      <c r="AF569">
        <f t="shared" si="147"/>
        <v>10.866649537512847</v>
      </c>
    </row>
    <row r="570" spans="1:32" x14ac:dyDescent="0.35">
      <c r="A570">
        <v>14.443</v>
      </c>
      <c r="B570">
        <v>97914.9</v>
      </c>
      <c r="C570">
        <f t="shared" si="141"/>
        <v>108542.86363891832</v>
      </c>
      <c r="D570">
        <v>6020.3</v>
      </c>
      <c r="E570">
        <v>39536.199999999997</v>
      </c>
      <c r="F570">
        <v>152841.79999999999</v>
      </c>
      <c r="G570">
        <f t="shared" si="142"/>
        <v>180417.06968072784</v>
      </c>
      <c r="H570">
        <v>3963.6</v>
      </c>
      <c r="I570">
        <v>2623.2</v>
      </c>
      <c r="J570">
        <v>2649.7</v>
      </c>
      <c r="K570">
        <v>16048.9</v>
      </c>
      <c r="L570">
        <v>764.6</v>
      </c>
      <c r="M570">
        <v>928.6</v>
      </c>
      <c r="N570">
        <f t="shared" si="143"/>
        <v>929.46309943413451</v>
      </c>
      <c r="O570">
        <v>3727.5</v>
      </c>
      <c r="P570">
        <v>1867.1</v>
      </c>
      <c r="Q570">
        <v>6480.7</v>
      </c>
      <c r="R570">
        <v>344.4</v>
      </c>
      <c r="S570">
        <v>214.8</v>
      </c>
      <c r="T570">
        <v>20.5</v>
      </c>
      <c r="U570">
        <v>1866.5</v>
      </c>
      <c r="V570">
        <v>2278.1999999999998</v>
      </c>
      <c r="W570">
        <f t="shared" si="144"/>
        <v>289889.39641908032</v>
      </c>
      <c r="X570">
        <f t="shared" si="154"/>
        <v>15581.114921051683</v>
      </c>
      <c r="Y570">
        <f t="shared" si="145"/>
        <v>1188.0393151811461</v>
      </c>
      <c r="Z570">
        <f t="shared" si="155"/>
        <v>1258.7559410847859</v>
      </c>
      <c r="AA570">
        <f t="shared" si="156"/>
        <v>76129.724897200213</v>
      </c>
      <c r="AB570">
        <f t="shared" si="157"/>
        <v>139021.29742523906</v>
      </c>
      <c r="AC570">
        <f t="shared" si="158"/>
        <v>22355.767682620368</v>
      </c>
      <c r="AD570">
        <f t="shared" si="159"/>
        <v>21907.320786646065</v>
      </c>
      <c r="AE570">
        <f t="shared" si="146"/>
        <v>1.6621734827349703</v>
      </c>
      <c r="AF570">
        <f t="shared" si="147"/>
        <v>12.378185804329949</v>
      </c>
    </row>
    <row r="571" spans="1:32" x14ac:dyDescent="0.35">
      <c r="A571">
        <v>14.4512</v>
      </c>
      <c r="B571">
        <v>101415.7</v>
      </c>
      <c r="C571">
        <f t="shared" si="141"/>
        <v>112861.64247472386</v>
      </c>
      <c r="D571">
        <v>6567.7</v>
      </c>
      <c r="E571">
        <v>40902.6</v>
      </c>
      <c r="F571">
        <v>152190.9</v>
      </c>
      <c r="G571">
        <f t="shared" si="142"/>
        <v>179510.81204483414</v>
      </c>
      <c r="H571">
        <v>3740.4</v>
      </c>
      <c r="I571">
        <v>2678.2</v>
      </c>
      <c r="J571">
        <v>2703.6</v>
      </c>
      <c r="K571">
        <v>16442.8</v>
      </c>
      <c r="L571">
        <v>740</v>
      </c>
      <c r="M571">
        <v>867.6</v>
      </c>
      <c r="N571">
        <f t="shared" si="143"/>
        <v>868.35338339543375</v>
      </c>
      <c r="O571">
        <v>3629</v>
      </c>
      <c r="P571">
        <v>1823.1</v>
      </c>
      <c r="Q571">
        <v>6694.2</v>
      </c>
      <c r="R571">
        <v>425.9</v>
      </c>
      <c r="S571">
        <v>236.1</v>
      </c>
      <c r="T571">
        <v>7.8</v>
      </c>
      <c r="U571">
        <v>1705.5</v>
      </c>
      <c r="V571">
        <v>2254.1999999999998</v>
      </c>
      <c r="W571">
        <f t="shared" si="144"/>
        <v>293240.80790295341</v>
      </c>
      <c r="X571">
        <f t="shared" si="154"/>
        <v>15436.801011331578</v>
      </c>
      <c r="Y571">
        <f t="shared" si="145"/>
        <v>1452.3899420606886</v>
      </c>
      <c r="Z571">
        <f t="shared" si="155"/>
        <v>1478.9892413048149</v>
      </c>
      <c r="AA571">
        <f t="shared" si="156"/>
        <v>78469.637853457316</v>
      </c>
      <c r="AB571">
        <f t="shared" si="157"/>
        <v>142008.20239787843</v>
      </c>
      <c r="AC571">
        <f t="shared" si="158"/>
        <v>22828.337051285893</v>
      </c>
      <c r="AD571">
        <f t="shared" si="159"/>
        <v>21508.602588788857</v>
      </c>
      <c r="AE571">
        <f t="shared" si="146"/>
        <v>1.5905387172177368</v>
      </c>
      <c r="AF571">
        <f t="shared" si="147"/>
        <v>10.437399123818308</v>
      </c>
    </row>
    <row r="572" spans="1:32" x14ac:dyDescent="0.35">
      <c r="A572">
        <v>14.4595</v>
      </c>
      <c r="B572">
        <v>96271.8</v>
      </c>
      <c r="C572">
        <f t="shared" si="141"/>
        <v>106527.38290118646</v>
      </c>
      <c r="D572">
        <v>6655.5</v>
      </c>
      <c r="E572">
        <v>39410.5</v>
      </c>
      <c r="F572">
        <v>151386.1</v>
      </c>
      <c r="G572">
        <f t="shared" si="142"/>
        <v>178392.1993264546</v>
      </c>
      <c r="H572">
        <v>3849.4</v>
      </c>
      <c r="I572">
        <v>2674.7</v>
      </c>
      <c r="J572">
        <v>2487.8000000000002</v>
      </c>
      <c r="K572">
        <v>16085.7</v>
      </c>
      <c r="L572">
        <v>872.7</v>
      </c>
      <c r="M572">
        <v>1048.5999999999999</v>
      </c>
      <c r="N572">
        <f t="shared" si="143"/>
        <v>1049.7007161709769</v>
      </c>
      <c r="O572">
        <v>3773.9</v>
      </c>
      <c r="P572">
        <v>1854.8</v>
      </c>
      <c r="Q572">
        <v>6691.8</v>
      </c>
      <c r="R572">
        <v>366.6</v>
      </c>
      <c r="S572">
        <v>229</v>
      </c>
      <c r="T572">
        <v>22.4</v>
      </c>
      <c r="U572">
        <v>1903.9</v>
      </c>
      <c r="V572">
        <v>2361.9</v>
      </c>
      <c r="W572">
        <f t="shared" si="144"/>
        <v>285969.28294381202</v>
      </c>
      <c r="X572">
        <f t="shared" si="154"/>
        <v>15185.547046510044</v>
      </c>
      <c r="Y572">
        <f t="shared" si="145"/>
        <v>1281.9558668195511</v>
      </c>
      <c r="Z572">
        <f t="shared" si="155"/>
        <v>1360.2859579727369</v>
      </c>
      <c r="AA572">
        <f t="shared" si="156"/>
        <v>79523.226291644227</v>
      </c>
      <c r="AB572">
        <f t="shared" si="157"/>
        <v>140865.47892598293</v>
      </c>
      <c r="AC572">
        <f t="shared" si="158"/>
        <v>23400.415356200414</v>
      </c>
      <c r="AD572">
        <f t="shared" si="159"/>
        <v>22549.974366537252</v>
      </c>
      <c r="AE572">
        <f t="shared" si="146"/>
        <v>1.6746135544503999</v>
      </c>
      <c r="AF572">
        <f t="shared" si="147"/>
        <v>11.163496143958868</v>
      </c>
    </row>
    <row r="573" spans="1:32" x14ac:dyDescent="0.35">
      <c r="A573">
        <v>14.4678</v>
      </c>
      <c r="B573">
        <v>94417.2</v>
      </c>
      <c r="C573">
        <f t="shared" si="141"/>
        <v>104261.25584540697</v>
      </c>
      <c r="D573">
        <v>6372.7</v>
      </c>
      <c r="E573">
        <v>40285.199999999997</v>
      </c>
      <c r="F573">
        <v>152912.70000000001</v>
      </c>
      <c r="G573">
        <f t="shared" si="142"/>
        <v>180515.8689074904</v>
      </c>
      <c r="H573">
        <v>3884.9</v>
      </c>
      <c r="I573">
        <v>2483.1999999999998</v>
      </c>
      <c r="J573">
        <v>2738.3</v>
      </c>
      <c r="K573">
        <v>16427.400000000001</v>
      </c>
      <c r="L573">
        <v>747.7</v>
      </c>
      <c r="M573">
        <v>994.4</v>
      </c>
      <c r="N573">
        <f t="shared" si="143"/>
        <v>995.38981563266498</v>
      </c>
      <c r="O573">
        <v>4446</v>
      </c>
      <c r="P573">
        <v>1792.5</v>
      </c>
      <c r="Q573">
        <v>6773.7</v>
      </c>
      <c r="R573">
        <v>404.3</v>
      </c>
      <c r="S573">
        <v>231</v>
      </c>
      <c r="T573">
        <v>7.8</v>
      </c>
      <c r="U573">
        <v>1789.7</v>
      </c>
      <c r="V573">
        <v>2237.1999999999998</v>
      </c>
      <c r="W573">
        <f t="shared" si="144"/>
        <v>285772.51456853002</v>
      </c>
      <c r="X573">
        <f t="shared" si="154"/>
        <v>15854.56882318011</v>
      </c>
      <c r="Y573">
        <f t="shared" si="145"/>
        <v>1414.76167017121</v>
      </c>
      <c r="Z573">
        <f t="shared" si="155"/>
        <v>1442.0561075378573</v>
      </c>
      <c r="AA573">
        <f t="shared" si="156"/>
        <v>79784.089923498919</v>
      </c>
      <c r="AB573">
        <f t="shared" si="157"/>
        <v>143585.88705408914</v>
      </c>
      <c r="AC573">
        <f t="shared" si="158"/>
        <v>23703.119280827916</v>
      </c>
      <c r="AD573">
        <f t="shared" si="159"/>
        <v>24247.258384739918</v>
      </c>
      <c r="AE573">
        <f t="shared" si="146"/>
        <v>1.731380151176672</v>
      </c>
      <c r="AF573">
        <f t="shared" si="147"/>
        <v>10.994418830380974</v>
      </c>
    </row>
    <row r="574" spans="1:32" x14ac:dyDescent="0.35">
      <c r="A574">
        <v>14.476100000000001</v>
      </c>
      <c r="B574">
        <v>96300.800000000003</v>
      </c>
      <c r="C574">
        <f t="shared" si="141"/>
        <v>106562.89172326367</v>
      </c>
      <c r="D574">
        <v>7045.8</v>
      </c>
      <c r="E574">
        <v>39363.800000000003</v>
      </c>
      <c r="F574">
        <v>154025.5</v>
      </c>
      <c r="G574">
        <f t="shared" si="142"/>
        <v>182068.72665783661</v>
      </c>
      <c r="H574">
        <v>4057.4</v>
      </c>
      <c r="I574">
        <v>2609.6999999999998</v>
      </c>
      <c r="J574">
        <v>2492.1</v>
      </c>
      <c r="K574">
        <v>16394.2</v>
      </c>
      <c r="L574">
        <v>721.3</v>
      </c>
      <c r="M574">
        <v>1027.5</v>
      </c>
      <c r="N574">
        <f t="shared" si="143"/>
        <v>1028.5568421553146</v>
      </c>
      <c r="O574">
        <v>3476.8</v>
      </c>
      <c r="P574">
        <v>1672.9</v>
      </c>
      <c r="Q574">
        <v>6431.5</v>
      </c>
      <c r="R574">
        <v>342</v>
      </c>
      <c r="S574">
        <v>220</v>
      </c>
      <c r="T574">
        <v>15.1</v>
      </c>
      <c r="U574">
        <v>1728.7</v>
      </c>
      <c r="V574">
        <v>2119.6</v>
      </c>
      <c r="W574">
        <f t="shared" si="144"/>
        <v>289660.17522325559</v>
      </c>
      <c r="X574">
        <f t="shared" si="154"/>
        <v>14378.91831968211</v>
      </c>
      <c r="Y574">
        <f t="shared" si="145"/>
        <v>1180.6938932368023</v>
      </c>
      <c r="Z574">
        <f t="shared" si="155"/>
        <v>1232.8239452481348</v>
      </c>
      <c r="AA574">
        <f t="shared" si="156"/>
        <v>80922.411863949266</v>
      </c>
      <c r="AB574">
        <f t="shared" si="157"/>
        <v>138386.64555493146</v>
      </c>
      <c r="AC574">
        <f t="shared" si="158"/>
        <v>22203.604603369866</v>
      </c>
      <c r="AD574">
        <f t="shared" si="159"/>
        <v>21012.553746157304</v>
      </c>
      <c r="AE574">
        <f t="shared" si="146"/>
        <v>1.7085565501605968</v>
      </c>
      <c r="AF574">
        <f t="shared" si="147"/>
        <v>11.663399607952956</v>
      </c>
    </row>
    <row r="575" spans="1:32" x14ac:dyDescent="0.35">
      <c r="A575">
        <v>14.484400000000001</v>
      </c>
      <c r="B575">
        <v>96380.9</v>
      </c>
      <c r="C575">
        <f t="shared" si="141"/>
        <v>106660.98138031832</v>
      </c>
      <c r="D575">
        <v>6856.1</v>
      </c>
      <c r="E575">
        <v>40890.800000000003</v>
      </c>
      <c r="F575">
        <v>156079.20000000001</v>
      </c>
      <c r="G575">
        <f t="shared" si="142"/>
        <v>184945.31714350448</v>
      </c>
      <c r="H575">
        <v>3992.1</v>
      </c>
      <c r="I575">
        <v>2795.5</v>
      </c>
      <c r="J575">
        <v>2495.5</v>
      </c>
      <c r="K575">
        <v>16100.6</v>
      </c>
      <c r="L575">
        <v>753.5</v>
      </c>
      <c r="M575">
        <v>1094.0999999999999</v>
      </c>
      <c r="N575">
        <f t="shared" si="143"/>
        <v>1095.2983659421773</v>
      </c>
      <c r="O575">
        <v>3657.8</v>
      </c>
      <c r="P575">
        <v>1708.8</v>
      </c>
      <c r="Q575">
        <v>6529.7</v>
      </c>
      <c r="R575">
        <v>354.1</v>
      </c>
      <c r="S575">
        <v>271.60000000000002</v>
      </c>
      <c r="T575">
        <v>25.4</v>
      </c>
      <c r="U575">
        <v>1874.2</v>
      </c>
      <c r="V575">
        <v>2064.5</v>
      </c>
      <c r="W575">
        <f t="shared" si="144"/>
        <v>292701.596889765</v>
      </c>
      <c r="X575">
        <f t="shared" si="154"/>
        <v>14363.775410434097</v>
      </c>
      <c r="Y575">
        <f t="shared" si="145"/>
        <v>1209.7644965475142</v>
      </c>
      <c r="Z575">
        <f t="shared" si="155"/>
        <v>1296.542294379502</v>
      </c>
      <c r="AA575">
        <f t="shared" si="156"/>
        <v>78430.388641322555</v>
      </c>
      <c r="AB575">
        <f t="shared" si="157"/>
        <v>142275.61599427744</v>
      </c>
      <c r="AC575">
        <f t="shared" si="158"/>
        <v>22308.38529541458</v>
      </c>
      <c r="AD575">
        <f t="shared" si="159"/>
        <v>22047.368612171911</v>
      </c>
      <c r="AE575">
        <f t="shared" si="146"/>
        <v>1.733954767245669</v>
      </c>
      <c r="AF575">
        <f t="shared" si="147"/>
        <v>11.078524374176547</v>
      </c>
    </row>
    <row r="576" spans="1:32" x14ac:dyDescent="0.35">
      <c r="A576">
        <v>14.492699999999999</v>
      </c>
      <c r="B576">
        <v>93210.9</v>
      </c>
      <c r="C576">
        <f t="shared" si="141"/>
        <v>102792.25897179398</v>
      </c>
      <c r="D576">
        <v>6545.8</v>
      </c>
      <c r="E576">
        <v>40238.5</v>
      </c>
      <c r="F576">
        <v>154358.79999999999</v>
      </c>
      <c r="G576">
        <f t="shared" si="142"/>
        <v>182534.62579637792</v>
      </c>
      <c r="H576">
        <v>3695.5</v>
      </c>
      <c r="I576">
        <v>2748.3</v>
      </c>
      <c r="J576">
        <v>2517.8000000000002</v>
      </c>
      <c r="K576">
        <v>15681.5</v>
      </c>
      <c r="L576">
        <v>668.3</v>
      </c>
      <c r="M576">
        <v>1082.5999999999999</v>
      </c>
      <c r="N576">
        <f t="shared" si="143"/>
        <v>1083.773292966966</v>
      </c>
      <c r="O576">
        <v>3946.5</v>
      </c>
      <c r="P576">
        <v>1784.1</v>
      </c>
      <c r="Q576">
        <v>6962.7</v>
      </c>
      <c r="R576">
        <v>411.6</v>
      </c>
      <c r="S576">
        <v>260.60000000000002</v>
      </c>
      <c r="T576">
        <v>20.5</v>
      </c>
      <c r="U576">
        <v>1822.6</v>
      </c>
      <c r="V576">
        <v>2066.5</v>
      </c>
      <c r="W576">
        <f t="shared" si="144"/>
        <v>286410.65806113888</v>
      </c>
      <c r="X576">
        <f t="shared" si="154"/>
        <v>15020.041604323578</v>
      </c>
      <c r="Y576">
        <f t="shared" si="145"/>
        <v>1437.0973579905587</v>
      </c>
      <c r="Z576">
        <f t="shared" si="155"/>
        <v>1508.6729066757057</v>
      </c>
      <c r="AA576">
        <f t="shared" si="156"/>
        <v>77606.399672651954</v>
      </c>
      <c r="AB576">
        <f t="shared" si="157"/>
        <v>142825.69048553982</v>
      </c>
      <c r="AC576">
        <f t="shared" si="158"/>
        <v>24310.198674637664</v>
      </c>
      <c r="AD576">
        <f t="shared" si="159"/>
        <v>23374.828455479088</v>
      </c>
      <c r="AE576">
        <f t="shared" si="146"/>
        <v>1.7757623737645956</v>
      </c>
      <c r="AF576">
        <f t="shared" si="147"/>
        <v>9.9557972691506595</v>
      </c>
    </row>
    <row r="577" spans="1:32" x14ac:dyDescent="0.35">
      <c r="A577">
        <v>14.500999999999999</v>
      </c>
      <c r="B577">
        <v>96439</v>
      </c>
      <c r="C577">
        <f t="shared" si="141"/>
        <v>106732.14094012469</v>
      </c>
      <c r="D577">
        <v>6404.5</v>
      </c>
      <c r="E577">
        <v>42746.7</v>
      </c>
      <c r="F577">
        <v>153910</v>
      </c>
      <c r="G577">
        <f t="shared" si="142"/>
        <v>181907.36210095853</v>
      </c>
      <c r="H577">
        <v>3951</v>
      </c>
      <c r="I577">
        <v>2756</v>
      </c>
      <c r="J577">
        <v>2398.6</v>
      </c>
      <c r="K577">
        <v>16437.8</v>
      </c>
      <c r="L577">
        <v>768.1</v>
      </c>
      <c r="M577">
        <v>1063.8</v>
      </c>
      <c r="N577">
        <f t="shared" si="143"/>
        <v>1064.932875593056</v>
      </c>
      <c r="O577">
        <v>3543.2</v>
      </c>
      <c r="P577">
        <v>1909.5</v>
      </c>
      <c r="Q577">
        <v>6840.5</v>
      </c>
      <c r="R577">
        <v>354.6</v>
      </c>
      <c r="S577">
        <v>221.9</v>
      </c>
      <c r="T577">
        <v>25.4</v>
      </c>
      <c r="U577">
        <v>1964.4</v>
      </c>
      <c r="V577">
        <v>2222.1999999999998</v>
      </c>
      <c r="W577">
        <f t="shared" si="144"/>
        <v>289704.4359166763</v>
      </c>
      <c r="X577">
        <f t="shared" si="154"/>
        <v>14870.673230695989</v>
      </c>
      <c r="Y577">
        <f t="shared" si="145"/>
        <v>1224.0061111870193</v>
      </c>
      <c r="Z577">
        <f t="shared" si="155"/>
        <v>1311.6816758349332</v>
      </c>
      <c r="AA577">
        <f t="shared" si="156"/>
        <v>78846.911431379733</v>
      </c>
      <c r="AB577">
        <f t="shared" si="157"/>
        <v>150204.12049374197</v>
      </c>
      <c r="AC577">
        <f t="shared" si="158"/>
        <v>23611.996061970687</v>
      </c>
      <c r="AD577">
        <f t="shared" si="159"/>
        <v>21743.54003268266</v>
      </c>
      <c r="AE577">
        <f t="shared" si="146"/>
        <v>1.7043353623254511</v>
      </c>
      <c r="AF577">
        <f t="shared" si="147"/>
        <v>11.337105263157895</v>
      </c>
    </row>
    <row r="578" spans="1:32" x14ac:dyDescent="0.35">
      <c r="A578">
        <v>14.5093</v>
      </c>
      <c r="B578">
        <v>98129.8</v>
      </c>
      <c r="C578">
        <f t="shared" si="141"/>
        <v>108807.01014403182</v>
      </c>
      <c r="D578">
        <v>6486.5</v>
      </c>
      <c r="E578">
        <v>41792.9</v>
      </c>
      <c r="F578">
        <v>154656.4</v>
      </c>
      <c r="G578">
        <f t="shared" si="142"/>
        <v>182950.93261485622</v>
      </c>
      <c r="H578">
        <v>4085</v>
      </c>
      <c r="I578">
        <v>2735.8</v>
      </c>
      <c r="J578">
        <v>2562</v>
      </c>
      <c r="K578">
        <v>15854.5</v>
      </c>
      <c r="L578">
        <v>680</v>
      </c>
      <c r="M578">
        <v>1007.6</v>
      </c>
      <c r="N578">
        <f t="shared" si="143"/>
        <v>1008.6162817655069</v>
      </c>
      <c r="O578">
        <v>3529</v>
      </c>
      <c r="P578">
        <v>1849.2</v>
      </c>
      <c r="Q578">
        <v>6667.5</v>
      </c>
      <c r="R578">
        <v>365.8</v>
      </c>
      <c r="S578">
        <v>325.2</v>
      </c>
      <c r="T578">
        <v>26.8</v>
      </c>
      <c r="U578">
        <v>1757.3</v>
      </c>
      <c r="V578">
        <v>2099.4</v>
      </c>
      <c r="W578">
        <f t="shared" si="144"/>
        <v>292766.55904065358</v>
      </c>
      <c r="X578">
        <f t="shared" si="154"/>
        <v>15067.294620173681</v>
      </c>
      <c r="Y578">
        <f t="shared" si="145"/>
        <v>1249.4596418343156</v>
      </c>
      <c r="Z578">
        <f t="shared" si="155"/>
        <v>1341.0001514055557</v>
      </c>
      <c r="AA578">
        <f t="shared" si="156"/>
        <v>76309.944937726745</v>
      </c>
      <c r="AB578">
        <f t="shared" si="157"/>
        <v>145074.28764807188</v>
      </c>
      <c r="AC578">
        <f t="shared" si="158"/>
        <v>22774.117446501637</v>
      </c>
      <c r="AD578">
        <f t="shared" si="159"/>
        <v>21398.618819474083</v>
      </c>
      <c r="AE578">
        <f t="shared" si="146"/>
        <v>1.681425970373392</v>
      </c>
      <c r="AF578">
        <f t="shared" si="147"/>
        <v>11.235863474274071</v>
      </c>
    </row>
    <row r="579" spans="1:32" x14ac:dyDescent="0.35">
      <c r="A579">
        <v>14.5176</v>
      </c>
      <c r="B579">
        <v>96914.9</v>
      </c>
      <c r="C579">
        <f t="shared" si="141"/>
        <v>107315.3571020051</v>
      </c>
      <c r="D579">
        <v>6622.2</v>
      </c>
      <c r="E579">
        <v>38264.699999999997</v>
      </c>
      <c r="F579">
        <v>152878.20000000001</v>
      </c>
      <c r="G579">
        <f t="shared" si="142"/>
        <v>180467.79105436787</v>
      </c>
      <c r="H579">
        <v>4056.8</v>
      </c>
      <c r="I579">
        <v>2412.3000000000002</v>
      </c>
      <c r="J579">
        <v>2677.1</v>
      </c>
      <c r="K579">
        <v>15511.3</v>
      </c>
      <c r="L579">
        <v>743</v>
      </c>
      <c r="M579">
        <v>1096.0999999999999</v>
      </c>
      <c r="N579">
        <f t="shared" si="143"/>
        <v>1097.302753548164</v>
      </c>
      <c r="O579">
        <v>3481</v>
      </c>
      <c r="P579">
        <v>1723.4</v>
      </c>
      <c r="Q579">
        <v>6716.8</v>
      </c>
      <c r="R579">
        <v>325.3</v>
      </c>
      <c r="S579">
        <v>212.2</v>
      </c>
      <c r="T579">
        <v>11.2</v>
      </c>
      <c r="U579">
        <v>1739.8</v>
      </c>
      <c r="V579">
        <v>2171</v>
      </c>
      <c r="W579">
        <f t="shared" si="144"/>
        <v>288880.45090992108</v>
      </c>
      <c r="X579">
        <f t="shared" si="154"/>
        <v>15232.944929777083</v>
      </c>
      <c r="Y579">
        <f t="shared" si="145"/>
        <v>1126.0713522682615</v>
      </c>
      <c r="Z579">
        <f t="shared" si="155"/>
        <v>1164.8417154573317</v>
      </c>
      <c r="AA579">
        <f t="shared" si="156"/>
        <v>76618.199432614725</v>
      </c>
      <c r="AB579">
        <f t="shared" si="157"/>
        <v>135030.59787234757</v>
      </c>
      <c r="AC579">
        <f t="shared" si="158"/>
        <v>23251.14066681666</v>
      </c>
      <c r="AD579">
        <f t="shared" si="159"/>
        <v>20400.480480548867</v>
      </c>
      <c r="AE579">
        <f t="shared" si="146"/>
        <v>1.6816585801678889</v>
      </c>
      <c r="AF579">
        <f t="shared" si="147"/>
        <v>13.077265973254086</v>
      </c>
    </row>
    <row r="580" spans="1:32" x14ac:dyDescent="0.35">
      <c r="A580">
        <v>14.5259</v>
      </c>
      <c r="B580">
        <v>94904.6</v>
      </c>
      <c r="C580">
        <f t="shared" si="141"/>
        <v>104855.90800704547</v>
      </c>
      <c r="D580">
        <v>6650.3</v>
      </c>
      <c r="E580">
        <v>39532.300000000003</v>
      </c>
      <c r="F580">
        <v>155925.5</v>
      </c>
      <c r="G580">
        <f t="shared" si="142"/>
        <v>184729.54697719216</v>
      </c>
      <c r="H580">
        <v>3852.9</v>
      </c>
      <c r="I580">
        <v>2553.4</v>
      </c>
      <c r="J580">
        <v>2502.1999999999998</v>
      </c>
      <c r="K580">
        <v>15510</v>
      </c>
      <c r="L580">
        <v>649.70000000000005</v>
      </c>
      <c r="M580">
        <v>1001</v>
      </c>
      <c r="N580">
        <f t="shared" si="143"/>
        <v>1002.0030050080129</v>
      </c>
      <c r="O580">
        <v>3737.4</v>
      </c>
      <c r="P580">
        <v>1811.1</v>
      </c>
      <c r="Q580">
        <v>6649.3</v>
      </c>
      <c r="R580">
        <v>377.6</v>
      </c>
      <c r="S580">
        <v>197.6</v>
      </c>
      <c r="T580">
        <v>21.5</v>
      </c>
      <c r="U580">
        <v>1761</v>
      </c>
      <c r="V580">
        <v>2236.3000000000002</v>
      </c>
      <c r="W580">
        <f t="shared" si="144"/>
        <v>290587.45798924565</v>
      </c>
      <c r="X580">
        <f t="shared" si="154"/>
        <v>14843.379786059555</v>
      </c>
      <c r="Y580">
        <f t="shared" si="145"/>
        <v>1299.4366742902394</v>
      </c>
      <c r="Z580">
        <f t="shared" si="155"/>
        <v>1373.4247264545406</v>
      </c>
      <c r="AA580">
        <f t="shared" si="156"/>
        <v>76260.345691933238</v>
      </c>
      <c r="AB580">
        <f t="shared" si="157"/>
        <v>138278.50753795126</v>
      </c>
      <c r="AC580">
        <f t="shared" si="158"/>
        <v>22882.267686329684</v>
      </c>
      <c r="AD580">
        <f t="shared" si="159"/>
        <v>21648.559932799359</v>
      </c>
      <c r="AE580">
        <f t="shared" si="146"/>
        <v>1.7617466720595261</v>
      </c>
      <c r="AF580">
        <f t="shared" si="147"/>
        <v>10.807567025808066</v>
      </c>
    </row>
    <row r="581" spans="1:32" x14ac:dyDescent="0.35">
      <c r="A581">
        <v>14.5342</v>
      </c>
      <c r="B581">
        <v>111163.6</v>
      </c>
      <c r="C581">
        <f t="shared" si="141"/>
        <v>125066.43517299699</v>
      </c>
      <c r="D581">
        <v>6257.4</v>
      </c>
      <c r="E581">
        <v>39887.699999999997</v>
      </c>
      <c r="F581">
        <v>153056.4</v>
      </c>
      <c r="G581">
        <f t="shared" si="142"/>
        <v>180716.16575176906</v>
      </c>
      <c r="H581">
        <v>3941.7</v>
      </c>
      <c r="I581">
        <v>2733.9</v>
      </c>
      <c r="J581">
        <v>2622.8</v>
      </c>
      <c r="K581">
        <v>15676.1</v>
      </c>
      <c r="L581">
        <v>761.2</v>
      </c>
      <c r="M581">
        <v>1024.8</v>
      </c>
      <c r="N581">
        <f t="shared" si="143"/>
        <v>1025.8512924044562</v>
      </c>
      <c r="O581">
        <v>3774.1</v>
      </c>
      <c r="P581">
        <v>1709.4</v>
      </c>
      <c r="Q581">
        <v>6706.5</v>
      </c>
      <c r="R581">
        <v>322.39999999999998</v>
      </c>
      <c r="S581">
        <v>249.7</v>
      </c>
      <c r="T581">
        <v>4.3899999999999997</v>
      </c>
      <c r="U581">
        <v>1792.6</v>
      </c>
      <c r="V581">
        <v>2013.5</v>
      </c>
      <c r="W581">
        <f t="shared" si="144"/>
        <v>306808.4522171705</v>
      </c>
      <c r="X581">
        <f t="shared" si="154"/>
        <v>14120.210733091237</v>
      </c>
      <c r="Y581">
        <f t="shared" si="145"/>
        <v>1050.8185079979257</v>
      </c>
      <c r="Z581">
        <f t="shared" si="155"/>
        <v>1065.1271098903292</v>
      </c>
      <c r="AA581">
        <f t="shared" si="156"/>
        <v>71489.229978822899</v>
      </c>
      <c r="AB581">
        <f t="shared" si="157"/>
        <v>132489.5051171119</v>
      </c>
      <c r="AC581">
        <f t="shared" si="158"/>
        <v>21858.915396675213</v>
      </c>
      <c r="AD581">
        <f t="shared" si="159"/>
        <v>21211.931917030088</v>
      </c>
      <c r="AE581">
        <f t="shared" si="146"/>
        <v>1.4449613559528989</v>
      </c>
      <c r="AF581">
        <f t="shared" si="147"/>
        <v>13.256831604394263</v>
      </c>
    </row>
    <row r="582" spans="1:32" x14ac:dyDescent="0.35">
      <c r="A582">
        <v>14.5425</v>
      </c>
      <c r="B582">
        <v>97600.3</v>
      </c>
      <c r="C582">
        <f t="shared" ref="C582:C610" si="160">1/((1/B582)-0.000001)</f>
        <v>108156.39677185177</v>
      </c>
      <c r="D582">
        <v>7114.2</v>
      </c>
      <c r="E582">
        <v>39679.9</v>
      </c>
      <c r="F582">
        <v>151448.20000000001</v>
      </c>
      <c r="G582">
        <f t="shared" ref="G582:G610" si="161">1/((1/F582)-0.000001)</f>
        <v>178478.43820495106</v>
      </c>
      <c r="H582">
        <v>3889.8</v>
      </c>
      <c r="I582">
        <v>2591.1</v>
      </c>
      <c r="J582">
        <v>2643.9</v>
      </c>
      <c r="K582">
        <v>16171</v>
      </c>
      <c r="L582">
        <v>860.6</v>
      </c>
      <c r="M582">
        <v>838</v>
      </c>
      <c r="N582">
        <f t="shared" ref="N582:N610" si="162">1/((1/M582)-0.000001)</f>
        <v>838.70283297403216</v>
      </c>
      <c r="O582">
        <v>3456.9</v>
      </c>
      <c r="P582">
        <v>1724.5</v>
      </c>
      <c r="Q582">
        <v>6949.2</v>
      </c>
      <c r="R582">
        <v>366.3</v>
      </c>
      <c r="S582">
        <v>250.3</v>
      </c>
      <c r="T582">
        <v>16.100000000000001</v>
      </c>
      <c r="U582">
        <v>1756.8</v>
      </c>
      <c r="V582">
        <v>2246.9</v>
      </c>
      <c r="W582">
        <f t="shared" ref="W582:W610" si="163">C582+G582+N582</f>
        <v>287473.53780977684</v>
      </c>
      <c r="X582">
        <f t="shared" si="154"/>
        <v>15195.833443600641</v>
      </c>
      <c r="Y582">
        <f t="shared" ref="Y582:Y610" si="164">R582*1000000/W582</f>
        <v>1274.2042373388231</v>
      </c>
      <c r="Z582">
        <f t="shared" si="155"/>
        <v>1330.2093921877313</v>
      </c>
      <c r="AA582">
        <f t="shared" si="156"/>
        <v>80999.455384335146</v>
      </c>
      <c r="AB582">
        <f t="shared" si="157"/>
        <v>141023.41491628325</v>
      </c>
      <c r="AC582">
        <f t="shared" si="158"/>
        <v>24173.355408449217</v>
      </c>
      <c r="AD582">
        <f t="shared" si="159"/>
        <v>21038.458169328969</v>
      </c>
      <c r="AE582">
        <f t="shared" ref="AE582:AE610" si="165">G582/C582</f>
        <v>1.6501884634843988</v>
      </c>
      <c r="AF582">
        <f t="shared" ref="AF582:AF610" si="166">X582/Z582</f>
        <v>11.423640167364017</v>
      </c>
    </row>
    <row r="583" spans="1:32" x14ac:dyDescent="0.35">
      <c r="A583">
        <v>14.550800000000001</v>
      </c>
      <c r="B583">
        <v>96831.8</v>
      </c>
      <c r="C583">
        <f t="shared" si="160"/>
        <v>107213.47363647216</v>
      </c>
      <c r="D583">
        <v>6233.2</v>
      </c>
      <c r="E583">
        <v>40408.400000000001</v>
      </c>
      <c r="F583">
        <v>151741</v>
      </c>
      <c r="G583">
        <f t="shared" si="161"/>
        <v>178885.22255584673</v>
      </c>
      <c r="H583">
        <v>3612.7</v>
      </c>
      <c r="I583">
        <v>2624.5</v>
      </c>
      <c r="J583">
        <v>2589.6</v>
      </c>
      <c r="K583">
        <v>16427.7</v>
      </c>
      <c r="L583">
        <v>752.8</v>
      </c>
      <c r="M583">
        <v>968.7</v>
      </c>
      <c r="N583">
        <f t="shared" si="162"/>
        <v>969.63928957981591</v>
      </c>
      <c r="O583">
        <v>3532.3</v>
      </c>
      <c r="P583">
        <v>1790.2</v>
      </c>
      <c r="Q583">
        <v>6923</v>
      </c>
      <c r="R583">
        <v>363.8</v>
      </c>
      <c r="S583">
        <v>232.9</v>
      </c>
      <c r="T583">
        <v>7.8</v>
      </c>
      <c r="U583">
        <v>1838.1</v>
      </c>
      <c r="V583">
        <v>2148.1999999999998</v>
      </c>
      <c r="W583">
        <f t="shared" si="163"/>
        <v>287068.33548189874</v>
      </c>
      <c r="X583">
        <f t="shared" si="154"/>
        <v>15256.994445756874</v>
      </c>
      <c r="Y583">
        <f t="shared" si="164"/>
        <v>1267.2940726440363</v>
      </c>
      <c r="Z583">
        <f t="shared" si="155"/>
        <v>1294.465303448389</v>
      </c>
      <c r="AA583">
        <f t="shared" si="156"/>
        <v>78939.044119789018</v>
      </c>
      <c r="AB583">
        <f t="shared" si="157"/>
        <v>143384.67504924609</v>
      </c>
      <c r="AC583">
        <f t="shared" si="158"/>
        <v>24116.209084427333</v>
      </c>
      <c r="AD583">
        <f t="shared" si="159"/>
        <v>21447.158181569004</v>
      </c>
      <c r="AE583">
        <f t="shared" si="165"/>
        <v>1.6684957262217934</v>
      </c>
      <c r="AF583">
        <f t="shared" si="166"/>
        <v>11.78632938643703</v>
      </c>
    </row>
    <row r="584" spans="1:32" x14ac:dyDescent="0.35">
      <c r="A584">
        <v>14.559100000000001</v>
      </c>
      <c r="B584">
        <v>95556.7</v>
      </c>
      <c r="C584">
        <f t="shared" si="160"/>
        <v>105652.50469542977</v>
      </c>
      <c r="D584">
        <v>6471.8</v>
      </c>
      <c r="E584">
        <v>40745.800000000003</v>
      </c>
      <c r="F584">
        <v>151947.29999999999</v>
      </c>
      <c r="G584">
        <f t="shared" si="161"/>
        <v>179172.00192865368</v>
      </c>
      <c r="H584">
        <v>3981.9</v>
      </c>
      <c r="I584">
        <v>2588.6999999999998</v>
      </c>
      <c r="J584">
        <v>2413.8000000000002</v>
      </c>
      <c r="K584">
        <v>16365.8</v>
      </c>
      <c r="L584">
        <v>827.1</v>
      </c>
      <c r="M584">
        <v>1121.9000000000001</v>
      </c>
      <c r="N584">
        <f t="shared" si="162"/>
        <v>1123.16007328622</v>
      </c>
      <c r="O584">
        <v>3477.4</v>
      </c>
      <c r="P584">
        <v>1794</v>
      </c>
      <c r="Q584">
        <v>6485</v>
      </c>
      <c r="R584">
        <v>386.8</v>
      </c>
      <c r="S584">
        <v>295.5</v>
      </c>
      <c r="T584">
        <v>19</v>
      </c>
      <c r="U584">
        <v>1709.7</v>
      </c>
      <c r="V584">
        <v>2275.1999999999998</v>
      </c>
      <c r="W584">
        <f t="shared" si="163"/>
        <v>285947.66669736966</v>
      </c>
      <c r="X584">
        <f t="shared" si="154"/>
        <v>14715.280067150505</v>
      </c>
      <c r="Y584">
        <f t="shared" si="164"/>
        <v>1352.6950734288264</v>
      </c>
      <c r="Z584">
        <f t="shared" si="155"/>
        <v>1419.1407983387221</v>
      </c>
      <c r="AA584">
        <f t="shared" si="156"/>
        <v>79866.362484328245</v>
      </c>
      <c r="AB584">
        <f t="shared" si="157"/>
        <v>145386.3935319267</v>
      </c>
      <c r="AC584">
        <f t="shared" si="158"/>
        <v>22678.975054772334</v>
      </c>
      <c r="AD584">
        <f t="shared" si="159"/>
        <v>21214.021677679946</v>
      </c>
      <c r="AE584">
        <f t="shared" si="165"/>
        <v>1.6958613754133192</v>
      </c>
      <c r="AF584">
        <f t="shared" si="166"/>
        <v>10.36914736323312</v>
      </c>
    </row>
    <row r="585" spans="1:32" x14ac:dyDescent="0.35">
      <c r="A585">
        <v>14.567399999999999</v>
      </c>
      <c r="B585">
        <v>104034.4</v>
      </c>
      <c r="C585">
        <f t="shared" si="160"/>
        <v>116114.2793875122</v>
      </c>
      <c r="D585">
        <v>6923.2</v>
      </c>
      <c r="E585">
        <v>40509.699999999997</v>
      </c>
      <c r="F585">
        <v>152045.29999999999</v>
      </c>
      <c r="G585">
        <f t="shared" si="161"/>
        <v>179308.28144475169</v>
      </c>
      <c r="H585">
        <v>3897.9</v>
      </c>
      <c r="I585">
        <v>2742.1</v>
      </c>
      <c r="J585">
        <v>2678.8</v>
      </c>
      <c r="K585">
        <v>16374.2</v>
      </c>
      <c r="L585">
        <v>778.7</v>
      </c>
      <c r="M585">
        <v>908.4</v>
      </c>
      <c r="N585">
        <f t="shared" si="162"/>
        <v>909.22594084466323</v>
      </c>
      <c r="O585">
        <v>3500.2</v>
      </c>
      <c r="P585">
        <v>1716</v>
      </c>
      <c r="Q585">
        <v>6772.3</v>
      </c>
      <c r="R585">
        <v>349.8</v>
      </c>
      <c r="S585">
        <v>241.9</v>
      </c>
      <c r="T585">
        <v>19</v>
      </c>
      <c r="U585">
        <v>1787.7</v>
      </c>
      <c r="V585">
        <v>1909.5</v>
      </c>
      <c r="W585">
        <f t="shared" si="163"/>
        <v>296331.78677310859</v>
      </c>
      <c r="X585">
        <f t="shared" si="154"/>
        <v>14830.673576591204</v>
      </c>
      <c r="Y585">
        <f t="shared" si="164"/>
        <v>1180.4336072384642</v>
      </c>
      <c r="Z585">
        <f t="shared" si="155"/>
        <v>1244.5509272428405</v>
      </c>
      <c r="AA585">
        <f t="shared" si="156"/>
        <v>78619.307951050301</v>
      </c>
      <c r="AB585">
        <f t="shared" si="157"/>
        <v>139331.6608036152</v>
      </c>
      <c r="AC585">
        <f t="shared" si="158"/>
        <v>22853.775066612496</v>
      </c>
      <c r="AD585">
        <f t="shared" si="159"/>
        <v>21065.239298069366</v>
      </c>
      <c r="AE585">
        <f t="shared" si="165"/>
        <v>1.5442397127259426</v>
      </c>
      <c r="AF585">
        <f t="shared" si="166"/>
        <v>11.916485900216919</v>
      </c>
    </row>
    <row r="586" spans="1:32" x14ac:dyDescent="0.35">
      <c r="A586">
        <v>14.575699999999999</v>
      </c>
      <c r="B586">
        <v>97670.6</v>
      </c>
      <c r="C586">
        <f t="shared" si="160"/>
        <v>108242.73264286858</v>
      </c>
      <c r="D586">
        <v>6647.3</v>
      </c>
      <c r="E586">
        <v>39697.5</v>
      </c>
      <c r="F586">
        <v>151334.1</v>
      </c>
      <c r="G586">
        <f t="shared" si="161"/>
        <v>178319.99612568386</v>
      </c>
      <c r="H586">
        <v>3936.1</v>
      </c>
      <c r="I586">
        <v>2435.5</v>
      </c>
      <c r="J586">
        <v>2381</v>
      </c>
      <c r="K586">
        <v>16275.3</v>
      </c>
      <c r="L586">
        <v>663.1</v>
      </c>
      <c r="M586">
        <v>829.5</v>
      </c>
      <c r="N586">
        <f t="shared" si="162"/>
        <v>830.18864147810609</v>
      </c>
      <c r="O586">
        <v>3559.6</v>
      </c>
      <c r="P586">
        <v>1824.3</v>
      </c>
      <c r="Q586">
        <v>6741.9</v>
      </c>
      <c r="R586">
        <v>372.1</v>
      </c>
      <c r="S586">
        <v>234.8</v>
      </c>
      <c r="T586">
        <v>16.600000000000001</v>
      </c>
      <c r="U586">
        <v>1751.4</v>
      </c>
      <c r="V586">
        <v>2223.5</v>
      </c>
      <c r="W586">
        <f t="shared" si="163"/>
        <v>287392.91741003055</v>
      </c>
      <c r="X586">
        <f t="shared" si="154"/>
        <v>14632.580503019826</v>
      </c>
      <c r="Y586">
        <f t="shared" si="164"/>
        <v>1294.7431111154203</v>
      </c>
      <c r="Z586">
        <f t="shared" si="155"/>
        <v>1352.5037551479816</v>
      </c>
      <c r="AA586">
        <f t="shared" si="156"/>
        <v>79760.490295227981</v>
      </c>
      <c r="AB586">
        <f t="shared" si="157"/>
        <v>140437.00298437258</v>
      </c>
      <c r="AC586">
        <f t="shared" si="158"/>
        <v>23458.824458019491</v>
      </c>
      <c r="AD586">
        <f t="shared" si="159"/>
        <v>20860.291387928126</v>
      </c>
      <c r="AE586">
        <f t="shared" si="165"/>
        <v>1.6474084843554828</v>
      </c>
      <c r="AF586">
        <f t="shared" si="166"/>
        <v>10.818883457679444</v>
      </c>
    </row>
    <row r="587" spans="1:32" x14ac:dyDescent="0.35">
      <c r="A587">
        <v>14.5839</v>
      </c>
      <c r="B587">
        <v>96024.6</v>
      </c>
      <c r="C587">
        <f t="shared" si="160"/>
        <v>106224.79328530403</v>
      </c>
      <c r="D587">
        <v>6442.4</v>
      </c>
      <c r="E587">
        <v>39433.599999999999</v>
      </c>
      <c r="F587">
        <v>154917.1</v>
      </c>
      <c r="G587">
        <f t="shared" si="161"/>
        <v>183315.8616746357</v>
      </c>
      <c r="H587">
        <v>3730.5</v>
      </c>
      <c r="I587">
        <v>2661.6</v>
      </c>
      <c r="J587">
        <v>2399</v>
      </c>
      <c r="K587">
        <v>15884.4</v>
      </c>
      <c r="L587">
        <v>753.5</v>
      </c>
      <c r="M587">
        <v>941.9</v>
      </c>
      <c r="N587">
        <f t="shared" si="162"/>
        <v>942.78801202852947</v>
      </c>
      <c r="O587">
        <v>3476.8</v>
      </c>
      <c r="P587">
        <v>1829.6</v>
      </c>
      <c r="Q587">
        <v>6389.1</v>
      </c>
      <c r="R587">
        <v>318.5</v>
      </c>
      <c r="S587">
        <v>220.6</v>
      </c>
      <c r="T587">
        <v>31.8</v>
      </c>
      <c r="U587">
        <v>1858</v>
      </c>
      <c r="V587">
        <v>2216.3000000000002</v>
      </c>
      <c r="W587">
        <f t="shared" si="163"/>
        <v>290483.44297196827</v>
      </c>
      <c r="X587">
        <f t="shared" si="154"/>
        <v>14557.111953565152</v>
      </c>
      <c r="Y587">
        <f t="shared" si="164"/>
        <v>1096.4480341509011</v>
      </c>
      <c r="Z587">
        <f t="shared" si="155"/>
        <v>1205.920710716046</v>
      </c>
      <c r="AA587">
        <f t="shared" si="156"/>
        <v>76860.835067128224</v>
      </c>
      <c r="AB587">
        <f t="shared" si="157"/>
        <v>138345.57862865206</v>
      </c>
      <c r="AC587">
        <f t="shared" si="158"/>
        <v>21994.713139697087</v>
      </c>
      <c r="AD587">
        <f t="shared" si="159"/>
        <v>21131.669114071872</v>
      </c>
      <c r="AE587">
        <f t="shared" si="165"/>
        <v>1.7257351697760099</v>
      </c>
      <c r="AF587">
        <f t="shared" si="166"/>
        <v>12.071367399371969</v>
      </c>
    </row>
    <row r="588" spans="1:32" x14ac:dyDescent="0.35">
      <c r="A588">
        <v>14.5922</v>
      </c>
      <c r="B588">
        <v>96171.1</v>
      </c>
      <c r="C588">
        <f t="shared" si="160"/>
        <v>106404.09927144399</v>
      </c>
      <c r="D588">
        <v>6506.3</v>
      </c>
      <c r="E588">
        <v>40028.5</v>
      </c>
      <c r="F588">
        <v>150758.70000000001</v>
      </c>
      <c r="G588">
        <f t="shared" si="161"/>
        <v>177521.63018920537</v>
      </c>
      <c r="H588">
        <v>3765.7</v>
      </c>
      <c r="I588">
        <v>2791.9</v>
      </c>
      <c r="J588">
        <v>2596.1</v>
      </c>
      <c r="K588">
        <v>15530.3</v>
      </c>
      <c r="L588">
        <v>790.9</v>
      </c>
      <c r="M588">
        <v>949.5</v>
      </c>
      <c r="N588">
        <f t="shared" si="162"/>
        <v>950.40240708552767</v>
      </c>
      <c r="O588">
        <v>3716.1</v>
      </c>
      <c r="P588">
        <v>1894.9</v>
      </c>
      <c r="Q588">
        <v>6743.9</v>
      </c>
      <c r="R588">
        <v>476.1</v>
      </c>
      <c r="S588">
        <v>235.8</v>
      </c>
      <c r="T588">
        <v>3.9</v>
      </c>
      <c r="U588">
        <v>1792.7</v>
      </c>
      <c r="V588">
        <v>2130.6999999999998</v>
      </c>
      <c r="W588">
        <f t="shared" si="163"/>
        <v>284876.13186773489</v>
      </c>
      <c r="X588">
        <f t="shared" si="154"/>
        <v>15764.746490187272</v>
      </c>
      <c r="Y588">
        <f t="shared" si="164"/>
        <v>1671.2526840298731</v>
      </c>
      <c r="Z588">
        <f t="shared" si="155"/>
        <v>1684.9428446425941</v>
      </c>
      <c r="AA588">
        <f t="shared" si="156"/>
        <v>77355.023938022903</v>
      </c>
      <c r="AB588">
        <f t="shared" si="157"/>
        <v>143288.24156792482</v>
      </c>
      <c r="AC588">
        <f t="shared" si="158"/>
        <v>23673.095937469148</v>
      </c>
      <c r="AD588">
        <f t="shared" si="159"/>
        <v>22845.016735279172</v>
      </c>
      <c r="AE588">
        <f t="shared" si="165"/>
        <v>1.6683720966081936</v>
      </c>
      <c r="AF588">
        <f t="shared" si="166"/>
        <v>9.3562500000000011</v>
      </c>
    </row>
    <row r="589" spans="1:32" x14ac:dyDescent="0.35">
      <c r="A589">
        <v>14.6005</v>
      </c>
      <c r="B589">
        <v>94840</v>
      </c>
      <c r="C589">
        <f t="shared" si="160"/>
        <v>104777.0559901012</v>
      </c>
      <c r="D589">
        <v>6586.7</v>
      </c>
      <c r="E589">
        <v>40317.300000000003</v>
      </c>
      <c r="F589">
        <v>149986.9</v>
      </c>
      <c r="G589">
        <f t="shared" si="161"/>
        <v>176452.45702683873</v>
      </c>
      <c r="H589">
        <v>3988.8</v>
      </c>
      <c r="I589">
        <v>2588.4</v>
      </c>
      <c r="J589">
        <v>2614.1</v>
      </c>
      <c r="K589">
        <v>16181.5</v>
      </c>
      <c r="L589">
        <v>810.8</v>
      </c>
      <c r="M589">
        <v>1029.3</v>
      </c>
      <c r="N589">
        <f t="shared" si="162"/>
        <v>1030.3605501142326</v>
      </c>
      <c r="O589">
        <v>3798.1</v>
      </c>
      <c r="P589">
        <v>1955</v>
      </c>
      <c r="Q589">
        <v>6830.9</v>
      </c>
      <c r="R589">
        <v>432.4</v>
      </c>
      <c r="S589">
        <v>198.7</v>
      </c>
      <c r="T589">
        <v>12.7</v>
      </c>
      <c r="U589">
        <v>1818</v>
      </c>
      <c r="V589">
        <v>2172.9</v>
      </c>
      <c r="W589">
        <f t="shared" si="163"/>
        <v>282259.87356705416</v>
      </c>
      <c r="X589">
        <f t="shared" si="154"/>
        <v>16187.564821942558</v>
      </c>
      <c r="Y589">
        <f t="shared" si="164"/>
        <v>1531.9216101656698</v>
      </c>
      <c r="Z589">
        <f t="shared" si="155"/>
        <v>1576.915607504023</v>
      </c>
      <c r="AA589">
        <f t="shared" si="156"/>
        <v>80663.963007802973</v>
      </c>
      <c r="AB589">
        <f t="shared" si="157"/>
        <v>145710.0489709868</v>
      </c>
      <c r="AC589">
        <f t="shared" si="158"/>
        <v>24200.74774949277</v>
      </c>
      <c r="AD589">
        <f t="shared" si="159"/>
        <v>22626.31212609401</v>
      </c>
      <c r="AE589">
        <f t="shared" si="165"/>
        <v>1.684075347979896</v>
      </c>
      <c r="AF589">
        <f t="shared" si="166"/>
        <v>10.265333632891487</v>
      </c>
    </row>
    <row r="590" spans="1:32" x14ac:dyDescent="0.35">
      <c r="A590">
        <v>14.6088</v>
      </c>
      <c r="B590">
        <v>94261.7</v>
      </c>
      <c r="C590">
        <f t="shared" si="160"/>
        <v>104071.67279996883</v>
      </c>
      <c r="D590">
        <v>6573.7</v>
      </c>
      <c r="E590">
        <v>40169.599999999999</v>
      </c>
      <c r="F590">
        <v>152703.6</v>
      </c>
      <c r="G590">
        <f t="shared" si="161"/>
        <v>180224.53535740267</v>
      </c>
      <c r="H590">
        <v>3758.5</v>
      </c>
      <c r="I590">
        <v>2568.4</v>
      </c>
      <c r="J590">
        <v>2428.8000000000002</v>
      </c>
      <c r="K590">
        <v>15835</v>
      </c>
      <c r="L590">
        <v>700.6</v>
      </c>
      <c r="M590">
        <v>1233.3</v>
      </c>
      <c r="N590">
        <f t="shared" si="162"/>
        <v>1234.8229070913158</v>
      </c>
      <c r="O590">
        <v>3840.9</v>
      </c>
      <c r="P590">
        <v>1691.2</v>
      </c>
      <c r="Q590">
        <v>6887.1</v>
      </c>
      <c r="R590">
        <v>325.3</v>
      </c>
      <c r="S590">
        <v>252.9</v>
      </c>
      <c r="T590">
        <v>0</v>
      </c>
      <c r="U590">
        <v>1676.1</v>
      </c>
      <c r="V590">
        <v>2069.5</v>
      </c>
      <c r="W590">
        <f t="shared" si="163"/>
        <v>285531.03106446279</v>
      </c>
      <c r="X590">
        <f t="shared" si="154"/>
        <v>14429.254798123326</v>
      </c>
      <c r="Y590">
        <f t="shared" si="164"/>
        <v>1139.2807247159024</v>
      </c>
      <c r="Z590">
        <f t="shared" si="155"/>
        <v>1139.2807247159024</v>
      </c>
      <c r="AA590">
        <f t="shared" si="156"/>
        <v>78480.786891918979</v>
      </c>
      <c r="AB590">
        <f t="shared" si="157"/>
        <v>143137.50714812134</v>
      </c>
      <c r="AC590">
        <f t="shared" si="158"/>
        <v>24120.320563144454</v>
      </c>
      <c r="AD590">
        <f t="shared" si="159"/>
        <v>22446.947276119376</v>
      </c>
      <c r="AE590">
        <f t="shared" si="165"/>
        <v>1.7317347795860225</v>
      </c>
      <c r="AF590">
        <f t="shared" si="166"/>
        <v>12.665232093452198</v>
      </c>
    </row>
    <row r="591" spans="1:32" x14ac:dyDescent="0.35">
      <c r="A591">
        <v>14.617100000000001</v>
      </c>
      <c r="B591">
        <v>97270.2</v>
      </c>
      <c r="C591">
        <f t="shared" si="160"/>
        <v>107751.1787026417</v>
      </c>
      <c r="D591">
        <v>6760.8</v>
      </c>
      <c r="E591">
        <v>40146.5</v>
      </c>
      <c r="F591">
        <v>151730.9</v>
      </c>
      <c r="G591">
        <f t="shared" si="161"/>
        <v>178871.18604225945</v>
      </c>
      <c r="H591">
        <v>4032.3</v>
      </c>
      <c r="I591">
        <v>2932.3</v>
      </c>
      <c r="J591">
        <v>2438.9</v>
      </c>
      <c r="K591">
        <v>15714.8</v>
      </c>
      <c r="L591">
        <v>840.1</v>
      </c>
      <c r="M591">
        <v>963.8</v>
      </c>
      <c r="N591">
        <f t="shared" si="162"/>
        <v>964.72980658758888</v>
      </c>
      <c r="O591">
        <v>3463.6</v>
      </c>
      <c r="P591">
        <v>1741.1</v>
      </c>
      <c r="Q591">
        <v>6490.3</v>
      </c>
      <c r="R591">
        <v>491.2</v>
      </c>
      <c r="S591">
        <v>262.60000000000002</v>
      </c>
      <c r="T591">
        <v>23.9</v>
      </c>
      <c r="U591">
        <v>1817.1</v>
      </c>
      <c r="V591">
        <v>2061.8000000000002</v>
      </c>
      <c r="W591">
        <f t="shared" si="163"/>
        <v>287587.0945514887</v>
      </c>
      <c r="X591">
        <f t="shared" si="154"/>
        <v>14534.727319801987</v>
      </c>
      <c r="Y591">
        <f t="shared" si="164"/>
        <v>1708.0043204513722</v>
      </c>
      <c r="Z591">
        <f t="shared" si="155"/>
        <v>1791.109579528709</v>
      </c>
      <c r="AA591">
        <f t="shared" si="156"/>
        <v>78152.324724627164</v>
      </c>
      <c r="AB591">
        <f t="shared" si="157"/>
        <v>142518.9126233962</v>
      </c>
      <c r="AC591">
        <f t="shared" si="158"/>
        <v>22568.119790361445</v>
      </c>
      <c r="AD591">
        <f t="shared" si="159"/>
        <v>22239.871403043428</v>
      </c>
      <c r="AE591">
        <f t="shared" si="165"/>
        <v>1.6600392515044859</v>
      </c>
      <c r="AF591">
        <f t="shared" si="166"/>
        <v>8.1149291399728209</v>
      </c>
    </row>
    <row r="592" spans="1:32" x14ac:dyDescent="0.35">
      <c r="A592">
        <v>14.625400000000001</v>
      </c>
      <c r="B592">
        <v>95481.600000000006</v>
      </c>
      <c r="C592">
        <f t="shared" si="160"/>
        <v>105560.70501163935</v>
      </c>
      <c r="D592">
        <v>6571.6</v>
      </c>
      <c r="E592">
        <v>39180.300000000003</v>
      </c>
      <c r="F592">
        <v>153597.4</v>
      </c>
      <c r="G592">
        <f t="shared" si="161"/>
        <v>181470.85086931442</v>
      </c>
      <c r="H592">
        <v>3856.9</v>
      </c>
      <c r="I592">
        <v>2613.1</v>
      </c>
      <c r="J592">
        <v>2482.8000000000002</v>
      </c>
      <c r="K592">
        <v>15662.3</v>
      </c>
      <c r="L592">
        <v>753.5</v>
      </c>
      <c r="M592">
        <v>948.3</v>
      </c>
      <c r="N592">
        <f t="shared" si="162"/>
        <v>949.20012647994088</v>
      </c>
      <c r="O592">
        <v>3675.7</v>
      </c>
      <c r="P592">
        <v>1631.7</v>
      </c>
      <c r="Q592">
        <v>6912.3</v>
      </c>
      <c r="R592">
        <v>432.2</v>
      </c>
      <c r="S592">
        <v>286.39999999999998</v>
      </c>
      <c r="T592">
        <v>17.100000000000001</v>
      </c>
      <c r="U592">
        <v>2133.5</v>
      </c>
      <c r="V592">
        <v>2091.6</v>
      </c>
      <c r="W592">
        <f t="shared" si="163"/>
        <v>287980.75600743375</v>
      </c>
      <c r="X592">
        <f t="shared" si="154"/>
        <v>14287.413009964426</v>
      </c>
      <c r="Y592">
        <f t="shared" si="164"/>
        <v>1500.794726675568</v>
      </c>
      <c r="Z592">
        <f t="shared" si="155"/>
        <v>1560.1736943436667</v>
      </c>
      <c r="AA592">
        <f t="shared" si="156"/>
        <v>77206.200540101607</v>
      </c>
      <c r="AB592">
        <f t="shared" si="157"/>
        <v>138668.2935125331</v>
      </c>
      <c r="AC592">
        <f t="shared" si="158"/>
        <v>24002.645509485261</v>
      </c>
      <c r="AD592">
        <f t="shared" si="159"/>
        <v>21837.570284861897</v>
      </c>
      <c r="AE592">
        <f t="shared" si="165"/>
        <v>1.7191136687587021</v>
      </c>
      <c r="AF592">
        <f t="shared" si="166"/>
        <v>9.1575784553750275</v>
      </c>
    </row>
    <row r="593" spans="1:32" x14ac:dyDescent="0.35">
      <c r="A593">
        <v>14.633699999999999</v>
      </c>
      <c r="B593">
        <v>94968.8</v>
      </c>
      <c r="C593">
        <f t="shared" si="160"/>
        <v>104934.28292858855</v>
      </c>
      <c r="D593">
        <v>6333.9</v>
      </c>
      <c r="E593">
        <v>38870.5</v>
      </c>
      <c r="F593">
        <v>152352.70000000001</v>
      </c>
      <c r="G593">
        <f t="shared" si="161"/>
        <v>179735.95857616726</v>
      </c>
      <c r="H593">
        <v>3735.9</v>
      </c>
      <c r="I593">
        <v>2667.7</v>
      </c>
      <c r="J593">
        <v>2514.1</v>
      </c>
      <c r="K593">
        <v>15333.3</v>
      </c>
      <c r="L593">
        <v>644.4</v>
      </c>
      <c r="M593">
        <v>948.6</v>
      </c>
      <c r="N593">
        <f t="shared" si="162"/>
        <v>949.50069636056764</v>
      </c>
      <c r="O593">
        <v>3594.8</v>
      </c>
      <c r="P593">
        <v>1783.9</v>
      </c>
      <c r="Q593">
        <v>6482.2</v>
      </c>
      <c r="R593">
        <v>405.3</v>
      </c>
      <c r="S593">
        <v>256.8</v>
      </c>
      <c r="T593">
        <v>8.2899999999999991</v>
      </c>
      <c r="U593">
        <v>1814.8</v>
      </c>
      <c r="V593">
        <v>2269</v>
      </c>
      <c r="W593">
        <f t="shared" si="163"/>
        <v>285619.74220111634</v>
      </c>
      <c r="X593">
        <f t="shared" si="154"/>
        <v>15047.979410938637</v>
      </c>
      <c r="Y593">
        <f t="shared" si="164"/>
        <v>1419.0195568295555</v>
      </c>
      <c r="Z593">
        <f t="shared" si="155"/>
        <v>1448.0441611377644</v>
      </c>
      <c r="AA593">
        <f t="shared" si="156"/>
        <v>75860.302348229307</v>
      </c>
      <c r="AB593">
        <f t="shared" si="157"/>
        <v>138347.92964758008</v>
      </c>
      <c r="AC593">
        <f t="shared" si="158"/>
        <v>22695.209897065248</v>
      </c>
      <c r="AD593">
        <f t="shared" si="159"/>
        <v>21926.005365519595</v>
      </c>
      <c r="AE593">
        <f t="shared" si="165"/>
        <v>1.7128430629147566</v>
      </c>
      <c r="AF593">
        <f t="shared" si="166"/>
        <v>10.391934040958436</v>
      </c>
    </row>
    <row r="594" spans="1:32" x14ac:dyDescent="0.35">
      <c r="A594">
        <v>14.641999999999999</v>
      </c>
      <c r="B594">
        <v>95742.2</v>
      </c>
      <c r="C594">
        <f t="shared" si="160"/>
        <v>105879.31892873913</v>
      </c>
      <c r="D594">
        <v>6325</v>
      </c>
      <c r="E594">
        <v>40461.4</v>
      </c>
      <c r="F594">
        <v>150634.1</v>
      </c>
      <c r="G594">
        <f t="shared" si="161"/>
        <v>177348.89050761278</v>
      </c>
      <c r="H594">
        <v>3880.6</v>
      </c>
      <c r="I594">
        <v>3157.6</v>
      </c>
      <c r="J594">
        <v>2389.3000000000002</v>
      </c>
      <c r="K594">
        <v>15880.2</v>
      </c>
      <c r="L594">
        <v>740.6</v>
      </c>
      <c r="M594">
        <v>981</v>
      </c>
      <c r="N594">
        <f t="shared" si="162"/>
        <v>981.96330600318902</v>
      </c>
      <c r="O594">
        <v>3922.6</v>
      </c>
      <c r="P594">
        <v>1890.1</v>
      </c>
      <c r="Q594">
        <v>6714.6</v>
      </c>
      <c r="R594">
        <v>408.8</v>
      </c>
      <c r="S594">
        <v>275.39999999999998</v>
      </c>
      <c r="T594">
        <v>19.5</v>
      </c>
      <c r="U594">
        <v>1673.9</v>
      </c>
      <c r="V594">
        <v>2142.1999999999998</v>
      </c>
      <c r="W594">
        <f t="shared" si="163"/>
        <v>284210.17274235509</v>
      </c>
      <c r="X594">
        <f t="shared" si="154"/>
        <v>15057.166880087019</v>
      </c>
      <c r="Y594">
        <f t="shared" si="164"/>
        <v>1438.3721597839824</v>
      </c>
      <c r="Z594">
        <f t="shared" si="155"/>
        <v>1506.9833562511733</v>
      </c>
      <c r="AA594">
        <f t="shared" si="156"/>
        <v>78129.504604782982</v>
      </c>
      <c r="AB594">
        <f t="shared" si="157"/>
        <v>144970.18035083084</v>
      </c>
      <c r="AC594">
        <f t="shared" si="158"/>
        <v>23625.473835825655</v>
      </c>
      <c r="AD594">
        <f t="shared" si="159"/>
        <v>24911.845806513091</v>
      </c>
      <c r="AE594">
        <f t="shared" si="165"/>
        <v>1.6750097403533115</v>
      </c>
      <c r="AF594">
        <f t="shared" si="166"/>
        <v>9.9915946766285302</v>
      </c>
    </row>
    <row r="595" spans="1:32" x14ac:dyDescent="0.35">
      <c r="A595">
        <v>14.6503</v>
      </c>
      <c r="B595">
        <v>95223.6</v>
      </c>
      <c r="C595">
        <f t="shared" si="160"/>
        <v>105245.45069920039</v>
      </c>
      <c r="D595">
        <v>6300</v>
      </c>
      <c r="E595">
        <v>40842.6</v>
      </c>
      <c r="F595">
        <v>153625.5</v>
      </c>
      <c r="G595">
        <f t="shared" si="161"/>
        <v>181510.07621330747</v>
      </c>
      <c r="H595">
        <v>3993</v>
      </c>
      <c r="I595">
        <v>2588.4</v>
      </c>
      <c r="J595">
        <v>2436.1</v>
      </c>
      <c r="K595">
        <v>15820</v>
      </c>
      <c r="L595">
        <v>815.5</v>
      </c>
      <c r="M595">
        <v>917</v>
      </c>
      <c r="N595">
        <f t="shared" si="162"/>
        <v>917.8416608029562</v>
      </c>
      <c r="O595">
        <v>3574.1</v>
      </c>
      <c r="P595">
        <v>1723.4</v>
      </c>
      <c r="Q595">
        <v>6715.5</v>
      </c>
      <c r="R595">
        <v>360</v>
      </c>
      <c r="S595">
        <v>320.60000000000002</v>
      </c>
      <c r="T595">
        <v>3.9</v>
      </c>
      <c r="U595">
        <v>1771.9</v>
      </c>
      <c r="V595">
        <v>2152.9</v>
      </c>
      <c r="W595">
        <f t="shared" si="163"/>
        <v>287673.36857331078</v>
      </c>
      <c r="X595">
        <f t="shared" si="154"/>
        <v>14459.106940029422</v>
      </c>
      <c r="Y595">
        <f t="shared" si="164"/>
        <v>1251.4192807814863</v>
      </c>
      <c r="Z595">
        <f t="shared" si="155"/>
        <v>1264.9763229899525</v>
      </c>
      <c r="AA595">
        <f t="shared" si="156"/>
        <v>76892.762474684656</v>
      </c>
      <c r="AB595">
        <f t="shared" si="157"/>
        <v>144810.41539089786</v>
      </c>
      <c r="AC595">
        <f t="shared" si="158"/>
        <v>23344.183833577976</v>
      </c>
      <c r="AD595">
        <f t="shared" si="159"/>
        <v>21421.864771710858</v>
      </c>
      <c r="AE595">
        <f t="shared" si="165"/>
        <v>1.7246358394347825</v>
      </c>
      <c r="AF595">
        <f t="shared" si="166"/>
        <v>11.430338004946412</v>
      </c>
    </row>
    <row r="596" spans="1:32" x14ac:dyDescent="0.35">
      <c r="A596">
        <v>14.6586</v>
      </c>
      <c r="B596">
        <v>95300</v>
      </c>
      <c r="C596">
        <f t="shared" si="160"/>
        <v>105338.78633801261</v>
      </c>
      <c r="D596">
        <v>6692.3</v>
      </c>
      <c r="E596">
        <v>40643.699999999997</v>
      </c>
      <c r="F596">
        <v>150489.1</v>
      </c>
      <c r="G596">
        <f t="shared" si="161"/>
        <v>177147.93300474426</v>
      </c>
      <c r="H596">
        <v>3999.5</v>
      </c>
      <c r="I596">
        <v>2581.9</v>
      </c>
      <c r="J596">
        <v>2340.9</v>
      </c>
      <c r="K596">
        <v>15700.5</v>
      </c>
      <c r="L596">
        <v>750.9</v>
      </c>
      <c r="M596">
        <v>940.8</v>
      </c>
      <c r="N596">
        <f t="shared" si="162"/>
        <v>941.68593813059306</v>
      </c>
      <c r="O596">
        <v>3568.5</v>
      </c>
      <c r="P596">
        <v>1743.4</v>
      </c>
      <c r="Q596">
        <v>6801.9</v>
      </c>
      <c r="R596">
        <v>429.2</v>
      </c>
      <c r="S596">
        <v>244.6</v>
      </c>
      <c r="T596">
        <v>11.7</v>
      </c>
      <c r="U596">
        <v>1622.6</v>
      </c>
      <c r="V596">
        <v>2240.3000000000002</v>
      </c>
      <c r="W596">
        <f t="shared" si="163"/>
        <v>283428.4052808875</v>
      </c>
      <c r="X596">
        <f t="shared" si="154"/>
        <v>14410.341108726612</v>
      </c>
      <c r="Y596">
        <f t="shared" si="164"/>
        <v>1514.315403830635</v>
      </c>
      <c r="Z596">
        <f t="shared" si="155"/>
        <v>1555.5956699648809</v>
      </c>
      <c r="AA596">
        <f t="shared" si="156"/>
        <v>79006.901153072322</v>
      </c>
      <c r="AB596">
        <f t="shared" si="157"/>
        <v>146049.58158296271</v>
      </c>
      <c r="AC596">
        <f t="shared" si="158"/>
        <v>23998.653181070818</v>
      </c>
      <c r="AD596">
        <f t="shared" si="159"/>
        <v>21700.012720689509</v>
      </c>
      <c r="AE596">
        <f t="shared" si="165"/>
        <v>1.6816971142643455</v>
      </c>
      <c r="AF596">
        <f t="shared" si="166"/>
        <v>9.2635518258108416</v>
      </c>
    </row>
    <row r="597" spans="1:32" x14ac:dyDescent="0.35">
      <c r="A597">
        <v>14.6669</v>
      </c>
      <c r="B597">
        <v>95590.1</v>
      </c>
      <c r="C597">
        <f t="shared" si="160"/>
        <v>105693.33661650543</v>
      </c>
      <c r="D597">
        <v>6627</v>
      </c>
      <c r="E597">
        <v>40620</v>
      </c>
      <c r="F597">
        <v>153465.5</v>
      </c>
      <c r="G597">
        <f t="shared" si="161"/>
        <v>181286.76385900396</v>
      </c>
      <c r="H597">
        <v>3663.9</v>
      </c>
      <c r="I597">
        <v>2897.4</v>
      </c>
      <c r="J597">
        <v>2574.5</v>
      </c>
      <c r="K597">
        <v>15948.7</v>
      </c>
      <c r="L597">
        <v>780.6</v>
      </c>
      <c r="M597">
        <v>928.5</v>
      </c>
      <c r="N597">
        <f t="shared" si="162"/>
        <v>929.36291346515236</v>
      </c>
      <c r="O597">
        <v>3419.4</v>
      </c>
      <c r="P597">
        <v>1885.2</v>
      </c>
      <c r="Q597">
        <v>6877</v>
      </c>
      <c r="R597">
        <v>351</v>
      </c>
      <c r="S597">
        <v>189</v>
      </c>
      <c r="T597">
        <v>19.5</v>
      </c>
      <c r="U597">
        <v>1903.1</v>
      </c>
      <c r="V597">
        <v>2197</v>
      </c>
      <c r="W597">
        <f t="shared" si="163"/>
        <v>287909.46338897455</v>
      </c>
      <c r="X597">
        <f t="shared" si="154"/>
        <v>15489.938911715479</v>
      </c>
      <c r="Y597">
        <f t="shared" si="164"/>
        <v>1219.1332506698059</v>
      </c>
      <c r="Z597">
        <f t="shared" si="155"/>
        <v>1286.8628757070173</v>
      </c>
      <c r="AA597">
        <f t="shared" si="156"/>
        <v>78412.497228337146</v>
      </c>
      <c r="AB597">
        <f t="shared" si="157"/>
        <v>143797.28791361928</v>
      </c>
      <c r="AC597">
        <f t="shared" si="158"/>
        <v>23885.981096456566</v>
      </c>
      <c r="AD597">
        <f t="shared" si="159"/>
        <v>21940.230535131137</v>
      </c>
      <c r="AE597">
        <f t="shared" si="165"/>
        <v>1.7152146924529355</v>
      </c>
      <c r="AF597">
        <f t="shared" si="166"/>
        <v>12.03697705802969</v>
      </c>
    </row>
    <row r="598" spans="1:32" x14ac:dyDescent="0.35">
      <c r="A598">
        <v>14.6752</v>
      </c>
      <c r="B598">
        <v>111010.8</v>
      </c>
      <c r="C598">
        <f t="shared" si="160"/>
        <v>124873.05807539621</v>
      </c>
      <c r="D598">
        <v>3058.1</v>
      </c>
      <c r="E598">
        <v>24685.8</v>
      </c>
      <c r="F598">
        <v>176172.5</v>
      </c>
      <c r="G598">
        <f t="shared" si="161"/>
        <v>213846.34526038519</v>
      </c>
      <c r="H598">
        <v>4031.7</v>
      </c>
      <c r="I598">
        <v>1313.8</v>
      </c>
      <c r="J598">
        <v>1103.4000000000001</v>
      </c>
      <c r="K598">
        <v>7132.3</v>
      </c>
      <c r="L598">
        <v>367.7</v>
      </c>
      <c r="M598">
        <v>795.2</v>
      </c>
      <c r="N598">
        <f t="shared" si="162"/>
        <v>795.83284627936132</v>
      </c>
      <c r="O598">
        <v>1334.8</v>
      </c>
      <c r="P598">
        <v>648.29999999999995</v>
      </c>
      <c r="Q598">
        <v>2591.9</v>
      </c>
      <c r="R598">
        <v>130.69999999999999</v>
      </c>
      <c r="S598">
        <v>103.9</v>
      </c>
      <c r="T598">
        <v>12.2</v>
      </c>
      <c r="U598">
        <v>1673.4</v>
      </c>
      <c r="V598">
        <v>2025.8</v>
      </c>
      <c r="W598">
        <f t="shared" si="163"/>
        <v>339515.23618206079</v>
      </c>
      <c r="X598">
        <f t="shared" si="154"/>
        <v>5159.4149932660839</v>
      </c>
      <c r="Y598">
        <f t="shared" si="164"/>
        <v>384.96063231139868</v>
      </c>
      <c r="Z598">
        <f t="shared" si="155"/>
        <v>420.89421849501809</v>
      </c>
      <c r="AA598">
        <f t="shared" si="156"/>
        <v>30014.558741439003</v>
      </c>
      <c r="AB598">
        <f t="shared" si="157"/>
        <v>73791.975528795927</v>
      </c>
      <c r="AC598">
        <f t="shared" si="158"/>
        <v>7634.1198384691224</v>
      </c>
      <c r="AD598">
        <f t="shared" si="159"/>
        <v>7801.1226529454525</v>
      </c>
      <c r="AE598">
        <f t="shared" si="165"/>
        <v>1.7125098764800686</v>
      </c>
      <c r="AF598">
        <f t="shared" si="166"/>
        <v>12.258222533240032</v>
      </c>
    </row>
    <row r="599" spans="1:32" x14ac:dyDescent="0.35">
      <c r="A599">
        <v>14.6835</v>
      </c>
      <c r="B599">
        <v>127278.2</v>
      </c>
      <c r="C599">
        <f t="shared" si="160"/>
        <v>145840.51870825273</v>
      </c>
      <c r="D599">
        <v>278</v>
      </c>
      <c r="E599">
        <v>9003.4</v>
      </c>
      <c r="F599">
        <v>194678.39999999999</v>
      </c>
      <c r="G599">
        <f t="shared" si="161"/>
        <v>241739.94588000618</v>
      </c>
      <c r="H599">
        <v>4437.8</v>
      </c>
      <c r="I599">
        <v>388.4</v>
      </c>
      <c r="J599">
        <v>44.4</v>
      </c>
      <c r="K599">
        <v>500.6</v>
      </c>
      <c r="L599">
        <v>155.6</v>
      </c>
      <c r="M599">
        <v>501.4</v>
      </c>
      <c r="N599">
        <f t="shared" si="162"/>
        <v>501.65152807617739</v>
      </c>
      <c r="O599">
        <v>76.099999999999994</v>
      </c>
      <c r="P599">
        <v>39.5</v>
      </c>
      <c r="Q599">
        <v>207.1</v>
      </c>
      <c r="R599">
        <v>23.9</v>
      </c>
      <c r="S599">
        <v>60.6</v>
      </c>
      <c r="T599">
        <v>7.8</v>
      </c>
      <c r="U599">
        <v>1796.1</v>
      </c>
      <c r="V599">
        <v>2141.3000000000002</v>
      </c>
      <c r="W599">
        <f t="shared" si="163"/>
        <v>388082.11611633503</v>
      </c>
      <c r="X599">
        <f t="shared" si="154"/>
        <v>216.19135877637137</v>
      </c>
      <c r="Y599">
        <f t="shared" si="164"/>
        <v>61.584904347500306</v>
      </c>
      <c r="Z599">
        <f t="shared" si="155"/>
        <v>81.683743423253546</v>
      </c>
      <c r="AA599">
        <f t="shared" si="156"/>
        <v>2006.2764236386502</v>
      </c>
      <c r="AB599">
        <f t="shared" si="157"/>
        <v>23600.675268567167</v>
      </c>
      <c r="AC599">
        <f t="shared" si="158"/>
        <v>533.64994520365326</v>
      </c>
      <c r="AD599">
        <f t="shared" si="159"/>
        <v>1196.9116347035101</v>
      </c>
      <c r="AE599">
        <f t="shared" si="165"/>
        <v>1.6575636731215682</v>
      </c>
      <c r="AF599">
        <f t="shared" si="166"/>
        <v>2.6466876971608833</v>
      </c>
    </row>
    <row r="600" spans="1:32" x14ac:dyDescent="0.35">
      <c r="A600">
        <v>14.691800000000001</v>
      </c>
      <c r="B600">
        <v>128162.2</v>
      </c>
      <c r="C600">
        <f t="shared" si="160"/>
        <v>147002.34378458929</v>
      </c>
      <c r="D600">
        <v>201.3</v>
      </c>
      <c r="E600">
        <v>8026</v>
      </c>
      <c r="F600">
        <v>200183.6</v>
      </c>
      <c r="G600">
        <f t="shared" si="161"/>
        <v>250286.94085292576</v>
      </c>
      <c r="H600">
        <v>4370</v>
      </c>
      <c r="I600">
        <v>418.7</v>
      </c>
      <c r="J600">
        <v>58.5</v>
      </c>
      <c r="K600">
        <v>457.4</v>
      </c>
      <c r="L600">
        <v>129</v>
      </c>
      <c r="M600">
        <v>614.4</v>
      </c>
      <c r="N600">
        <f t="shared" si="162"/>
        <v>614.77771943081825</v>
      </c>
      <c r="O600">
        <v>35.5</v>
      </c>
      <c r="P600">
        <v>34.6</v>
      </c>
      <c r="Q600">
        <v>161.19999999999999</v>
      </c>
      <c r="R600">
        <v>16.100000000000001</v>
      </c>
      <c r="S600">
        <v>54.8</v>
      </c>
      <c r="T600">
        <v>4.3899999999999997</v>
      </c>
      <c r="U600">
        <v>1896.1</v>
      </c>
      <c r="V600">
        <v>2283.4</v>
      </c>
      <c r="W600">
        <f t="shared" si="163"/>
        <v>397904.06235694588</v>
      </c>
      <c r="X600">
        <f t="shared" si="154"/>
        <v>233.97599775315496</v>
      </c>
      <c r="Y600">
        <f t="shared" si="164"/>
        <v>40.462014649041841</v>
      </c>
      <c r="Z600">
        <f t="shared" si="155"/>
        <v>51.494824854588032</v>
      </c>
      <c r="AA600">
        <f t="shared" si="156"/>
        <v>1655.4241645542768</v>
      </c>
      <c r="AB600">
        <f t="shared" si="157"/>
        <v>20494.890028753798</v>
      </c>
      <c r="AC600">
        <f t="shared" si="158"/>
        <v>405.12278021276671</v>
      </c>
      <c r="AD600">
        <f t="shared" si="159"/>
        <v>1141.4811834530933</v>
      </c>
      <c r="AE600">
        <f t="shared" si="165"/>
        <v>1.7026051041722514</v>
      </c>
      <c r="AF600">
        <f t="shared" si="166"/>
        <v>4.543679843826256</v>
      </c>
    </row>
    <row r="601" spans="1:32" x14ac:dyDescent="0.35">
      <c r="A601">
        <v>14.700100000000001</v>
      </c>
      <c r="B601">
        <v>128321.5</v>
      </c>
      <c r="C601">
        <f t="shared" si="160"/>
        <v>147211.95945523493</v>
      </c>
      <c r="D601">
        <v>220</v>
      </c>
      <c r="E601">
        <v>7336.8</v>
      </c>
      <c r="F601">
        <v>199090.9</v>
      </c>
      <c r="G601">
        <f t="shared" si="161"/>
        <v>248581.14360293816</v>
      </c>
      <c r="H601">
        <v>4326.7</v>
      </c>
      <c r="I601">
        <v>392.8</v>
      </c>
      <c r="J601">
        <v>28.3</v>
      </c>
      <c r="K601">
        <v>267.10000000000002</v>
      </c>
      <c r="L601">
        <v>123.2</v>
      </c>
      <c r="M601">
        <v>461.9</v>
      </c>
      <c r="N601">
        <f t="shared" si="162"/>
        <v>462.11345020264861</v>
      </c>
      <c r="O601">
        <v>72.900000000000006</v>
      </c>
      <c r="P601">
        <v>56.1</v>
      </c>
      <c r="Q601">
        <v>108.4</v>
      </c>
      <c r="R601">
        <v>34.1</v>
      </c>
      <c r="S601">
        <v>46.5</v>
      </c>
      <c r="T601">
        <v>0</v>
      </c>
      <c r="U601">
        <v>1863.6</v>
      </c>
      <c r="V601">
        <v>2106.5</v>
      </c>
      <c r="W601">
        <f t="shared" si="163"/>
        <v>396255.21650837571</v>
      </c>
      <c r="X601">
        <f t="shared" si="154"/>
        <v>212.99404142536008</v>
      </c>
      <c r="Y601">
        <f t="shared" si="164"/>
        <v>86.055649438445244</v>
      </c>
      <c r="Z601">
        <f t="shared" si="155"/>
        <v>86.055649438445244</v>
      </c>
      <c r="AA601">
        <f t="shared" si="156"/>
        <v>1229.2582651456503</v>
      </c>
      <c r="AB601">
        <f t="shared" si="157"/>
        <v>18826.250580961922</v>
      </c>
      <c r="AC601">
        <f t="shared" si="158"/>
        <v>273.56106742309277</v>
      </c>
      <c r="AD601">
        <f t="shared" si="159"/>
        <v>1175.2526669643389</v>
      </c>
      <c r="AE601">
        <f t="shared" si="165"/>
        <v>1.6885934031638792</v>
      </c>
      <c r="AF601">
        <f t="shared" si="166"/>
        <v>2.4750733137829912</v>
      </c>
    </row>
    <row r="602" spans="1:32" x14ac:dyDescent="0.35">
      <c r="A602">
        <v>14.708299999999999</v>
      </c>
      <c r="B602">
        <v>126111.8</v>
      </c>
      <c r="C602">
        <f t="shared" si="160"/>
        <v>144311.13728277828</v>
      </c>
      <c r="D602">
        <v>191.7</v>
      </c>
      <c r="E602">
        <v>7071.5</v>
      </c>
      <c r="F602">
        <v>199245.3</v>
      </c>
      <c r="G602">
        <f t="shared" si="161"/>
        <v>248821.89264702407</v>
      </c>
      <c r="H602">
        <v>4600.3</v>
      </c>
      <c r="I602">
        <v>368.4</v>
      </c>
      <c r="J602">
        <v>37.1</v>
      </c>
      <c r="K602">
        <v>236.1</v>
      </c>
      <c r="L602">
        <v>107.7</v>
      </c>
      <c r="M602">
        <v>529.4</v>
      </c>
      <c r="N602">
        <f t="shared" si="162"/>
        <v>529.68041281054184</v>
      </c>
      <c r="O602">
        <v>64.5</v>
      </c>
      <c r="P602">
        <v>73.7</v>
      </c>
      <c r="Q602">
        <v>101.9</v>
      </c>
      <c r="R602">
        <v>18.8</v>
      </c>
      <c r="S602">
        <v>25.8</v>
      </c>
      <c r="T602">
        <v>7.32</v>
      </c>
      <c r="U602">
        <v>1790.3</v>
      </c>
      <c r="V602">
        <v>2022.6</v>
      </c>
      <c r="W602">
        <f t="shared" si="163"/>
        <v>393662.71034261287</v>
      </c>
      <c r="X602">
        <f t="shared" si="154"/>
        <v>281.45922153400932</v>
      </c>
      <c r="Y602">
        <f t="shared" si="164"/>
        <v>47.756618816239843</v>
      </c>
      <c r="Z602">
        <f t="shared" si="155"/>
        <v>66.351217206392803</v>
      </c>
      <c r="AA602">
        <f t="shared" si="156"/>
        <v>1086.7171026376277</v>
      </c>
      <c r="AB602">
        <f t="shared" si="157"/>
        <v>18236.931798167505</v>
      </c>
      <c r="AC602">
        <f t="shared" si="158"/>
        <v>258.85103496674679</v>
      </c>
      <c r="AD602">
        <f t="shared" si="159"/>
        <v>1099.6723556143738</v>
      </c>
      <c r="AE602">
        <f t="shared" si="165"/>
        <v>1.7242043637938804</v>
      </c>
      <c r="AF602">
        <f t="shared" si="166"/>
        <v>4.2419601837672287</v>
      </c>
    </row>
    <row r="603" spans="1:32" x14ac:dyDescent="0.35">
      <c r="A603">
        <v>14.7166</v>
      </c>
      <c r="B603">
        <v>128781</v>
      </c>
      <c r="C603">
        <f t="shared" si="160"/>
        <v>147817.02419253939</v>
      </c>
      <c r="D603">
        <v>167.1</v>
      </c>
      <c r="E603">
        <v>6840.6</v>
      </c>
      <c r="F603">
        <v>203103.6</v>
      </c>
      <c r="G603">
        <f t="shared" si="161"/>
        <v>254868.26142017957</v>
      </c>
      <c r="H603">
        <v>4130.3</v>
      </c>
      <c r="I603">
        <v>311.60000000000002</v>
      </c>
      <c r="J603">
        <v>41</v>
      </c>
      <c r="K603">
        <v>266.39999999999998</v>
      </c>
      <c r="L603">
        <v>115.5</v>
      </c>
      <c r="M603">
        <v>550.5</v>
      </c>
      <c r="N603">
        <f t="shared" si="162"/>
        <v>550.80321717105267</v>
      </c>
      <c r="O603">
        <v>65.2</v>
      </c>
      <c r="P603">
        <v>49.3</v>
      </c>
      <c r="Q603">
        <v>138</v>
      </c>
      <c r="R603">
        <v>20.5</v>
      </c>
      <c r="S603">
        <v>27.7</v>
      </c>
      <c r="T603">
        <v>7.32</v>
      </c>
      <c r="U603">
        <v>1806.1</v>
      </c>
      <c r="V603">
        <v>2117.6</v>
      </c>
      <c r="W603">
        <f t="shared" si="163"/>
        <v>403236.08882989001</v>
      </c>
      <c r="X603">
        <f t="shared" si="154"/>
        <v>223.93828950685548</v>
      </c>
      <c r="Y603">
        <f t="shared" si="164"/>
        <v>50.838703597901855</v>
      </c>
      <c r="Z603">
        <f t="shared" si="155"/>
        <v>68.991840687494118</v>
      </c>
      <c r="AA603">
        <f t="shared" si="156"/>
        <v>1075.0525858385586</v>
      </c>
      <c r="AB603">
        <f t="shared" si="157"/>
        <v>17250.688102310491</v>
      </c>
      <c r="AC603">
        <f t="shared" si="158"/>
        <v>342.23127300051004</v>
      </c>
      <c r="AD603">
        <f t="shared" si="159"/>
        <v>934.44017149704473</v>
      </c>
      <c r="AE603">
        <f t="shared" si="165"/>
        <v>1.7242145335587351</v>
      </c>
      <c r="AF603">
        <f t="shared" si="166"/>
        <v>3.2458662832494611</v>
      </c>
    </row>
    <row r="604" spans="1:32" x14ac:dyDescent="0.35">
      <c r="A604">
        <v>14.7249</v>
      </c>
      <c r="B604">
        <v>127753.9</v>
      </c>
      <c r="C604">
        <f t="shared" si="160"/>
        <v>146465.42988269019</v>
      </c>
      <c r="D604">
        <v>175.5</v>
      </c>
      <c r="E604">
        <v>6951</v>
      </c>
      <c r="F604">
        <v>202785.5</v>
      </c>
      <c r="G604">
        <f t="shared" si="161"/>
        <v>254367.55101669623</v>
      </c>
      <c r="H604">
        <v>4283.8999999999996</v>
      </c>
      <c r="I604">
        <v>490.3</v>
      </c>
      <c r="J604">
        <v>61.5</v>
      </c>
      <c r="K604">
        <v>263.2</v>
      </c>
      <c r="L604">
        <v>114.8</v>
      </c>
      <c r="M604">
        <v>577.1</v>
      </c>
      <c r="N604">
        <f t="shared" si="162"/>
        <v>577.43323672091162</v>
      </c>
      <c r="O604">
        <v>100</v>
      </c>
      <c r="P604">
        <v>44.9</v>
      </c>
      <c r="Q604">
        <v>164.5</v>
      </c>
      <c r="R604">
        <v>26.3</v>
      </c>
      <c r="S604">
        <v>43.2</v>
      </c>
      <c r="T604">
        <v>12.3</v>
      </c>
      <c r="U604">
        <v>1960.9</v>
      </c>
      <c r="V604">
        <v>1964.2</v>
      </c>
      <c r="W604">
        <f t="shared" si="163"/>
        <v>401410.41413610737</v>
      </c>
      <c r="X604">
        <f t="shared" si="154"/>
        <v>265.06537013741416</v>
      </c>
      <c r="Y604">
        <f t="shared" si="164"/>
        <v>65.518977768928494</v>
      </c>
      <c r="Z604">
        <f t="shared" si="155"/>
        <v>96.160933151355138</v>
      </c>
      <c r="AA604">
        <f t="shared" si="156"/>
        <v>1092.8964086398832</v>
      </c>
      <c r="AB604">
        <f t="shared" si="157"/>
        <v>17602.43319846749</v>
      </c>
      <c r="AC604">
        <f t="shared" si="158"/>
        <v>409.80501304139688</v>
      </c>
      <c r="AD604">
        <f t="shared" si="159"/>
        <v>1470.5647367680035</v>
      </c>
      <c r="AE604">
        <f t="shared" si="165"/>
        <v>1.7367070934105679</v>
      </c>
      <c r="AF604">
        <f t="shared" si="166"/>
        <v>2.7564766839378239</v>
      </c>
    </row>
    <row r="605" spans="1:32" x14ac:dyDescent="0.35">
      <c r="A605">
        <v>14.7332</v>
      </c>
      <c r="B605">
        <v>131304.29999999999</v>
      </c>
      <c r="C605">
        <f t="shared" si="160"/>
        <v>151151.0877744646</v>
      </c>
      <c r="D605">
        <v>140.6</v>
      </c>
      <c r="E605">
        <v>5848.3</v>
      </c>
      <c r="F605">
        <v>199795</v>
      </c>
      <c r="G605">
        <f t="shared" si="161"/>
        <v>249679.76955905044</v>
      </c>
      <c r="H605">
        <v>4591.7</v>
      </c>
      <c r="I605">
        <v>342.6</v>
      </c>
      <c r="J605">
        <v>48.8</v>
      </c>
      <c r="K605">
        <v>202.6</v>
      </c>
      <c r="L605">
        <v>91.6</v>
      </c>
      <c r="M605">
        <v>591.29999999999995</v>
      </c>
      <c r="N605">
        <f t="shared" si="162"/>
        <v>591.64984255190086</v>
      </c>
      <c r="O605">
        <v>58.7</v>
      </c>
      <c r="P605">
        <v>58.5</v>
      </c>
      <c r="Q605">
        <v>99.4</v>
      </c>
      <c r="R605">
        <v>34.200000000000003</v>
      </c>
      <c r="S605">
        <v>20</v>
      </c>
      <c r="T605">
        <v>8.2899999999999991</v>
      </c>
      <c r="U605">
        <v>1917.4</v>
      </c>
      <c r="V605">
        <v>2114.8000000000002</v>
      </c>
      <c r="W605">
        <f t="shared" si="163"/>
        <v>401422.50717606698</v>
      </c>
      <c r="X605">
        <f t="shared" si="154"/>
        <v>267.2994116718458</v>
      </c>
      <c r="Y605">
        <f t="shared" si="164"/>
        <v>85.197016581333884</v>
      </c>
      <c r="Z605">
        <f t="shared" si="155"/>
        <v>105.84857410938237</v>
      </c>
      <c r="AA605">
        <f t="shared" si="156"/>
        <v>854.95953481619267</v>
      </c>
      <c r="AB605">
        <f t="shared" si="157"/>
        <v>14797.127450042843</v>
      </c>
      <c r="AC605">
        <f t="shared" si="158"/>
        <v>247.61939906972481</v>
      </c>
      <c r="AD605">
        <f t="shared" si="159"/>
        <v>999.69481737103183</v>
      </c>
      <c r="AE605">
        <f t="shared" si="165"/>
        <v>1.651855591880373</v>
      </c>
      <c r="AF605">
        <f t="shared" si="166"/>
        <v>2.5253000706048483</v>
      </c>
    </row>
    <row r="606" spans="1:32" x14ac:dyDescent="0.35">
      <c r="A606">
        <v>14.7415</v>
      </c>
      <c r="B606">
        <v>129955.7</v>
      </c>
      <c r="C606">
        <f t="shared" si="160"/>
        <v>149366.76212923869</v>
      </c>
      <c r="D606">
        <v>147.1</v>
      </c>
      <c r="E606">
        <v>6098.3</v>
      </c>
      <c r="F606">
        <v>199349.6</v>
      </c>
      <c r="G606">
        <f t="shared" si="161"/>
        <v>248984.57554008591</v>
      </c>
      <c r="H606">
        <v>4336.8</v>
      </c>
      <c r="I606">
        <v>298.10000000000002</v>
      </c>
      <c r="J606">
        <v>34.1</v>
      </c>
      <c r="K606">
        <v>236.7</v>
      </c>
      <c r="L606">
        <v>70.900000000000006</v>
      </c>
      <c r="M606">
        <v>511.4</v>
      </c>
      <c r="N606">
        <f t="shared" si="162"/>
        <v>511.66166377485445</v>
      </c>
      <c r="O606">
        <v>99.4</v>
      </c>
      <c r="P606">
        <v>68.3</v>
      </c>
      <c r="Q606">
        <v>86.4</v>
      </c>
      <c r="R606">
        <v>23.9</v>
      </c>
      <c r="S606">
        <v>40.6</v>
      </c>
      <c r="T606">
        <v>3.9</v>
      </c>
      <c r="U606">
        <v>1774.6</v>
      </c>
      <c r="V606">
        <v>1988.9</v>
      </c>
      <c r="W606">
        <f t="shared" si="163"/>
        <v>398862.99933309946</v>
      </c>
      <c r="X606">
        <f t="shared" si="154"/>
        <v>256.72975475592676</v>
      </c>
      <c r="Y606">
        <f t="shared" si="164"/>
        <v>59.920323619791496</v>
      </c>
      <c r="Z606">
        <f t="shared" si="155"/>
        <v>69.698117013816045</v>
      </c>
      <c r="AA606">
        <f t="shared" si="156"/>
        <v>962.23515503246745</v>
      </c>
      <c r="AB606">
        <f t="shared" si="157"/>
        <v>15466.964873440071</v>
      </c>
      <c r="AC606">
        <f t="shared" si="158"/>
        <v>216.61573057531319</v>
      </c>
      <c r="AD606">
        <f t="shared" si="159"/>
        <v>996.58278823711805</v>
      </c>
      <c r="AE606">
        <f t="shared" si="165"/>
        <v>1.6669342763462565</v>
      </c>
      <c r="AF606">
        <f t="shared" si="166"/>
        <v>3.6834532374100726</v>
      </c>
    </row>
    <row r="607" spans="1:32" x14ac:dyDescent="0.35">
      <c r="A607">
        <v>14.7498</v>
      </c>
      <c r="B607">
        <v>137171</v>
      </c>
      <c r="C607">
        <f t="shared" si="160"/>
        <v>158978.19846110872</v>
      </c>
      <c r="D607">
        <v>129</v>
      </c>
      <c r="E607">
        <v>5789.7</v>
      </c>
      <c r="F607">
        <v>199400</v>
      </c>
      <c r="G607">
        <f t="shared" si="161"/>
        <v>249063.20259805146</v>
      </c>
      <c r="H607">
        <v>4506.5</v>
      </c>
      <c r="I607">
        <v>350.2</v>
      </c>
      <c r="J607">
        <v>45.8</v>
      </c>
      <c r="K607">
        <v>207.1</v>
      </c>
      <c r="L607">
        <v>130.19999999999999</v>
      </c>
      <c r="M607">
        <v>491.6</v>
      </c>
      <c r="N607">
        <f t="shared" si="162"/>
        <v>491.84178942368067</v>
      </c>
      <c r="O607">
        <v>91</v>
      </c>
      <c r="P607">
        <v>41.5</v>
      </c>
      <c r="Q607">
        <v>98.1</v>
      </c>
      <c r="R607">
        <v>27.8</v>
      </c>
      <c r="S607">
        <v>46.5</v>
      </c>
      <c r="T607">
        <v>27.8</v>
      </c>
      <c r="U607">
        <v>1643</v>
      </c>
      <c r="V607">
        <v>2202.3000000000002</v>
      </c>
      <c r="W607">
        <f t="shared" si="163"/>
        <v>408533.24284858385</v>
      </c>
      <c r="X607">
        <f t="shared" si="154"/>
        <v>213.69130059351454</v>
      </c>
      <c r="Y607">
        <f t="shared" si="164"/>
        <v>68.048317943868312</v>
      </c>
      <c r="Z607">
        <f t="shared" si="155"/>
        <v>136.09663588773662</v>
      </c>
      <c r="AA607">
        <f t="shared" si="156"/>
        <v>822.69926837892592</v>
      </c>
      <c r="AB607">
        <f t="shared" si="157"/>
        <v>14490.620050212447</v>
      </c>
      <c r="AC607">
        <f t="shared" si="158"/>
        <v>240.12733778034107</v>
      </c>
      <c r="AD607">
        <f t="shared" si="159"/>
        <v>1079.9610747062841</v>
      </c>
      <c r="AE607">
        <f t="shared" si="165"/>
        <v>1.5666500501889917</v>
      </c>
      <c r="AF607">
        <f t="shared" si="166"/>
        <v>1.5701438848920866</v>
      </c>
    </row>
    <row r="608" spans="1:32" x14ac:dyDescent="0.35">
      <c r="A608">
        <v>14.758100000000001</v>
      </c>
      <c r="B608">
        <v>132008.79999999999</v>
      </c>
      <c r="C608">
        <f t="shared" si="160"/>
        <v>152085.4128475035</v>
      </c>
      <c r="D608">
        <v>152.9</v>
      </c>
      <c r="E608">
        <v>5748.9</v>
      </c>
      <c r="F608">
        <v>201019.2</v>
      </c>
      <c r="G608">
        <f t="shared" si="161"/>
        <v>251594.53143304569</v>
      </c>
      <c r="H608">
        <v>4310.3999999999996</v>
      </c>
      <c r="I608">
        <v>385.2</v>
      </c>
      <c r="J608">
        <v>18</v>
      </c>
      <c r="K608">
        <v>218.1</v>
      </c>
      <c r="L608">
        <v>74.2</v>
      </c>
      <c r="M608">
        <v>475.2</v>
      </c>
      <c r="N608">
        <f t="shared" si="162"/>
        <v>475.42592239832373</v>
      </c>
      <c r="O608">
        <v>67.099999999999994</v>
      </c>
      <c r="P608">
        <v>40.5</v>
      </c>
      <c r="Q608">
        <v>138.69999999999999</v>
      </c>
      <c r="R608">
        <v>26.3</v>
      </c>
      <c r="S608">
        <v>46.5</v>
      </c>
      <c r="T608">
        <v>12.7</v>
      </c>
      <c r="U608">
        <v>1869.8</v>
      </c>
      <c r="V608">
        <v>1941.5</v>
      </c>
      <c r="W608">
        <f t="shared" si="163"/>
        <v>404155.37020294752</v>
      </c>
      <c r="X608">
        <f t="shared" si="154"/>
        <v>144.74631370263396</v>
      </c>
      <c r="Y608">
        <f t="shared" si="164"/>
        <v>65.073983767167064</v>
      </c>
      <c r="Z608">
        <f t="shared" si="155"/>
        <v>96.497542468422637</v>
      </c>
      <c r="AA608">
        <f t="shared" si="156"/>
        <v>917.96380143037936</v>
      </c>
      <c r="AB608">
        <f t="shared" si="157"/>
        <v>14408.072808919789</v>
      </c>
      <c r="AC608">
        <f t="shared" si="158"/>
        <v>343.18484975308252</v>
      </c>
      <c r="AD608">
        <f t="shared" si="159"/>
        <v>1119.1240630376294</v>
      </c>
      <c r="AE608">
        <f t="shared" si="165"/>
        <v>1.6542975866154914</v>
      </c>
      <c r="AF608">
        <f t="shared" si="166"/>
        <v>1.5</v>
      </c>
    </row>
    <row r="609" spans="1:32" x14ac:dyDescent="0.35">
      <c r="A609">
        <v>14.766400000000001</v>
      </c>
      <c r="B609">
        <v>131370.9</v>
      </c>
      <c r="C609">
        <f t="shared" si="160"/>
        <v>151239.34945306345</v>
      </c>
      <c r="D609">
        <v>118.1</v>
      </c>
      <c r="E609">
        <v>5352.8</v>
      </c>
      <c r="F609">
        <v>202430.3</v>
      </c>
      <c r="G609">
        <f t="shared" si="161"/>
        <v>253808.9147569171</v>
      </c>
      <c r="H609">
        <v>4329.8</v>
      </c>
      <c r="I609">
        <v>237.7</v>
      </c>
      <c r="J609">
        <v>42.4</v>
      </c>
      <c r="K609">
        <v>234.8</v>
      </c>
      <c r="L609">
        <v>90.3</v>
      </c>
      <c r="M609">
        <v>628.6</v>
      </c>
      <c r="N609">
        <f t="shared" si="162"/>
        <v>628.99538649995384</v>
      </c>
      <c r="O609">
        <v>71.599999999999994</v>
      </c>
      <c r="P609">
        <v>42.4</v>
      </c>
      <c r="Q609">
        <v>101.3</v>
      </c>
      <c r="R609">
        <v>22.4</v>
      </c>
      <c r="S609">
        <v>67.7</v>
      </c>
      <c r="T609">
        <v>16.100000000000001</v>
      </c>
      <c r="U609">
        <v>1934.8</v>
      </c>
      <c r="V609">
        <v>1956.8</v>
      </c>
      <c r="W609">
        <f t="shared" si="163"/>
        <v>405677.25959648052</v>
      </c>
      <c r="X609">
        <f t="shared" si="154"/>
        <v>209.03316119900077</v>
      </c>
      <c r="Y609">
        <f t="shared" si="164"/>
        <v>55.216306731811528</v>
      </c>
      <c r="Z609">
        <f t="shared" si="155"/>
        <v>94.903027195301064</v>
      </c>
      <c r="AA609">
        <f t="shared" si="156"/>
        <v>869.90333239536994</v>
      </c>
      <c r="AB609">
        <f t="shared" si="157"/>
        <v>13417.316034460862</v>
      </c>
      <c r="AC609">
        <f t="shared" si="158"/>
        <v>249.70588713984409</v>
      </c>
      <c r="AD609">
        <f t="shared" si="159"/>
        <v>762.42873536380819</v>
      </c>
      <c r="AE609">
        <f t="shared" si="165"/>
        <v>1.6781936425591788</v>
      </c>
      <c r="AF609">
        <f t="shared" si="166"/>
        <v>2.2025974025974024</v>
      </c>
    </row>
    <row r="610" spans="1:32" x14ac:dyDescent="0.35">
      <c r="A610">
        <v>14.774699999999999</v>
      </c>
      <c r="B610">
        <v>130064.9</v>
      </c>
      <c r="C610">
        <f t="shared" si="160"/>
        <v>149511.0382372202</v>
      </c>
      <c r="D610">
        <v>111.9</v>
      </c>
      <c r="E610">
        <v>5240</v>
      </c>
      <c r="F610">
        <v>200565.5</v>
      </c>
      <c r="G610">
        <f t="shared" si="161"/>
        <v>250884.21878215161</v>
      </c>
      <c r="H610">
        <v>4118.1000000000004</v>
      </c>
      <c r="I610">
        <v>350.9</v>
      </c>
      <c r="J610">
        <v>40</v>
      </c>
      <c r="K610">
        <v>151</v>
      </c>
      <c r="L610">
        <v>97.7</v>
      </c>
      <c r="M610">
        <v>441.8</v>
      </c>
      <c r="N610">
        <f t="shared" si="162"/>
        <v>441.99527351183758</v>
      </c>
      <c r="O610">
        <v>82.6</v>
      </c>
      <c r="P610">
        <v>57.1</v>
      </c>
      <c r="Q610">
        <v>138.69999999999999</v>
      </c>
      <c r="R610">
        <v>16.100000000000001</v>
      </c>
      <c r="S610">
        <v>52.9</v>
      </c>
      <c r="T610">
        <v>12.7</v>
      </c>
      <c r="U610">
        <v>1788.3</v>
      </c>
      <c r="V610">
        <v>2191.1</v>
      </c>
      <c r="W610">
        <f t="shared" si="163"/>
        <v>400837.2522928837</v>
      </c>
      <c r="X610">
        <f t="shared" si="154"/>
        <v>242.24295382868004</v>
      </c>
      <c r="Y610">
        <f t="shared" si="164"/>
        <v>40.165927462839846</v>
      </c>
      <c r="Z610">
        <f t="shared" si="155"/>
        <v>71.849609374520966</v>
      </c>
      <c r="AA610">
        <f t="shared" si="156"/>
        <v>655.87716335283187</v>
      </c>
      <c r="AB610">
        <f t="shared" si="157"/>
        <v>13316.377081888213</v>
      </c>
      <c r="AC610">
        <f t="shared" si="158"/>
        <v>346.02572292521035</v>
      </c>
      <c r="AD610">
        <f t="shared" si="159"/>
        <v>1081.4863077727373</v>
      </c>
      <c r="AE610">
        <f t="shared" si="165"/>
        <v>1.6780314131996641</v>
      </c>
      <c r="AF610">
        <f t="shared" si="166"/>
        <v>3.3715277777777777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2025_02_025_AVE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2025-02-28T08:06:24Z</cp:lastPrinted>
  <dcterms:created xsi:type="dcterms:W3CDTF">2025-02-25T09:29:40Z</dcterms:created>
  <dcterms:modified xsi:type="dcterms:W3CDTF">2025-07-13T10:21:44Z</dcterms:modified>
</cp:coreProperties>
</file>